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defaultThemeVersion="124226"/>
  <mc:AlternateContent xmlns:mc="http://schemas.openxmlformats.org/markup-compatibility/2006">
    <mc:Choice Requires="x15">
      <x15ac:absPath xmlns:x15ac="http://schemas.microsoft.com/office/spreadsheetml/2010/11/ac" url="G:\NK13\Einkauf\_Projektordner_26\014_26 Beschaffung schienengebundene Transportwagen - Konstruktion, Herstellung und Lieferung STW\03 Veröffentlichung\Korrekturlauf\"/>
    </mc:Choice>
  </mc:AlternateContent>
  <xr:revisionPtr revIDLastSave="0" documentId="13_ncr:1_{4F47AD0F-3B55-4D55-AB17-C4CBFAA5BB40}" xr6:coauthVersionLast="47" xr6:coauthVersionMax="47" xr10:uidLastSave="{00000000-0000-0000-0000-000000000000}"/>
  <bookViews>
    <workbookView xWindow="-110" yWindow="-110" windowWidth="19420" windowHeight="11500" activeTab="1" xr2:uid="{00000000-000D-0000-FFFF-FFFF00000000}"/>
  </bookViews>
  <sheets>
    <sheet name="Inhaltsverzeichnis" sheetId="11" r:id="rId1"/>
    <sheet name="Lastenheft" sheetId="1" r:id="rId2"/>
  </sheets>
  <definedNames>
    <definedName name="_xlnm._FilterDatabase" localSheetId="1" hidden="1">Lastenheft!$A$1:$P$1022</definedName>
    <definedName name="_xlnm.Print_Area" localSheetId="1">Lastenheft!$A$1:$K$1022</definedName>
    <definedName name="_xlnm.Print_Titles" localSheetId="1">Lastenheft!$1:$1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a="1"/>
  <c r="A2" i="11" s="1"/>
  <c r="C2" i="11" a="1"/>
  <c r="C2" i="11" s="1"/>
  <c r="A3" i="1"/>
  <c r="A4" i="1"/>
  <c r="P1016" i="1"/>
  <c r="K1016" i="1"/>
  <c r="A395" i="1" l="1"/>
  <c r="A410" i="1"/>
  <c r="A24" i="1" l="1"/>
  <c r="A19" i="1"/>
  <c r="A20" i="1"/>
  <c r="A21" i="1"/>
  <c r="A22" i="1"/>
  <c r="A23"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6" i="1"/>
  <c r="A397" i="1"/>
  <c r="A398" i="1"/>
  <c r="A399" i="1"/>
  <c r="A400" i="1"/>
  <c r="A401" i="1"/>
  <c r="A402" i="1"/>
  <c r="A403" i="1"/>
  <c r="A404" i="1"/>
  <c r="A405" i="1"/>
  <c r="A406" i="1"/>
  <c r="A407" i="1"/>
  <c r="A408" i="1"/>
  <c r="A409"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1" i="1"/>
  <c r="A12" i="1"/>
  <c r="A13" i="1"/>
  <c r="A14" i="1"/>
  <c r="A15" i="1"/>
  <c r="A16" i="1"/>
  <c r="A17" i="1"/>
  <c r="A18" i="1"/>
  <c r="A5" i="1"/>
  <c r="A6" i="1"/>
  <c r="A7" i="1"/>
  <c r="A8" i="1"/>
  <c r="A9" i="1"/>
  <c r="A10" i="1"/>
  <c r="E1022" i="1" l="1"/>
  <c r="P858" i="1"/>
  <c r="K858" i="1"/>
  <c r="P856" i="1"/>
  <c r="K856" i="1"/>
  <c r="P821" i="1"/>
  <c r="K821" i="1"/>
  <c r="P813" i="1"/>
  <c r="K813" i="1"/>
  <c r="P783" i="1"/>
  <c r="K783" i="1"/>
  <c r="P781" i="1"/>
  <c r="K781" i="1"/>
  <c r="P643" i="1" l="1"/>
  <c r="K643" i="1"/>
  <c r="P47" i="1"/>
  <c r="K47" i="1"/>
  <c r="K51" i="1"/>
  <c r="P1009" i="1" l="1"/>
  <c r="P1008" i="1"/>
  <c r="P1006" i="1"/>
  <c r="P1002" i="1"/>
  <c r="P1001" i="1"/>
  <c r="P881" i="1"/>
  <c r="P727" i="1"/>
  <c r="P726" i="1"/>
  <c r="P724" i="1"/>
  <c r="P742" i="1"/>
  <c r="P741" i="1"/>
  <c r="P684" i="1"/>
  <c r="P667" i="1"/>
  <c r="P662" i="1"/>
  <c r="P618" i="1"/>
  <c r="P580" i="1"/>
  <c r="P566" i="1"/>
  <c r="P538" i="1"/>
  <c r="P513" i="1"/>
  <c r="P511" i="1"/>
  <c r="P344" i="1"/>
  <c r="P276" i="1"/>
  <c r="P275" i="1"/>
  <c r="P274" i="1"/>
  <c r="P232" i="1"/>
  <c r="P213" i="1"/>
  <c r="P212" i="1"/>
  <c r="P51" i="1"/>
  <c r="K1009" i="1"/>
  <c r="K1008" i="1"/>
  <c r="K1006" i="1"/>
  <c r="K1002" i="1"/>
  <c r="K1001" i="1"/>
  <c r="K881" i="1"/>
  <c r="K727" i="1"/>
  <c r="K726" i="1"/>
  <c r="K724" i="1"/>
  <c r="K742" i="1"/>
  <c r="K741" i="1"/>
  <c r="K684" i="1"/>
  <c r="K667" i="1"/>
  <c r="K662" i="1"/>
  <c r="K618" i="1"/>
  <c r="K580" i="1"/>
  <c r="K566" i="1"/>
  <c r="K538" i="1"/>
  <c r="K513" i="1"/>
  <c r="K511" i="1"/>
  <c r="K344" i="1"/>
  <c r="K276" i="1"/>
  <c r="K275" i="1"/>
  <c r="K274" i="1"/>
  <c r="K232" i="1"/>
  <c r="K213" i="1"/>
  <c r="K212" i="1"/>
  <c r="K40" i="1"/>
  <c r="P40" i="1"/>
  <c r="P1022" i="1" l="1"/>
  <c r="K1022" i="1" l="1"/>
  <c r="A2"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futureMetadata name="XLDAPR" count="1">
    <bk>
      <extLst>
        <ext uri="{bdbb8cdc-fa1e-496e-a857-3c3f30c029c3}">
          <xda:dynamicArrayProperties fDynamic="1" fCollapsed="0"/>
        </ext>
      </extLst>
    </bk>
  </futureMetadata>
  <cellMetadata count="1">
    <bk>
      <rc t="2" v="0"/>
    </bk>
  </cellMetadata>
  <valueMetadata count="3">
    <bk>
      <rc t="1" v="0"/>
    </bk>
    <bk>
      <rc t="1" v="1"/>
    </bk>
    <bk>
      <rc t="1" v="2"/>
    </bk>
  </valueMetadata>
</metadata>
</file>

<file path=xl/sharedStrings.xml><?xml version="1.0" encoding="utf-8"?>
<sst xmlns="http://schemas.openxmlformats.org/spreadsheetml/2006/main" count="2115" uniqueCount="1190">
  <si>
    <t>ID</t>
  </si>
  <si>
    <t>Kapitel-
Nr.</t>
  </si>
  <si>
    <t>Beschreibung der Anforderungen</t>
  </si>
  <si>
    <t>Anforderung
M = Muss
S = Soll
I  = Information</t>
  </si>
  <si>
    <t>Max.
Punkte
zur
Anford.</t>
  </si>
  <si>
    <t>Bemerkung zur Eigeneinschätzung</t>
  </si>
  <si>
    <t>Erreichte
Punkte</t>
  </si>
  <si>
    <t>Erfüllungsgrad lt. Vergabestelle</t>
  </si>
  <si>
    <t>Grund für Änderung der Bewertung</t>
  </si>
  <si>
    <t>Frage an Bieter</t>
  </si>
  <si>
    <t>Antwort im Bietergespräch</t>
  </si>
  <si>
    <t>1</t>
  </si>
  <si>
    <t>Allgemeines</t>
  </si>
  <si>
    <t>1.1</t>
  </si>
  <si>
    <t>Grund der Beschaffung</t>
  </si>
  <si>
    <r>
      <t xml:space="preserve">Die Stadtwerke Verkehrsgesellschaft Frankfurt am Main mbH (nachfolgend VGF genannt) beabsichtigt zur Erweiterung und Modernisierung der Arbeitswagenflotte, </t>
    </r>
    <r>
      <rPr>
        <b/>
        <sz val="10"/>
        <rFont val="Arial"/>
        <family val="2"/>
      </rPr>
      <t>einen</t>
    </r>
    <r>
      <rPr>
        <sz val="10"/>
        <rFont val="Arial"/>
        <family val="2"/>
      </rPr>
      <t xml:space="preserve"> Schienentransportwagen (STW) und </t>
    </r>
    <r>
      <rPr>
        <b/>
        <sz val="10"/>
        <rFont val="Arial"/>
        <family val="2"/>
      </rPr>
      <t>einen</t>
    </r>
    <r>
      <rPr>
        <sz val="10"/>
        <rFont val="Arial"/>
        <family val="2"/>
      </rPr>
      <t xml:space="preserve"> Universaltransportwagen (UTW) zu beschaffen. Der STW dient als Ersatz für den Weichentransportwagen 2137. Der UTW dient als Ersatz für die drei vorhandenen Schotterloren (2125/2126/2127). Der STW und der UTW sind mit den Arbeitsfahrzeugen der VGF betrieblich kuppelbar.</t>
    </r>
  </si>
  <si>
    <t>I</t>
  </si>
  <si>
    <t>1.2</t>
  </si>
  <si>
    <t>Anzahl der zu beschaffenden Wagen</t>
  </si>
  <si>
    <t>Die Ausschreibung umfasst einen von einem Triebfahrzeug gezogenen STW für den Transport von Schienen und Material sowie einen von einem Triebfahrzeug gezogenen UTW mit Twist-Lock-System inkl. Schotter- und Ladeflächenaufbau für diverse Transportaufgaben, bspw. Schotter, Kabeltrommeln, Reinigungsaufbauten.</t>
  </si>
  <si>
    <t>Sämtliche Wagen sind von dem Auftragnehmer zu liefern.</t>
  </si>
  <si>
    <t>M</t>
  </si>
  <si>
    <t xml:space="preserve">Alle Wagen müssen sich innerhalb eines Zuges mit den vorhadenen Triebfahrzeugen Gleisarbeitsfahrzeug GAF (2007, 2008) und Schienenschleiffahrzeug SSF (2005, 2006) sowie dem vorhandenen Schienentransportwagen STW (2100) zu einem Zugverband zusammenstellen lassen. Sämtliche Fahr- und Bremssignale müssen sich dabei über die Kupplungen unabhängig von der Zugbestückung übertragen lassen. </t>
  </si>
  <si>
    <t>1.3</t>
  </si>
  <si>
    <t>1.4</t>
  </si>
  <si>
    <t>Abkürzungen</t>
  </si>
  <si>
    <t>AG = Auftraggeber</t>
  </si>
  <si>
    <t>AN = Auftragnehmer</t>
  </si>
  <si>
    <t>ED = Elektrodynamische Bremse</t>
  </si>
  <si>
    <t>FS = Federspeicherbremse</t>
  </si>
  <si>
    <t>GAF = Gleisarbeitsfahrzeug</t>
  </si>
  <si>
    <t>GAZ = Gleisarbeitszug</t>
  </si>
  <si>
    <t>MFD = Multifunktionsdisplay</t>
  </si>
  <si>
    <t>SB = Schienenbremse</t>
  </si>
  <si>
    <t>SO = Schienenoberkante</t>
  </si>
  <si>
    <t>SSF = Schienenschleiffahrzeug</t>
  </si>
  <si>
    <t>SSZ = Schienenschleifzug</t>
  </si>
  <si>
    <t>2</t>
  </si>
  <si>
    <t>Grundsätze für die Auslegung der Wagen</t>
  </si>
  <si>
    <t xml:space="preserve">Die Wagen müssen in allen Teilen und in der Ausführung, nach den allgemein anerkannten Regeln der Technik entwickelt und hergestellt werden.  </t>
  </si>
  <si>
    <t>2.1</t>
  </si>
  <si>
    <t>Verordnungen, Normen, Richtlinien, technische Regeln</t>
  </si>
  <si>
    <t>Der STW und die UTW müssen den folgenden Verordnungen, Normen, Richtlinien und technischen Regeln in ihrer aktuell gültigen Version entsprechen: 
− Verordnung über den Bau und Betrieb von Straßenbahnen (BOStrab), 
− Technische Regeln Bremsen (TR Br), 
− Technische Regeln Spurführung (TR Sp), 
− BOStrab-Lichtraumrichtlinie,
− DIN EN 14033 Schienengebundene Bau- und Instandhaltungsmaschinen,
− DIN EN 14954 Bahnanwendungen - Oberbau - Anhänger und zugehörige Ausstattung
− Vorschriften der Berufsgenossenschaft (BGV),
− DIN-, EN-, ISO-, VDE-, IEC-Normen und VDI-Richtlinien, 
− VDV-Schriften,
− DGUV-Vorschriften, 
− Maschinenrichtlinie (EG-Maschinenrichtlinie 2006/42/EG), Gesetz über technische Arbeitsmittel (Geräte- und Produktsicherheitsgesetz, GPSG),  
− Auflagen der Genehmigungsbehörde (Technischen Aufsichtsbehörde TAB), 
− Verordnung zum Schutz der Beschäftigten vor Gefährdungen durch Lärm und Vibrationen (Lärm- und Vibrations- Arbeitsschutzverordnung -LärmVibrationsArbSchV).</t>
  </si>
  <si>
    <t>2.2</t>
  </si>
  <si>
    <t>Inbetriebnahmegenehmigung</t>
  </si>
  <si>
    <t>Die Inbetriebnahmegenehmigung der Wagen für das Streckennetz der VGF erfolgt nach den Vorgaben der BOStrab. Entsprechend ist in dem Prozess die VGF und die TAB des Landes Hessen beteiligt. Der AN muss die behördliche Bauartgenehmigung und Betriebsbewilligung ohne Einschränkungen und Auflagen für das Streckennetz der VGF erbringen. Die hierfür erforderlichen üblichen und ggf. von der TAB angeforderten Unterlagen liefert der AN in der geforderten Anzahl und Ausfertigung.</t>
  </si>
  <si>
    <t>3</t>
  </si>
  <si>
    <t>Wagengrundkonzeption</t>
  </si>
  <si>
    <t>3.1</t>
  </si>
  <si>
    <t>Allgemein</t>
  </si>
  <si>
    <t>Ein STW besteht aus einer ebenen Ladefläche mit Ladeflächen, die von klappbaren Ladebordwänden begrenzt ist, und zwei Laufdrehgestellen mit der Achsfolge 2´2´. Prinzipbild:</t>
  </si>
  <si>
    <t>Ein UTW besteht aus einem Aufbau und zwei Laufdrehgestellen mit der Achsfolge 2'2'. Zwischen den Laufdrehgestellen befindet sich eine schlanke, tragende Struktur, sowie Twist-Lock-Aufnahmen zur Befestigung verschiedener Aufbauten. Prinzipbild</t>
  </si>
  <si>
    <t>3.2</t>
  </si>
  <si>
    <t>Kompatibilität mit vorhandenen Fahrzeugen und Wagen</t>
  </si>
  <si>
    <t xml:space="preserve">Der STW und der UTW sind betrieblich mit dem vorhandenen Arbeitsfahrzeugen GAF und SSF sowie dem vorhandenen STW der VGF kuppelbar und sind mit diesen uneingeschränkt einsetzbar. </t>
  </si>
  <si>
    <r>
      <t xml:space="preserve">Die Zeichnungen der kuppelbaren Fahrzeuge sind in </t>
    </r>
    <r>
      <rPr>
        <b/>
        <sz val="10"/>
        <rFont val="Arial"/>
        <family val="2"/>
      </rPr>
      <t>Anlage 01</t>
    </r>
    <r>
      <rPr>
        <sz val="10"/>
        <rFont val="Arial"/>
        <family val="2"/>
      </rPr>
      <t xml:space="preserve"> dargestellt. </t>
    </r>
  </si>
  <si>
    <t>3.3</t>
  </si>
  <si>
    <t>Traktionsmöglichkeiten</t>
  </si>
  <si>
    <t xml:space="preserve">Ein Traktionsfahrzeug mit einem gezogenen STW oder UTW. Als Traktionsfahrzeug kann ein GAF oder SSF zum Einsatz kommen. </t>
  </si>
  <si>
    <t xml:space="preserve">Ein Traktionsfahrzeug mit zwei gezogenen Wagen. Es ist eine Kombination aus dem vorhandenen STW, dem neuen STW und den UTW möglich. Als Traktionsfahrzeug kann ein GAF oder SSF zum Einsatz kommen. </t>
  </si>
  <si>
    <t>In einer Zugbildung für den Zweirichtungsbetrieb werden die Wagen jeweils zwischen den Traktionsfahrzeugen positioniert.</t>
  </si>
  <si>
    <t xml:space="preserve">Zwei in Traktion betriebene Traktionsfahrzeuge mit einem zwischengekuppelten STW oder UTW. Als Traktionsfahrzeuge können die vorhadenen GAF oder SSF oder eine Kombinationen aus beiden eingesetzt werden. </t>
  </si>
  <si>
    <t xml:space="preserve">Zwei in Traktion betriebene Traktionsfahrzeuge mit zwei zwischengekuppelten Wagen. Es ist eine Kombination aus dem vorhandenen STW, dem neuen STW und/oder den UTW möglich. Als Traktionsfahrzeuge können die vorhadenen GAF oder SSF oder eine Kombinationen aus beiden eingesetzt werden. </t>
  </si>
  <si>
    <t xml:space="preserve">Das Fahren des Fahrzeuges/Zuges erfolgt von dem in Fahrtrichtung führendenden Fahrerstand. </t>
  </si>
  <si>
    <t xml:space="preserve">Für die Teilnahme am Straßenverkehr ist die Länge des Zugverbands gem. § 55 BOStrab auf 75 Meter begrenzt. Auf besonderen und unabhängigen Bahnkörpern kann der Zugverband auch eine länge von 100 m haben. </t>
  </si>
  <si>
    <t>3.4</t>
  </si>
  <si>
    <t>Nutzungsdauer der Wagen</t>
  </si>
  <si>
    <t xml:space="preserve">Die Wagenkonstruktion ist bezüglich Aufbau, Kraftübertragung und Drehgestelle für eine technische Nutzungsdauer von mindestens 40 Jahren auszulegen. </t>
  </si>
  <si>
    <t>4</t>
  </si>
  <si>
    <t>Einsatzbedingungen</t>
  </si>
  <si>
    <t>Die AG betreibt ein ca. 330 Gleiskilometer großes Streckennetz mit 10 Straßenbahn- und 9 Stadtbahnlinien auf straßenbündigen, unabhängigen und besonderen Bahnkörpern. Ein Teil der Strecken befindet sich im Tunnel. Im Streckennetz wird u.a. mit Zugsicherungstechnik gefahren.</t>
  </si>
  <si>
    <t xml:space="preserve">Die Wagen müssen auf dem gesamten Streckennetz der AG nach den Bestimmungen der BOStrab und der StVO uneingeschränkt eingesetzt werden können. 
Hierzu sind auch die u.s. Infrastrukturangaben bei der Wagenauslegung zu berücksichtigen. </t>
  </si>
  <si>
    <t>Die maximale Fahrgeschwindigkeit der STW und UTW beträgt 50 km/h.</t>
  </si>
  <si>
    <t>Die Transportwagen müssen für eine jährliche Laufleistung von 6.000 km ausgelegt sein.</t>
  </si>
  <si>
    <t>Für folgende Tätigkeiten muss der STW konzipiert sein:</t>
  </si>
  <si>
    <t>– Transport von Schienen, Weichen, Baumaterialien aller Art (z. B. Kleineisen, Fertigbetonteile, Weichenteile), Schaltschränke, Reinigungsgeräte, Fahrtreppen, Prellböcke, Maschinen.</t>
  </si>
  <si>
    <t>Für folgende Tätigkeiten muss der UTW inkl. der Aufbauten konzipiert sein:</t>
  </si>
  <si>
    <t xml:space="preserve">– Aufnahme und Verriegelung verschiedener Aufbauten über ein Twist-Lock-Sytem. </t>
  </si>
  <si>
    <t>– Transport und Ausbringung von Schotter im Gleisbett</t>
  </si>
  <si>
    <t>Jeder Wagen muss für ein Gesamtgewicht einschließlich der Aufbauten von 40t ausgelegt sein.</t>
  </si>
  <si>
    <t>4.1</t>
  </si>
  <si>
    <t>Streckenneigungen</t>
  </si>
  <si>
    <t>Für folgende Streckeneigenschaften müssen die Wagen konzipiert sein:</t>
  </si>
  <si>
    <t>­ Maximale Steigung / Gefälle: 5 % auf 600 m Länge</t>
  </si>
  <si>
    <t>­ Neigungsausrundung um die Horizontalachse (Kuppe, Wanne):
 &gt; 500 m</t>
  </si>
  <si>
    <t>Im Streckennetz sind 5 % Steigung / Gefälle üblich.</t>
  </si>
  <si>
    <t>Eine Darstellung zum Nachweis der Bodenfreiheit bei Wannen- und Kuppenfahrt ist im Angebot vorzulegen.</t>
  </si>
  <si>
    <t>V</t>
  </si>
  <si>
    <t>4.2</t>
  </si>
  <si>
    <t>Zulässige Belastung des Oberbaus und von Brückenbauwerken</t>
  </si>
  <si>
    <t xml:space="preserve">Die zulässige Radaufstandskraft im Fahrbetrieb darf 50 kN nicht übersteigen. </t>
  </si>
  <si>
    <t>4.3</t>
  </si>
  <si>
    <t>Lichtraum-Umgrenzungslinie für feste Anlagen im Allgemeinen und im Besonderen</t>
  </si>
  <si>
    <t>Es gelten die BOStrab - Lichtraum-Richtlinien.</t>
  </si>
  <si>
    <r>
      <t xml:space="preserve">Die Vorgaben aus der Umgrenzung des lichten Raumes </t>
    </r>
    <r>
      <rPr>
        <b/>
        <sz val="10"/>
        <rFont val="Arial"/>
        <family val="2"/>
      </rPr>
      <t>(Anlage 02)</t>
    </r>
    <r>
      <rPr>
        <sz val="10"/>
        <rFont val="Arial"/>
        <family val="2"/>
      </rPr>
      <t xml:space="preserve"> und der statischen Hüllkurve für ein 2.400 mm breites Straßenbahnfahrzeug </t>
    </r>
    <r>
      <rPr>
        <b/>
        <sz val="10"/>
        <rFont val="Arial"/>
        <family val="2"/>
      </rPr>
      <t>(Anlage 03)</t>
    </r>
    <r>
      <rPr>
        <sz val="10"/>
        <rFont val="Arial"/>
        <family val="2"/>
      </rPr>
      <t xml:space="preserve"> müssen eingehalten werden.</t>
    </r>
  </si>
  <si>
    <t>Unter Berücksichtigung der inneren und äußeren Einschränkung und Ausladung sind die Begrenzungslinien des statischen und kinematischen Raumbedarfes der Fahrzeuge zu ermitteln und der verbleibende Sicherheitsabstand zur Lichtraum-Umgrenzungslinie für feste Bauwerke einzuhalten und entsprechend vom AN nachzuweisen (siehe auch BOStrab-Lichtraum-Richtlinien).</t>
  </si>
  <si>
    <r>
      <t xml:space="preserve">Die Vorbeifahrt an einem Niederflurbahnsteig </t>
    </r>
    <r>
      <rPr>
        <b/>
        <sz val="10"/>
        <rFont val="Arial"/>
        <family val="2"/>
      </rPr>
      <t>(Anlage 02 und 04)</t>
    </r>
    <r>
      <rPr>
        <sz val="10"/>
        <rFont val="Arial"/>
        <family val="2"/>
      </rPr>
      <t xml:space="preserve"> muss gewährleistet sein und ist zeichnerisch zu belegen. Dabei gelten folgende Eckwerte:</t>
    </r>
  </si>
  <si>
    <t>B (W)</t>
  </si>
  <si>
    <t>– Abstand Bahnsteigkante von Gleisachse im geraden Gleis im Bestand: 1255 mm</t>
  </si>
  <si>
    <t>– Abstand Bahnsteigkante von Gleisachse im geraden Gleis im Neubau seit 2021: 1245 mm</t>
  </si>
  <si>
    <t>– Bahnsteighöhe im Bestand: 240 mm</t>
  </si>
  <si>
    <t>– Bahnsteighöhe im im Neubau seit 2021: 250 mm</t>
  </si>
  <si>
    <r>
      <t xml:space="preserve">Die Vorbeifahrt an einem Hochflurbahnsteig </t>
    </r>
    <r>
      <rPr>
        <b/>
        <sz val="10"/>
        <rFont val="Arial"/>
        <family val="2"/>
      </rPr>
      <t>(Anlage 02 und 04)</t>
    </r>
    <r>
      <rPr>
        <sz val="10"/>
        <rFont val="Arial"/>
        <family val="2"/>
      </rPr>
      <t xml:space="preserve"> muss gewährleistet sein. Dabei gelten folgende Eckwerte:</t>
    </r>
  </si>
  <si>
    <t>Bahnsteighöhe Hochflur Stadtbahn: 800 mm</t>
  </si>
  <si>
    <t>Bahnsteighöhe Hochflur Stadtbahn im Neubau seit 2021: 810 mm</t>
  </si>
  <si>
    <t>Eine Übersichtszeichnung des jeweiligen Wagens muss dem AG als DWG- und PDF-Datei mit allen Außenmaßen sowie Drehgestellabstände spätestens zur Auslieferung zur Verfügung gestellt werden.</t>
  </si>
  <si>
    <t>4.4</t>
  </si>
  <si>
    <t>Gleisdaten</t>
  </si>
  <si>
    <t>Die Wagen müssen für die folgenden Soll- und Betriebsmaße der Infrastrukturanlagen konzipiert sein:</t>
  </si>
  <si>
    <t>4.4.1</t>
  </si>
  <si>
    <t>Gleisverlegungsdaten</t>
  </si>
  <si>
    <t>Abweichungen von Sollmaßen entsprechen der Oberbau-Richtlinie (VDV 600) Kap. 8.7.1.3-Z1.</t>
  </si>
  <si>
    <t>Spurweite: 1433 + 2 mm / - 2 mm</t>
  </si>
  <si>
    <t>Die Spurmessebene befindet sich 14 mm unter SO.</t>
  </si>
  <si>
    <t>Flachrillen-Tiefe 18 - 1 mm bei einem Kopfeckabrundungsradius von 10 mm</t>
  </si>
  <si>
    <t>Maximale Gleisüberhöhung: 150 mm</t>
  </si>
  <si>
    <t>Der maximale Höhenverschleiß ist in der genannten Überhöhung nicht berücksichtigt. Unter Ausnutzung des Höhenverschleiß kann es zu einer größeren Überhöhung kommen.</t>
  </si>
  <si>
    <t>Die Schienenkopfform der Tiefrillen-Weichen entspricht 60R1 mit einem Kopfeckabrundungsradius von 10 mm.</t>
  </si>
  <si>
    <t>Die Regelanrampung im Übergang von Tief- auf Flachrille hat eine Neigung von 1:100, entsprechend der VDV 600, Kap. 10.3.2.4.6..</t>
  </si>
  <si>
    <t>4.4.2</t>
  </si>
  <si>
    <t>Verschleißgrenzwerte</t>
  </si>
  <si>
    <t>max. Höhenverschleiß an der Rillenschiene: 26 mm</t>
  </si>
  <si>
    <t>max. Höhenverschleiß Vignolschiene: 25 mm</t>
  </si>
  <si>
    <t>max. Flankenverschleiß: 18 mm</t>
  </si>
  <si>
    <t>max. zulässige Gleisverwindung: 1:200 unter Beachtung des zusätzlichen Verschleißes.</t>
  </si>
  <si>
    <t>Bei Ausnutzung des maximalen Verschleißes kann es in Anlagen mit Flachrillenherzstück und Radlenkerschiene als Tiefrille zu einer Verwindung innerhalb des Drehgestells von 19,44 ‰ kommen.</t>
  </si>
  <si>
    <t>4.4.3</t>
  </si>
  <si>
    <t>Kleinster Gleisbogenhalbmesser</t>
  </si>
  <si>
    <t>Der kleinste zu befahrende Gleisbogenhalbmesser beträgt 18 m.</t>
  </si>
  <si>
    <t>Zwischengeraden im gleich- oder gegensinnigen Bögen betragen im Neubau mindestens 5 m.</t>
  </si>
  <si>
    <t>Im Bestandsnetz gibt es zwei Bereiche mit gegensinnigen Bögen, die eine kleinere als die angegebene Zwischengerade aufweisen. Auch diese Bereiche müssen mit den Wagen befahren werden können.</t>
  </si>
  <si>
    <r>
      <t xml:space="preserve">Haltestelle Südbahnhof in die Brückenstraße bzw. von der Brückenstraße in Richtung Haltestelle Südbahnhof </t>
    </r>
    <r>
      <rPr>
        <b/>
        <sz val="10"/>
        <rFont val="Arial"/>
        <family val="2"/>
      </rPr>
      <t>(Anlage 18)</t>
    </r>
  </si>
  <si>
    <r>
      <t xml:space="preserve">Von der Bruchfeldstraße in die Wendeschleifen Haardtwaldplatz </t>
    </r>
    <r>
      <rPr>
        <b/>
        <sz val="10"/>
        <rFont val="Arial"/>
        <family val="2"/>
      </rPr>
      <t>(Anlage 19)</t>
    </r>
  </si>
  <si>
    <t>4.4.4</t>
  </si>
  <si>
    <t>Fahrleitungsanlage mit Toleranzen</t>
  </si>
  <si>
    <t>Höhe der Fahrleitung 3900 - 6000 mm</t>
  </si>
  <si>
    <t>Fahrleitungs-Zickzack nach jeder Seite von Gleismitte 400 mm</t>
  </si>
  <si>
    <t>4.4.5</t>
  </si>
  <si>
    <t>Streckenhöchstgeschwindigkeit</t>
  </si>
  <si>
    <t>Zulässige Streckenhöchstgeschwindigkeit: 70 km/h</t>
  </si>
  <si>
    <t>4.5</t>
  </si>
  <si>
    <t>Abstellbedingungen</t>
  </si>
  <si>
    <t>Die Wagen müssen ohne Einschränkung und ohne Witterungsschutz zu jeder Jahreszeit am Tag und in der Nacht im Freien abgestellt werden können.</t>
  </si>
  <si>
    <t>Unter ungünstigsten Bedingungen können in den einzelnen Bauräumen der Wagen Temperaturen von -25°C bis +85°C (siehe DIN EN 50155, T3) auftreten. Der abgestellte Wagen darf auch unter diesen Extrembedingungen keinen Schaden nehmen.</t>
  </si>
  <si>
    <t>Gekuppelte Wagen sind über jede Einspeisung des Traktionsfahrzeugs zu versorgen.</t>
  </si>
  <si>
    <t>Die Gerätecontainer der Wagen müssen rundum verschlossen werden können (8-mm Vierkantschlüssel, zylindrisch). Auf notwendige Schließungen wird in den jeweiligen Kapiteln eingegangen.</t>
  </si>
  <si>
    <t>4.6</t>
  </si>
  <si>
    <t>Signalsysteme</t>
  </si>
  <si>
    <t xml:space="preserve">Beim Auftraggeber werden folgende Frequenzen in der Leit- und Zugsicherungstechnik verwendet, die nicht durch Störfrequenzen eingeschränkt werden dürfen: 
9,5 kHz, 10,5 kHz, 11,5 kHz, 12,5 kHz, 13,5 kHz, 14,5 kHz, 15,5 kHz, 16,5 kHz, 17,5 kHz
43 kHz
50 kHz
90 kHz, 91 kHz
100 kHz
125 kHz
250 kHz
307 kHz
</t>
  </si>
  <si>
    <t>Im Frequenzbereich 50 Hz muss der Rückstrom auf maximal 1 A pro Einzeltraktion begrenzt werden. </t>
  </si>
  <si>
    <t>Um eine ordnungsgemäße Belegung der Gleisfreimeldeeinrichtungen herzustellen, muss von jeder Achse ein Achskurzschluss von höchstens 100 Milliohm eingehalten werden.</t>
  </si>
  <si>
    <t>Die Gleisbelegung arbeitet an elektrischen Weichenanlagen und anderen Anlagen nach dem Dämpfungsprinzip. Der Resonanzkreis im Gleis muss durch die Wagenmasse so gedämpft werden, dass der 9 Meter lange Weichensperrkreis über die gesamte Zuglänge sicher gedämpft wird. Dieses ist gewöhnlich mit der durchgehenden Fahrzeug-/Wagenmasse sichergestellt.</t>
  </si>
  <si>
    <t>Eine Systemkompatibilität ist für folgende Systeme herzustellen:
Typ IMU 91 kHz der Fa. Siemens
Typ FRED 9100 der Fa. BBR
optional Typ EWIS der Fa. BBR</t>
  </si>
  <si>
    <t>4.7</t>
  </si>
  <si>
    <t>Beeinflussung anderer Systeme / EMV</t>
  </si>
  <si>
    <t>Die elektrischen Systeme der Wagen sind so auszulegen, dass weder Fremd- noch AG-Systeme (und umgekehrt) gestört werden.</t>
  </si>
  <si>
    <t xml:space="preserve">Die Wagen müssen in Bezug auf die Immunität und die Abstrahlung die Anforderungen der Norm EN 50121 und der DIN EN 50592 zu erfüllen. </t>
  </si>
  <si>
    <t>4.8</t>
  </si>
  <si>
    <t>Fahrstrom</t>
  </si>
  <si>
    <t>Es gelten die Grundanforderungen nach VDV 160. Da nach Inbetriebnahme aller Fahrzeuge eine Umstellung der Speisespannung von 600 Volt auf 750 Volt geplant ist, ist die elektrische Starkstromausrüstung für Nenngleichspannungen von 600 Volt und 750 Volt auszulegen. In der Übergangsphase muss Mischbetrieb möglich sein, Umrüstarbeiten am Fahrzeug oder Umschalttätigkeiten des Fahrers/Bedieners sind dabei nicht zulässig. Die max. Netzspannung ist daher 1000 Volt.</t>
  </si>
  <si>
    <t>Die Fahrleitungs-Nennspannung beträgt 600 / 750 V DC - 30 %/ + 20 % (kurzzeitig bis -33 % /  + 33 %). Die Gleichrichterwerke sind momentan auf eine Leerlaufspannung von 720 V eingestellt.</t>
  </si>
  <si>
    <t>Die Speiseabschnitte sind mit folgenden Werten abgesichert (keine di/dt-Auslösung):</t>
  </si>
  <si>
    <t>minimal: 2,5 kA</t>
  </si>
  <si>
    <t>maximal: 6,5 kA (vereinzelt 7,5 kA)</t>
  </si>
  <si>
    <t>Daraus ergeben sich folgende Auslegungs-Kurzschluss-Ströme:</t>
  </si>
  <si>
    <t>unterwerksfern: &gt; 7 kA</t>
  </si>
  <si>
    <t>unterwerksnah: &gt; 20 kA</t>
  </si>
  <si>
    <t>Höchstzulässige Stromaufnahme, Einzeltraktion: 1.100 A</t>
  </si>
  <si>
    <t>Höchstzulässige Stromaufnahme, Doppeltraktion: 2.200 A</t>
  </si>
  <si>
    <t>Der maximale Stillstandsstrom ist mit dem AG abzustimmen (Strombegrenzung vorsehen). 
Die maximale Stromaufnahme im Ruhezustand beträgt bei den vorhandenen Personenfahrzeugen des AG ca. 125 A.</t>
  </si>
  <si>
    <t>Die Polarität ist Plus an der Fahrleitung und Minus an der Fahrschiene.</t>
  </si>
  <si>
    <t>Die Fahrstromeinspeisung weist Oberschwingungen von 300 Hz. auf.</t>
  </si>
  <si>
    <t>Es ist mit Trennstellenabständen von 800 m zu rechnen.</t>
  </si>
  <si>
    <t>5</t>
  </si>
  <si>
    <t>Umgebungsbedingungen</t>
  </si>
  <si>
    <t>5.1</t>
  </si>
  <si>
    <t>Klimatische Bedingungen</t>
  </si>
  <si>
    <t>Es gelten die Bedingungen der VDV160.</t>
  </si>
  <si>
    <t xml:space="preserve">Die Wagen müssen ohne Einschränkung zu jeder Jahreszeit im VGF-Streckennetz betrieben werden können. </t>
  </si>
  <si>
    <t>5.1.1</t>
  </si>
  <si>
    <t>Umwelt-Grenztemperaturen</t>
  </si>
  <si>
    <t>Die Wagen müssen unter Berücksichtigung der Umwelt-Grenztemperaturen ohne Berücksichtigung der Eigenerwärmung zwischen -25 °C bis +45 °C (gemäß DIN EN 50125-1, T3) betrieben werden können.</t>
  </si>
  <si>
    <t>5.1.2</t>
  </si>
  <si>
    <t>Sonneneinstrahlung</t>
  </si>
  <si>
    <t>Die Verkabelung, Lackierung etc. muss dauerfest gegen UV-Einstrahlung ausgelegt sein.</t>
  </si>
  <si>
    <t>Die Aufheizung der Geräteinnenräume infolge von Sonneneinstrahlung darf zu keinen Schäden oder Beeinträchtigungen an den Wagen führen.</t>
  </si>
  <si>
    <t>5.1.3</t>
  </si>
  <si>
    <t>Luftfeuchtigkeit</t>
  </si>
  <si>
    <t>Die relative Luftfeuchtigkeit gemäß DIN EN 50125 kann 20 % bis 100 % betragen. Die Feuchte-Beanspruchbarkeit muss den Angaben nach der DIN EN 50125 entsprechen.</t>
  </si>
  <si>
    <t>5.1.4</t>
  </si>
  <si>
    <t>Niederschlagsmengen, Flugschnee</t>
  </si>
  <si>
    <t xml:space="preserve">Flugschnee darf zu keiner Beeinträchtigung an den Wagen führen. </t>
  </si>
  <si>
    <t>Die Wattiefe bei einer Wasserhöhe von 100 mm bezogen auf Schienenoberkante auf einer Strecke von 100 m muss gewährleistet sein.</t>
  </si>
  <si>
    <t>5.1.5</t>
  </si>
  <si>
    <t>Windgeschwindigkeiten</t>
  </si>
  <si>
    <t>Die maximale Windgeschwindigkeit kann 40 m/s betragen.</t>
  </si>
  <si>
    <t>5.1.6</t>
  </si>
  <si>
    <t>Staub / Verschmutzung</t>
  </si>
  <si>
    <t>Es ist mit Anfall von eisenhaltigem Staub, Sand, kleineren Steinen, Laubfall und Insekten zu rechnen. Zu bestimmten Jahreszeiten ist in Frankfurt am Main mit extremem Flug von Samen (speziell Pappelsamen) zu rechnen. Geeignete Schutzmaßnahmen müssen im Wagenkonzept berücksichtigt werden.</t>
  </si>
  <si>
    <t>5.2</t>
  </si>
  <si>
    <t>Reinigungsbedingungen</t>
  </si>
  <si>
    <t>Die Reinigung der gesamten Wagen und dabei besonders die folgenden Komponenten muss mit Hilfe von Hochdruckreinigern möglich sein:</t>
  </si>
  <si>
    <t>- Unterbodenbereich</t>
  </si>
  <si>
    <t>- Kupplung</t>
  </si>
  <si>
    <t>- Drehgestelle komplett</t>
  </si>
  <si>
    <t xml:space="preserve">Die Außenreinigung der Wagen mit Hilfe von Hochdruckreinigern darf zu keinen Schäden an elektrischen und mechanischen Komponenten führen. </t>
  </si>
  <si>
    <t>Weitere Baugruppen und Bauteile, an denen nicht mit einem Hochdruckreiniger gearbeitet werden darf, hat der Bieter in den Instandhaltungsunterlagen für das Fahrpersonal zu benennen.</t>
  </si>
  <si>
    <t>5.3</t>
  </si>
  <si>
    <t>Korrosionseinwirkungen</t>
  </si>
  <si>
    <t>Streusalz, Salzsole und Bremssandstaub verursachen keine Korrosionsschäden.</t>
  </si>
  <si>
    <t>Spuren der verwendeten Schmierstoffe verursachen keine Korrosion oder sonstige Schäden.</t>
  </si>
  <si>
    <t>5.4</t>
  </si>
  <si>
    <t>Hinweise auf besondere Haftwertzustände</t>
  </si>
  <si>
    <t xml:space="preserve">Teile der Gleisanlagen werden auch von nicht schienengebundenen Fahrzeugen befahren. Sie werden teilweise durch allgemeinen Straßenschmutz, Auftaumittel, Splitt, Laub etc. stark verschmutzt. Darüber hinaus sind Streckenabschnitte mit Steigungen und Gefällen vorhanden, auf denen bei gewissen Witterungsbedingungen mit extrem schlechten Haftwertbedingungen gerechnet werden muss. </t>
  </si>
  <si>
    <t xml:space="preserve">I </t>
  </si>
  <si>
    <t>6</t>
  </si>
  <si>
    <t>Wagengrenzbedingungen</t>
  </si>
  <si>
    <t>6.1</t>
  </si>
  <si>
    <t>Wagen- und Geräteauslegung</t>
  </si>
  <si>
    <t>Die Wagen müssen dauerfest ausgelegt werden. Die Konstruktion ist dabei so auszuführen, dass die im Gleisnetz des AG auftretenden Stöße, Schwingungen und sonstigen Belastungen keine nachteiligen Auswirkungen auf die ordnungsgemäße Funktion aller Systeme und die Dauerfestigkeit der Wagen haben.</t>
  </si>
  <si>
    <t>Schädliche Resonanzschwingungen treten in keinem Geschwindigkeitsbereich auf.</t>
  </si>
  <si>
    <t>6.2</t>
  </si>
  <si>
    <t>Lastannahmen</t>
  </si>
  <si>
    <t>Grundlage der Berechnung sind die Beanspruchungen entsprechend den nachfolgend aufgelisteten Forderungen:
− VDV 152 (in Anlehnung)
− DIN EN 12663,
− DIN EN 15085 (Teil 1-5),
− DIN EN 13103 (Lastannahmen für Radsatzwellen).
− DIN EN 13749</t>
  </si>
  <si>
    <t xml:space="preserve">Die Dauerfestigkeitsnachweise des Hauptrahmens, der Fahrwerke/Drehgestellrahmen, der Radsatzwellen, der Räder sowie die Berechnung der Antriebs- und Bremsaggregate sind der AG bis spätestens zur Auslieferung zu übergeben.
</t>
  </si>
  <si>
    <t>Bei einer Auflaufgeschwindigkeit von bis zu 6 km/h dürfen keine Schäden an den Wagen bzw. der Hauptrahmenstruktur auftreten.</t>
  </si>
  <si>
    <r>
      <t>Als Gleisabschluss kommen im Streckennetz Prellböcke gem.</t>
    </r>
    <r>
      <rPr>
        <b/>
        <sz val="10"/>
        <rFont val="Arial"/>
        <family val="2"/>
      </rPr>
      <t xml:space="preserve"> Anlage 05</t>
    </r>
    <r>
      <rPr>
        <sz val="10"/>
        <rFont val="Arial"/>
        <family val="2"/>
      </rPr>
      <t xml:space="preserve"> zum Einsatz. Die Wagen sind so zu gestalten, dass die Krafteinleitungsebenen der Prellböcke berücksichtigt werden.</t>
    </r>
  </si>
  <si>
    <t>6.2.1</t>
  </si>
  <si>
    <t>Hauptrahmen / Untergestell</t>
  </si>
  <si>
    <t>Eine Druckfestigkeit in der Kupplungs- und Prallelementebene von mindestens 800 kN für den STW gemäß DIN EN 12663 ist nachzuweisen.</t>
  </si>
  <si>
    <t>Eine Druckfestigkeit in der Kupplungs- und Prallelementebene von mindestens 200 kN für den UTW gemäß DIN EN 12663 ist nachzuweisen.</t>
  </si>
  <si>
    <t xml:space="preserve">Beim Anheben eines Wagens bei Entgleisungen unter ungünstigen Bedingungen (z.B. Bahndamm) und in der Werkstatt (Hebeanlagen) erträgt der Hauptrahmen einen Ungleichlauf der Hebezeuge (min. 50 mm Höhendifferenz) ohne bleibende Verformung. Dieses wird anhand von Festigkeitsberechnungen oder einem Hebeversuch nachgewiesen. </t>
  </si>
  <si>
    <t xml:space="preserve">6.2.2     </t>
  </si>
  <si>
    <t>Festigkeitsnachweis für Antriebs- und Bremsteile</t>
  </si>
  <si>
    <t>In Anlehnung an die VDV 152 hat der Festigkeitsnachweis gegen Streckgrenze unter Zugrundelegung eines Haftwertes zwischen Rad und Schiene von µ = 0,6 zu erfolgen. Die Kraftübertragung zwischen Rad und Schiene kann dabei auch einseitig auftreten.</t>
  </si>
  <si>
    <t xml:space="preserve">6.3    </t>
  </si>
  <si>
    <t>Statische Abweichungen der Radsatzlasten bei leerem und beladenem Wagen</t>
  </si>
  <si>
    <t>Die statischen Radaufstandskräfte weichen nur soweit voneinander ab, dass die Werte für die Sicherheit gegen Entgleisen eingehalten werden. Die Abweichung vom Mittelwert der auf ebenem Gleis im gesamten Zuladungsbereich einzeln gemessenen statischen Radaufstandskräfte eines Radsatzes beträgt für jede Radlast höchstens 4% bezogen auf die Achslast und ist anhand von Messungen nachzuweisen (mittels Radaufstandskraftmesseinrichtung).</t>
  </si>
  <si>
    <t>W</t>
  </si>
  <si>
    <r>
      <t xml:space="preserve">Die statische Achslastverteilung ist vor Fertigungsbeginn als Teil der Bauentwürfe für die Inbetriebnahmegenehmigung nach § 62 (4) BOStrab gemäß Kap. </t>
    </r>
    <r>
      <rPr>
        <b/>
        <sz val="10"/>
        <rFont val="Arial"/>
        <family val="2"/>
      </rPr>
      <t>18.3</t>
    </r>
    <r>
      <rPr>
        <sz val="10"/>
        <rFont val="Arial"/>
        <family val="2"/>
      </rPr>
      <t xml:space="preserve"> vorzulegen. Die endgültige Achslastverteilung ist im Ergebnis der ausgeführten Konstruktion zu berechnen, vor Auslieferung der Wagen vorzulegen und anhand von Messungen auf einer Gleiswaage/Radaufstandskraftmesseinrichtung im Rahmen der Inbetriebnahme der Wagen nachzuweisen.</t>
    </r>
  </si>
  <si>
    <t>6.4</t>
  </si>
  <si>
    <t>Größte zulässige Radentlastung</t>
  </si>
  <si>
    <t>Die größte zulässige Radentlastung bei max. Überhöhungsrampe muss VDV-Schrift 150 entsprechen. In allen Betriebszuständen ist auch bei maximaler Ausnutzung von Verschleiß- und Toleranzgrenzen am Gleis und am Wagen die Sicherheit gegen Entgleisen zu gewährleisten.</t>
  </si>
  <si>
    <t>6.5</t>
  </si>
  <si>
    <t>Sicherheit gegen Entgleisen</t>
  </si>
  <si>
    <t xml:space="preserve">Für die Wagen ist ein rechnerischer Nachweis der Sicherheit gegen Entgleisen zu führen. Dieser ist für die Zulassung vorzulegen. </t>
  </si>
  <si>
    <t>Die Sicherheit gegen Entgleisen wird ohne Spurkranz- und Schienenbenetzungssysteme gewährleistet.</t>
  </si>
  <si>
    <t>Für den rechnerischen Nachweis ist unter Berücksichtigung maximal ausgenutzter Verschleiß- und Toleranzgrenzen am Gleis und am Wagen die bei einer Bogenfahrt ungünstigste Wagenstellung zugrunde zu legen. 
Des Weiteren sind die größten, aus den Wagenverwindungs- und Betriebsbedingungen resultierenden Radentlastungen des mit seiner Spurkranzstirn- bzw. mit seiner Spurkranzrückenflanke führenden Rades als Grundlage der Berechnung anzunehmen. Bei den anzustellenden Grenzbetrachtungen sind die in der EN14363 empfohlenen Rad/Schiene Reibungskoeffizienten für die Berechnungen anzuwenden. Als zusätzlicher Nachweis ist das Verwindungsverhalten gegebenenfalls mit Hilfe eines Messstandes zu prüfen.</t>
  </si>
  <si>
    <t>7</t>
  </si>
  <si>
    <t>Instandhaltung</t>
  </si>
  <si>
    <t xml:space="preserve">Die Durchführung der präventiven Instandhaltungsmaßnahmen ist ebenfalls Gegenstand dieser Vergabe und wird im Liefervertrag geregelt. Der AN wird somit auch für die präventive Instandhaltung der Wagen verantwortlich sein. </t>
  </si>
  <si>
    <t>Die korrektive Instandhaltung ist nach Bedarf der AG anzubieten. Eine Entscheidung über die Umsetzung der angebotenen korrektiven Instandhaltung trifft jeweils die AG.</t>
  </si>
  <si>
    <t>Für die Instandhaltung steht eine ebenerdige Halle in den Zentralen Werkstätten Infrastruktur (ZWI) oder die Stadtbahnzentralwerkstatt (Stzw) oder die Betriebswerkstatt Ost (BW Ost) der AG zur Verfügung. Die Wagen müssen in diesen Werkstätten ohne Anpassung der Infrastruktur instand zuhalten sein.</t>
  </si>
  <si>
    <t xml:space="preserve">Fristen, die nicht durch den AN durchgeführt werden, müssen sich auf visuelle Kontrollen beschränken, die nicht häufiger als einmal im Monat durchzuführen sind. Außerdem müssen diese Arbeiten ohne Grube, Dacharbeitsstand, Hebeböcke oder ähnliche Hilfsmittel bzw. Einrichtungen durchführbar sein. </t>
  </si>
  <si>
    <r>
      <t>Die Wagen können auf dem Gelände der ZWI nicht angehoben werden. Es ist auf der ZWI keine Grube vorhanden.</t>
    </r>
    <r>
      <rPr>
        <sz val="10"/>
        <color rgb="FFFF0000"/>
        <rFont val="Arial"/>
        <family val="2"/>
      </rPr>
      <t xml:space="preserve"> </t>
    </r>
    <r>
      <rPr>
        <sz val="10"/>
        <rFont val="Arial"/>
        <family val="2"/>
      </rPr>
      <t xml:space="preserve">
In einer über den Schienenfahrweg erreichbaren Betriebswerkstatt Ost können die Wagen über eine Grube gefahren werden. Die Möglichkeit der Nutzung dieser Grube steht in Abhängigkeit der Regelinstandhaltung der Personenfahrzeuge und ist somit nur mit Einschränkungen möglich. 
Die Bearbeitung der Radprofile kann auf einer Unterflurdrehmaschine im Betriebshof-Ost erfolgen.</t>
    </r>
  </si>
  <si>
    <t>7.1</t>
  </si>
  <si>
    <t>Anforderungen an die Instandhaltung</t>
  </si>
  <si>
    <t xml:space="preserve">Die Drehgestelle der Wagen müssen für eine achslagerzentrierende Bearbeitung geeignet sein. Die Zentrierung erfolgt mit einer Achskastenunterstützung mit Verspannung durch eine Niederhalterpratze. Die Bearbeitung der Radsätze muss auf den vorhandenen Unterflur-Radsatz-Bearbeitungsmaschinen (UFD) möglich sein. </t>
  </si>
  <si>
    <t>Mit der vorhandenen Software der UFD sind Laufkreisdurchmesser von 560-800 mm bearbeitbar. Die Raddurchmesser müssen in diesem Bereich liegen.</t>
  </si>
  <si>
    <t>Die zur Unterflurdrehmaschine (UFD) ggf. benötigten Spann- und weitere Hilfsmittel sowie die Softwareanpassung sind vom AN mitzuliefern.</t>
  </si>
  <si>
    <t>Die Bremse des zu bearbeitenden Radsatzes muss gelöst werden können. Die übrigen Radsätze des Wagens müssen während der Bearbeitung auf der UFD festgebremst sein.</t>
  </si>
  <si>
    <t>Eine Besichtigung der UFD in den Betriebshöfen ist möglich.</t>
  </si>
  <si>
    <t>Die Wagen müssen sich im Rahmen der Instandhaltung auf unterschiedliche Weise anheben lassen. Es müssen folgende Möglichkeiten gegeben sein:</t>
  </si>
  <si>
    <r>
      <t>– Anheben mittels, bei AG vorhandener, flurverfahrbarer Hebebockanlage der Firma Windhoff (</t>
    </r>
    <r>
      <rPr>
        <b/>
        <sz val="10"/>
        <rFont val="Arial"/>
        <family val="2"/>
      </rPr>
      <t>Anlage 06</t>
    </r>
    <r>
      <rPr>
        <sz val="10"/>
        <rFont val="Arial"/>
        <family val="2"/>
      </rPr>
      <t>).</t>
    </r>
  </si>
  <si>
    <t xml:space="preserve">– Anheben mittels bei AG vorhandener Krananlage mit Traverse.
</t>
  </si>
  <si>
    <t>S</t>
  </si>
  <si>
    <t xml:space="preserve">– Anheben mittels bei AG vorhandener Krananlage ohne Traverse.
</t>
  </si>
  <si>
    <r>
      <t xml:space="preserve">In der Stadtbahnzentralwerkstatt steht eine Portalkrananlage mit 4 Portalen zur Verfügung. Jedes Portal ist mit 2 Kranzügen á 6 t Hebelast ausgestattet. </t>
    </r>
    <r>
      <rPr>
        <b/>
        <sz val="10"/>
        <rFont val="Arial"/>
        <family val="2"/>
      </rPr>
      <t>(Anlage 07)</t>
    </r>
  </si>
  <si>
    <r>
      <t xml:space="preserve">An den Wagen müssen außen am Hauptrahmen entsprechende Aufnahmen zum Einschieben von Hebebolzen nach Zeichnung </t>
    </r>
    <r>
      <rPr>
        <b/>
        <sz val="10"/>
        <rFont val="Arial"/>
        <family val="2"/>
      </rPr>
      <t>A3-09024-5900 (Anlage 08)</t>
    </r>
    <r>
      <rPr>
        <sz val="10"/>
        <rFont val="Arial"/>
        <family val="2"/>
      </rPr>
      <t xml:space="preserve"> vorgesehen werden, um mit dieser Krananlagentechnik jeden Wagen aus dem Zugkonzept heben zu können.</t>
    </r>
  </si>
  <si>
    <t>7.2</t>
  </si>
  <si>
    <t>Präventive Instandhaltung</t>
  </si>
  <si>
    <t>Der Bieter muss ein Konzept zur Instandhaltung der Wagen erstellen, welches die vorgesehenen Fristen und Fristabstände (alle Inspektionen, Wartungen und Untersuchungen sowie die aufgrund gesetzlicher Regeln erforderlichen Arbeiten) bezeichnet.
Im Angebot sind anzugeben:</t>
  </si>
  <si>
    <t>V, W</t>
  </si>
  <si>
    <t xml:space="preserve">– Die Zeitaufwendungen und Standzeit für jeden einzelnen Fristtyp.
</t>
  </si>
  <si>
    <t>B</t>
  </si>
  <si>
    <t>7.2.1</t>
  </si>
  <si>
    <t>Instandhaltungskonzept</t>
  </si>
  <si>
    <t>Die Instandhaltungsphilosophie des AN muss die geforderte Lebensdauer der Wagen (40 Jahre) sowie die beim AG vorhandene Infrastruktur berücksichtigen.</t>
  </si>
  <si>
    <t>Folgende Anforderungen müssen bei der Konzeption der präventiven Instandhaltungsmaßnahmen berücksichtigt werden:</t>
  </si>
  <si>
    <t>− Inspektion, Wartung und der rechtzeitige Austausch 
  (maximale Ausnutzung des Abnutzungsvorrates) der dem Verschleiß 
  unterliegenden Bauteile und Baugruppen.</t>
  </si>
  <si>
    <t xml:space="preserve">− Alle Aktivitäten sind grundsätzlich zeitabhängig auszuführen. Die
   Zeitintervalle und die zeitlichen Toleranzen sind vom AN anzugeben.
</t>
  </si>
  <si>
    <t>− Die Inspektionen gemäß § 57 BOStrab (alle 8 Jahre bzw. 500.000 km).</t>
  </si>
  <si>
    <t>Der Aufwand zur Reinigung der Wagen ist im Instandhaltungsplan nicht zu berücksichtigen.</t>
  </si>
  <si>
    <t>7.2.2</t>
  </si>
  <si>
    <t>Instandhaltungsplan</t>
  </si>
  <si>
    <t>Der AG verwendet das Instandhaltungsplanungssystem Zedas. Die notwendigen Instandhaltungsvorschriften, Wagendaten und Fristenpläne müssen in einem in das Zedas importierbaren Format zur Verfügung gestellt werden. (z.B. Excel)</t>
  </si>
  <si>
    <t>8</t>
  </si>
  <si>
    <t>Technische Daten der Wagen</t>
  </si>
  <si>
    <t>8.1</t>
  </si>
  <si>
    <t>Anfahrwerte</t>
  </si>
  <si>
    <t>Die Beschleunigungen und Ruckwerte der Traktionsfahrzeuge orientieren sich nach den Werten der VDV 150.</t>
  </si>
  <si>
    <t>8.1.1</t>
  </si>
  <si>
    <t>Fahrzeughöchstgeschwindigkeit</t>
  </si>
  <si>
    <t>Die Höchstgeschwindigkeit muss mindestens 50 km/h betragen.</t>
  </si>
  <si>
    <t>8.2</t>
  </si>
  <si>
    <t>Bremswerte</t>
  </si>
  <si>
    <t>Die Bremswerte gemäß BOStrab und TR Bremse müssen bis zur zulässigen Höchstgeschwindigkeit des Zugverbandes eingehalten werden.</t>
  </si>
  <si>
    <t>Gefahrbremsung gem. BOStrab und TR Bremse</t>
  </si>
  <si>
    <t>Bremsung mittels Schienenbremse gem. TR Bremse</t>
  </si>
  <si>
    <t>Feststellbremsung bei 3/3 Beladung und 5% Gefälle gem. TR Bremse</t>
  </si>
  <si>
    <t>Ruckwert Betriebsbremse bei Bremsbeginn ≤ 1,3 m/s³</t>
  </si>
  <si>
    <t>Ruckwert Betriebsbremse bei Bremsende ≤ 1,3 m/s³</t>
  </si>
  <si>
    <t>Bei den Fahrgastfahrzeugen sind folgende typische Bremswerte üblich:</t>
  </si>
  <si>
    <t>– Maximale Betriebsbremsung bei 20 km/h = ca. -1,2 m/s²</t>
  </si>
  <si>
    <t>– Maximale Betriebsbremsung bei 50 km/h = ca. -1,4 m/s²</t>
  </si>
  <si>
    <t>– Zwangsbremsung (PZB, Sifa) bei 20 km/h = ca. -1,6 m/s²</t>
  </si>
  <si>
    <t>– Zwangsbremsung (PZB, Sifa) bei 50 km/h = ca. -1,7 m/s²</t>
  </si>
  <si>
    <t>8.3</t>
  </si>
  <si>
    <t>Wagenbauliche Daten</t>
  </si>
  <si>
    <t>8.3.1</t>
  </si>
  <si>
    <t>Abmessungen</t>
  </si>
  <si>
    <t>Im Angebot müssen die Hauptabmessungen der Wagen dargestellt werden.</t>
  </si>
  <si>
    <t>8.3.1.1</t>
  </si>
  <si>
    <t>Kastenlänge über Stirnwand</t>
  </si>
  <si>
    <t>Die Kastenlänge über Stirnwand des Wagens ist anzugeben.</t>
  </si>
  <si>
    <t>8.3.1.2</t>
  </si>
  <si>
    <t>Länge über Kupplung</t>
  </si>
  <si>
    <t>Die maximale Länge des Wagens ist anzugeben.</t>
  </si>
  <si>
    <t>8.3.1.3</t>
  </si>
  <si>
    <t>Breite</t>
  </si>
  <si>
    <t>Die Wagen dürfen einen Seiteneinzug im Bereich der Wagenenden haben.</t>
  </si>
  <si>
    <t>8.3.1.4</t>
  </si>
  <si>
    <t>Maximale Höhe der Wagen einschließlich Aufbauten über SO: 3.700 mm.
Kuppen- und Wannenfahrten müssen beachtet werden.</t>
  </si>
  <si>
    <t xml:space="preserve">Es liegt eine zu beachtende Abweichung gegenüber dem Lichtraumprofil vor, da die niedrigste Fahrdrahtlage 3.900mm über SO beträgt. </t>
  </si>
  <si>
    <t>8.3.1.5</t>
  </si>
  <si>
    <t>Fußbodenhöhe über SO</t>
  </si>
  <si>
    <t xml:space="preserve">Die Aufstiegshöhe über SO ist anzugeben.
</t>
  </si>
  <si>
    <t>Die Aufstiegshöhe von SO zur untersten Trittstufe beträgt max. 370 mm.</t>
  </si>
  <si>
    <t>8.3.1.6</t>
  </si>
  <si>
    <t>Lichte Türweite / Durchgangsweite an Auf-/Abstiegen</t>
  </si>
  <si>
    <t>Die lichte Durchgangsweite an Auf-/Abstiegen muss mindestens 600 mm betragen.</t>
  </si>
  <si>
    <t>8.3.1.7</t>
  </si>
  <si>
    <t>Radsatzabstand im Drehgestell</t>
  </si>
  <si>
    <t>Der Radsatzabstand muss im Bereich 1.700 mm bis 1.900 mm dimensioniert sein. Der Radsatzabstand ist im Angebot anzugeben.</t>
  </si>
  <si>
    <t>8.3.1.8</t>
  </si>
  <si>
    <t>Rad-Messkreisdurchmesser, neu/abgenutzt</t>
  </si>
  <si>
    <t>Der Laufkreisdurchmesser muss größer als 560 mm und kleiner als 800 mm sein. Der Laufkreisdurchmesser ist im Angebot anzugeben.</t>
  </si>
  <si>
    <t>Die max. Spurkranzhöhe bei Verschleiß beträgt 26 mm.</t>
  </si>
  <si>
    <t>Der Laufkreisdurchmesser neu/abgenutzt ist im Angebot anzugeben.</t>
  </si>
  <si>
    <t>Das Verschleißmaß des Radreifens muss mindestens 20 mm im Radius betragen.</t>
  </si>
  <si>
    <t>Das Verschleißmaß des Radreifens soll mindestens größer 25 mm im Radius betragen.</t>
  </si>
  <si>
    <t>Das Verschleißmaß des Radreifens soll mindestens größer 30 mm im Radius betragen.</t>
  </si>
  <si>
    <t>Das Verschleißmaß des Radreifens soll mindestens größer 35 mm im Radius betragen.</t>
  </si>
  <si>
    <t>8.3.1.9</t>
  </si>
  <si>
    <t>Radprofil</t>
  </si>
  <si>
    <r>
      <t xml:space="preserve">Die Ausführung des Radprofils entspricht dem des Maßblattes für U5-Fahrzeuge </t>
    </r>
    <r>
      <rPr>
        <b/>
        <sz val="10"/>
        <rFont val="Arial"/>
        <family val="2"/>
      </rPr>
      <t>(Anlage 09)</t>
    </r>
    <r>
      <rPr>
        <sz val="10"/>
        <rFont val="Arial"/>
        <family val="2"/>
      </rPr>
      <t xml:space="preserve">. Der Abstand der Messkreisebene in einem Radsatz beträgt 1500 -1mm. </t>
    </r>
  </si>
  <si>
    <t>8.3.2</t>
  </si>
  <si>
    <t>Lasten</t>
  </si>
  <si>
    <t>Die Bestimmung der Massen erfolgt nach DIN EN 15663.</t>
  </si>
  <si>
    <t>Die zu erwartende Betriebslast (Eigenlast) je Wagen ist anzugeben.</t>
  </si>
  <si>
    <t>Die min. Nutzlast für den STW muss 18t betragen</t>
  </si>
  <si>
    <t>Die min. Nutzlast für die UTW muss 14t betragen.</t>
  </si>
  <si>
    <t>Die min. Nutzlast für die UTW soll 16t betragen.</t>
  </si>
  <si>
    <t>Die min. Nutzlast für die UTW soll 18t betragen.</t>
  </si>
  <si>
    <t xml:space="preserve">Auf dem STW müssen Schienen mit einer Länge von bis zu 15 m transportiert werden können. </t>
  </si>
  <si>
    <t>9</t>
  </si>
  <si>
    <t>Allgemeine Konstruktionsmerkmale</t>
  </si>
  <si>
    <t>Für Passungen ist das ISO-System zu verwenden.</t>
  </si>
  <si>
    <t>Der Hauptrahmen ist so zu konstruieren und zu fertigen, dass bei den dynamischen Belastungen im Betriebseinsatz keine Schädigungen der Materialien auftreten und es zu keinen bleibenden Verformungen kommt.</t>
  </si>
  <si>
    <t>Der Hauptrahmen muss vorrangig als Schweißkonstruktion ausgeführt sein.</t>
  </si>
  <si>
    <t>Für den Hauptrahmen werden korrosionsträge Stähle verwendet.</t>
  </si>
  <si>
    <t>Um aus dem Betriebseinsatz (z.B. Unfall, Entgleisung etc.) resultierende Veränderungen leicht feststellen zu können, sind Messpunkte in den Zeichnungen eindeutig zu kennzeichnen. Dafür sind Messtechnologien und Grenzmaße anzugeben, bis zu denen ein gefahrloser weiterer Betrieb der Wagen ohne zusätzliche Maßnahmen möglich ist.</t>
  </si>
  <si>
    <t>Die Rad- bzw. Radsatzwellen müssen mit Ultraschallverfahren gemäß EN 10204.3.1B geprüft werden. Die Prüfung muss durch entsprechende Prüfprotokolle belegt werden.</t>
  </si>
  <si>
    <t>In Geräteräumen treten keine Wärmestaus auf.</t>
  </si>
  <si>
    <t>Tritte, Handgriffe und Zugänge zu den Wagen sind nach DIN EN 16116 Teil 1 auszuführen.</t>
  </si>
  <si>
    <t>9.1</t>
  </si>
  <si>
    <t>Verbindungen</t>
  </si>
  <si>
    <t>Verbindungen zwischen Materialien verschiedener galvanischer Spannungspotentiale müssen korrosionsgeschützt ausgeführt werden.</t>
  </si>
  <si>
    <t>Doppelungen aus nicht korrosionsbeständigen Materialien sind zu vermeiden und bedürfen der Zustimmung durch den Auftraggeber.</t>
  </si>
  <si>
    <t>Bolzenverbindungen müssen so konstruiert sein, dass bewegliche Komponenten sich nicht festsetzen und stets lösbar bleiben.</t>
  </si>
  <si>
    <t>9.1.1</t>
  </si>
  <si>
    <t>Schraubverbindungen</t>
  </si>
  <si>
    <t xml:space="preserve">Es werden nur Schraubverbindungen nach DIN / ISO mit metrischem Gewinde verwendet. </t>
  </si>
  <si>
    <t xml:space="preserve">Es dürfen nur Schrauben, Muttern, Sicherungselemente und Scheiben in oberflächengeschützter Ausführung zur Anwendung kommen. </t>
  </si>
  <si>
    <t xml:space="preserve">Alle Verbindungselemente müssen mit der vom AG für Verbindungselemente verwendeten Beschichtung DIN EN ISO 10683 flZn/nc//480h/(µ0,12-0,18) z.B. GEOMET 500A kompatibel sein. Die vorgeschriebenen Anzugsdrehmomente müssen dementsprechend nachgewiesen sein und sind in den Zeichnungen, Stücklisten und Tabellen anzugeben. </t>
  </si>
  <si>
    <t xml:space="preserve">Für Stahlschrauben und größer als M6 ist die Festigkeitsklasse 8.8 oder 10.9 zu verwenden. </t>
  </si>
  <si>
    <t>Die Festigkeitsklasse der Muttern ist entsprechend der Festigkeitsklasse der Schrauben zu wählen.</t>
  </si>
  <si>
    <t>Die Verwendung anderer Schrauben- und Mutternwerkstoffe und/oder Festigkeitsklassen bedarf der Begründung des Auftragnehmers sowie in jedem Fall der Zustimmung des Auftraggebers.</t>
  </si>
  <si>
    <t>Die Verwendung von Senkkopffschrauben bedarf der Begründung des Auftragnehmers sowie in jedem Fall der Zustimmung des Auftraggebers.</t>
  </si>
  <si>
    <t>Für alle Schraubverbindungen muss die Risikoklassifizierung gemäß DIN 25201 in den Zeichnungen und Stücklisten angegeben werden.</t>
  </si>
  <si>
    <t>Die Anzugsdrehmomente der Schraubverbindungen, die nach DIN 25201 in die Risikoklassen Hoch und Mittel gruppiert werden, müssen in den Zeichnungen und Stücklisten angegeben werden.</t>
  </si>
  <si>
    <t>Sämtliche Schraubverbindungen durch Hohlprofile müssen durch entsprechende Rohre ausgesteift werden.</t>
  </si>
  <si>
    <t>Hinterlegte Muttern sind anzuschweißen oder gleichwertig zu sichern. Der Korrosionsschutz ist zu gewährleisten.</t>
  </si>
  <si>
    <t>Die Verwendung von Einzieh-, Anniet-,  und Kronenmuttern bedarf der Zustimmung des Auftraggebers.</t>
  </si>
  <si>
    <t>Die Verwendung von streckgrenzengestreuerten oder überelastischen Anzugsverfahren bedarf der Zustimmung des Auftraggebers.</t>
  </si>
  <si>
    <t>Für Schraubverbindungen, die nach DIN 25201 in die Risikoklassen Hoch und Mittel gruppiert werden, ist ein Festigkeitsnachweis nach VDI 2230 zu führen.</t>
  </si>
  <si>
    <t>Die Elemente der Schraubverbindungen, welche hohen Einwirkungen durch Streusalz ausgesetzt sind, müssen einen bewährten Korrosionsschutz besitzen, der im Salzsprühnebeltest nach DIN EN ISO 9227 min. 480 h keinen Weißrost und min. 720 h keinen Rotrost bildet.</t>
  </si>
  <si>
    <t>Alle Schraubverbindungen müssen gegen Lockern und Losdrehen gesichert sein. Dies kann entweder durch gezielte konstruktive Auslegung (z.B. Dehnschraubenverbindung) oder durch die Anwendung wirksamer Sicherungselemente realisiert werden.</t>
  </si>
  <si>
    <t>Schraubensicherung mittels Klebstoffen müssen gelb gekennzeichnet werden, um eine Drehmoment-Überprüfung zu verhindern. Die Verwendung von Klebstoffen mit hoher Festigkeit bedarf besonderer Zustimmung des Auftraggebers.</t>
  </si>
  <si>
    <t>Für mit Klebstoffen hoher Festigkeit eingelebte Verbindungselemente muss die Demontage in praktischen Versuchen nachgewiesen und eine korrespondierende Arbeitsanweisung zur Verfügung gestellt werden.</t>
  </si>
  <si>
    <t xml:space="preserve">Die mit Anzugsdrehmoment angezogenen Schraubverbindungen sind mittels Siegellack rot zu kennzeichnen. </t>
  </si>
  <si>
    <t>9.1.2</t>
  </si>
  <si>
    <t>Schweißverbindungen</t>
  </si>
  <si>
    <t>Die DIN-, ISO- und EN-Normen für Schweißverbindungen, insbesondere die DIN EN 15085 (Schweißen von Schienenfahrzeugen und Schienenfahrzeugteilen) sind verbindlich anzuwenden.</t>
  </si>
  <si>
    <t>Schweißnahtvorbereitung und Schweißausführung im Bereich Untergestelle und Drehgestellrahmen sind nach der DIN EN 15085 Klassifikationsstufe CL1 ausgeführt.</t>
  </si>
  <si>
    <t>Hersteller und Auftragnehmer (sofern abweichend) müssen jeweils eine gültige Zulassung nach DIN EN 15085 mit geeigneter Klassifikationsstufe zum Schweißen von Schienenfahrzeugen und Schienenfahrzeugteilen besitzen. Diese ist dem Auftraggeber vorzulegen.</t>
  </si>
  <si>
    <t>Die Bewertungsgruppen für Schweißnähte (z.B. für Stahl gilt DIN EN ISO 5817) sind entsprechend der Beanspruchung des Bauteiles in den Fertigungszeichnungen oder Stücklisten aufzuführen.</t>
  </si>
  <si>
    <t>Die DVS-Merkblätter der Reihe 16 (Schweißen im Schienenfahrzeugbau) sind zu berücksichtigen.</t>
  </si>
  <si>
    <t>Die Schweißeignung der verwendeten Konstruktionswerkstoffe, muss aus der DIN EN 15085 bzw. DVS Merkblatt 1623 hervorgehen.
Ist dies nicht der Fall, ist die Eignung zum Schweißen vor Fertigungsbeginn gesondert nachzuweisen und dem Auftraggeber zur Genehmigung vorzulegen. 
Die verwendeten Konstruktionswerkstoffe sind in der Dokumentation anzugeben.</t>
  </si>
  <si>
    <t>Das Schweißverfahren ist in den Zeichnungen anzugeben. Sind zur Ausführung von Schweißungen spezielle Wärmebehandlungen wie z.B. Vorwärmen nötig, so ist dieses in den Zeichnungen anzugeben.</t>
  </si>
  <si>
    <t>Die Schweißnähte, die später nicht mehr zugänglich sind, müssen rechtzeitig der Qualitätssicherung des Auftraggebers zur Prüfung vorgestellt werden. Diese Schweißnähte sind mit den entsprechenden schweitechnischen Unterlagen und Fotos zu dokumentieren.</t>
  </si>
  <si>
    <t>Der Auftraggeber behält sich vor, beim Auftragnehmer und Hersteller (sofern abweichend) jederzeit Stichprobenprüfungen durch eigenes Schweißfachpersonal vorzunehmen. Dabei sind die schweißtechnischen Fertigungsunterlagen (Schweißfolgeplan, Schweißanweisungen, etc.) sowie entsprechende Zertifikate zur Einsicht vorzulegen.</t>
  </si>
  <si>
    <t xml:space="preserve">Die schweißtechnischen Konstruktionsunterlagen sind vor Fertigungsbeginn dem Auftraggeber vorzulegen. </t>
  </si>
  <si>
    <t>9.1.3</t>
  </si>
  <si>
    <t>Klebeverbindungen</t>
  </si>
  <si>
    <t>Klebeverbindungen sind grundsätzlich auf ein Minimum zu reduzieren und bedürfen schriftlichen Genehmigung des Auftraggebers.</t>
  </si>
  <si>
    <t>Für Klebverbindungen gelten die folgenden Vorgaben:
VDV 174
DIN EN 923 Klebstoffe
DIN 6701 Kleben von Schienenfahrzeugen und –fahrzeugteilen
• Teil 2: Qualifikation der Anwenderbetriebe
• Teil 3: Konstruktionsvorgaben
• Teil 4: Ausführungsregeln und Qualitätssicherung
Technische Regel DVS 3310 "Qualitätsanforderungen in der Klebtechnik"
Technische Regel DVS 1618 "Elastisches Dickschichtkleben im Schienenfahrzeugbau"
Gefahrstoffverordnung (GefStoffV) 
Explosionsschutz-Richtlinie (EX-RL)</t>
  </si>
  <si>
    <t>Die Klebverbindungen müssen beständig gegen die beim Auftraggeber verwendeten Reinigungs- und Schmiermittel sein.</t>
  </si>
  <si>
    <t>10</t>
  </si>
  <si>
    <t>Farbanstriche, Korrosionsschutz</t>
  </si>
  <si>
    <t>Nach der Fertigstellung des Hauptrahmen-Rohbaus ist der gesamte Hauptrahmen zur Vorbereitung des Korrosionsschutzes mit einem geeigneten Strahlverfahren zu reinigen. Die Strahlgüte der Oberfläche muss einen Normreinheitsgrad S 2 ½ nach DIN EN ISO 12944-4:2018-04 erreichen.</t>
  </si>
  <si>
    <t>Konstruktionsbedingte offene Schweißfugen und Spalten sind zur Vermeidung von Korrosion sorgfältig zu versiegeln.</t>
  </si>
  <si>
    <t>Es ist eine Lackqualität zu wählen, an der Schmutz nicht fest anhaftet und sich möglichst ohne Reinigungszusätze abwaschen lässt.</t>
  </si>
  <si>
    <t xml:space="preserve">Beim Aufbringen der Anstrichstoffe sind die Verarbeitungsvorschriften der Hersteller einzuhalten. </t>
  </si>
  <si>
    <t>Die Außenanstriche müssen gegen Witterungseinflüsse und Reinigung mit Wasserhochdruck beständig sein.</t>
  </si>
  <si>
    <t>Die Anstrichstoffe sind nach den Technischen Lieferbedingungen der DB AG zu fertigen und müssen mit Abnahmezertifikat geliefert werden. Die Grundlage des Korrosionsschutzes und des Anstrichaufbaus bilden die TL 918 300 und die TL 918 301 der DB.</t>
  </si>
  <si>
    <t>Es sollen Farblacke auf Wasserbasis mit geringem Lösemittelanteil verwendet werden.</t>
  </si>
  <si>
    <t>11</t>
  </si>
  <si>
    <t>Wagenbaulicher Teil</t>
  </si>
  <si>
    <t>11.1</t>
  </si>
  <si>
    <t>Wagenhauptrahmen</t>
  </si>
  <si>
    <t>Der Hauptrahmen muss als robuste Konstruktion ausgeführt werden. Er dient als Basisgerüst der Drehgestelle und zur Aufnahme des Aufbaus wie bspw. Schotteraufbau, Ladefläche, o.ä.. Außerdem dient er zur Aufnahme von Zug- und Stoßkräften und als Basis weiterer Komponenten und Rohrführungen.</t>
  </si>
  <si>
    <t>Alle außen liegenden Auftritte, Fußböden und Trittstufen mit Ausnahme von mit Geländern eingefassten Arbeitsbereichen sind aus Sicherheitsrost mit Lochung und einem nach DIN 51130 Rutschsicherheitswert R13 sowie einem Verdrängungsraum V10 zu gestalten.</t>
  </si>
  <si>
    <t>Alle außen liegenden, mit Geländer eingefassten Arbeitsbereiche sind aus rutschhemmendem Blech nach DIN 51130 Rutschsicherheitswert R12 sowie einem Verdrängungsraum V10 zu gestalten.</t>
  </si>
  <si>
    <t>Alle Ladeflächen sind aus rutschhemmendem Blech nach DIN 51130 Rutschsicherheitswert R11 zu gestalten.</t>
  </si>
  <si>
    <t xml:space="preserve">Regenwasser ist kontrolliert in das Gleis abzuleiten. </t>
  </si>
  <si>
    <t>11.2</t>
  </si>
  <si>
    <t>Schienentransportwagen STW - Spezifische Anforderungen</t>
  </si>
  <si>
    <t>Ladefläche</t>
  </si>
  <si>
    <t>Der STW muss über eine Ladefläche verfügen.</t>
  </si>
  <si>
    <t xml:space="preserve">Die Länge der Ladefläche des STW ist für den Transport von 15 Meter langen Schienen auszulegen. </t>
  </si>
  <si>
    <t>Bei maximaler Beladung und maximalem Radverschleiß muss die Höhe der Ladefläche mindestens 850 mm über SO betragen.</t>
  </si>
  <si>
    <t>Bei Leergewicht und neuen Rädern darf die Höhe der Ladefläche maximal 1.000mm über SO betragen.</t>
  </si>
  <si>
    <t>Bei Leergewicht und neuen Rädern soll die Ladefläche des STW eine Höhe von 990 +- 10mm über SO haben.</t>
  </si>
  <si>
    <t xml:space="preserve">Die Ladeflächen sind korrosionsbeständig auszuführen. Einzelne Segmente der Ladefläche müssen sich bei Beschädigungen austauschen lassen. </t>
  </si>
  <si>
    <t>Die Stirnwände sind abnehmbar.</t>
  </si>
  <si>
    <t>Rungen</t>
  </si>
  <si>
    <t>Die Seiten des Wagens sind mit Rungen ausgestattet.</t>
  </si>
  <si>
    <t>Die Rungen sind klappbar.</t>
  </si>
  <si>
    <t xml:space="preserve">Die Rungen sind abnehmbar. </t>
  </si>
  <si>
    <t xml:space="preserve">Der Werkstoff der Rungen ist so zu wählen, dass diese geeignet sind, die auftretenden Kräfte aufzunehmen. </t>
  </si>
  <si>
    <t xml:space="preserve">Pro Wagenseite sind mindestens 5 Rungen anzuordnen. </t>
  </si>
  <si>
    <t>Stauraum am STW</t>
  </si>
  <si>
    <t xml:space="preserve">Der Stauraum muss unter der Ladefläche angeordnet sein. </t>
  </si>
  <si>
    <t>Die Größe und Position des Stauraums ist in der Pflichtenheftphase mit der AG festzulegen.</t>
  </si>
  <si>
    <t>Der Stauraum soll profilfrei zu öffnen sein.</t>
  </si>
  <si>
    <t>Der Stauraum muss mit Drehriegelschlössern (8-mm Vierkantschlüssel, zylindrisch) verschließbar sein.</t>
  </si>
  <si>
    <t>11.3</t>
  </si>
  <si>
    <t>Universaltransportwagen UTW - Spezifische Anforderungen</t>
  </si>
  <si>
    <t>Der UTW ist ein Transportwagen, der durch wechselbare Aufbauten für verschiedene Transportaufgaben eingesetzt werden kann. Der wechselbare Aufbau ist mittig auf dem Wagen angeordnet. Die Kopfseiten des UTW besitzen jeweils eine begehbare Ladeflächen.</t>
  </si>
  <si>
    <t xml:space="preserve">Als wechselbare Aufbauten sind ein Schotteraufbau sowie ein Ladeflächenaufbau zu liefern. </t>
  </si>
  <si>
    <t>Die Aufbauten sind zu erden.</t>
  </si>
  <si>
    <t>11.3.1</t>
  </si>
  <si>
    <t>Stauraum am UTW</t>
  </si>
  <si>
    <t xml:space="preserve">Der Stauraum muss unterhalb des Hauptrahmens angeordnet sein. </t>
  </si>
  <si>
    <t>11.3.2</t>
  </si>
  <si>
    <t>Stromversorgung am UTW</t>
  </si>
  <si>
    <t>11.3.3</t>
  </si>
  <si>
    <t xml:space="preserve">Die fest verbauten Flächen sind korrosionsbeständig auszuführen. </t>
  </si>
  <si>
    <t>11.3.4</t>
  </si>
  <si>
    <t>Schotteraufbau UTW</t>
  </si>
  <si>
    <t>Auf dem Hauptrahmen des UTW befindet sich ein abnehmbarer Aufbau zum Transport und Ausbringen von Schotter ins Gleisbett.</t>
  </si>
  <si>
    <t>Die Trichter, Auslässe und Auslassrutschen sind zur Geräuschminderung mit Gummimatten auszukleiden.</t>
  </si>
  <si>
    <t xml:space="preserve">Die Gummimatten dürfen den Auslassvorgang des Schotters und/oder die Mechanik des Schotteraufbaus nicht behindern. </t>
  </si>
  <si>
    <t>Die Gummimatten müssen tauschbar sein.</t>
  </si>
  <si>
    <t>Entladung und Bedienung des Schotteraufbaus</t>
  </si>
  <si>
    <t xml:space="preserve">Der Schotteraufbau muss über eine dosierbare, handbetätigte Schwerkraftentladung verfügen. </t>
  </si>
  <si>
    <t xml:space="preserve">Die Bedienung bzw. Umstellung der Auslassrutschen erfolgt für jede Auslassrutsche einzeln von außerhalb des Wagens von der Wagenseite aus. </t>
  </si>
  <si>
    <t>Staubminderung beim Be- und Entladen von Schotter</t>
  </si>
  <si>
    <t>Die Einrichtung zur Staubminderung ist als Vernebelungsanlage auszuführen.</t>
  </si>
  <si>
    <t>Ladeflächenaufbau UTW</t>
  </si>
  <si>
    <t>11.4</t>
  </si>
  <si>
    <t>Transport des Schotter- und Ladeflächenaufbaus</t>
  </si>
  <si>
    <t xml:space="preserve">Der jeweilige Aufbau muss mit dem vorhandenen Portalkran auf der Liegenschaft der Zentralen Werkstätten Infrastruktur gehoben werden können. Dieser hat eine Tragkraft von maximal 4t. </t>
  </si>
  <si>
    <t>11.5</t>
  </si>
  <si>
    <t>Lagerung des Schotter- und Ladeflächenaufbaus</t>
  </si>
  <si>
    <t>11.6</t>
  </si>
  <si>
    <t>Geräteanordnung/-räume</t>
  </si>
  <si>
    <t>Bei Verwendung von Gerätecontainern müssen sich diese beim STW von außen, ohne das Entfernen von Bauteilen, welche die Zugänglichkeit behindern, demontieren lassen. Schnittstellen für die Trennung müssen an Stellen gelegt werden, für die keine inneren Montagearbeiten notwendig sind.</t>
  </si>
  <si>
    <t>Bei Verwendung von Gereätecontainern müssen diese beim STW unterflur angeordnet sein.</t>
  </si>
  <si>
    <t>Bei Verwendung von Gerätecontainern, müssen sich diese bei den UTW ohne das Entfernen von Bauteilen, welche die Zugänglichkeit behindern, demontieren lassen. Schnittstellen für die Trennung müssen an Stellen gelegt werden, für die keine inneren Montagearbeiten notwendig sind.</t>
  </si>
  <si>
    <t>Bei Verwendung von Gereätecontainern sollen diese beim UTW unterflur angeordnet sein.</t>
  </si>
  <si>
    <t>Die Wartungsöffnungen der Container müssen mit Klappen ausgerüstet und mit Drehriegelschlössern (8-mm Vierkantschlüssel) zu verschließen sein.</t>
  </si>
  <si>
    <t>Die Geräteklappen, die unterflur angeordnet sind, sind mit einer Motorhaubensicherung gegen unbeabsichtigtes Öffnen auszurüsten. Diese Sicherungen sind so auszubilden, dass sich die Mitarbeitenden bei geöffneten Klappen nicht dran verletzten können.</t>
  </si>
  <si>
    <t xml:space="preserve">An den Containern müssen außen Hinweise auf Restspannung angegeben werden. </t>
  </si>
  <si>
    <t>In den Containern müssen noch unter Spannung stehende Teile gekennzeichnet werden.</t>
  </si>
  <si>
    <t>Für die Steuerelektronik und Elektrobausteine stehen Schaltschränke oder Fächer zur Verfügung.</t>
  </si>
  <si>
    <t>Elektrobausteine sind jeweils mit zusätzlichen Diagnoseanschlüssen ausgestattet.</t>
  </si>
  <si>
    <t>Bei Zugänglichkeit von der Rückseite sollen die Baugruppen oder Baugruppenträger ausklappbar oder schwenkbar sein.</t>
  </si>
  <si>
    <t>Alle Klappen müssen mit Drehriegelschlössern (8-mm Vierkantschlüssel, zylindrisch) ausgerüstet werden.</t>
  </si>
  <si>
    <t>11.7</t>
  </si>
  <si>
    <t>Bedienelemente, Taster und Schalter an den Wagen</t>
  </si>
  <si>
    <t xml:space="preserve">Folgende Bedienelemente müssen pro Wagenseite einmal vorhanden und in allen Streckenprofilen (auch an Bahnsteigen) zugänglich sein: </t>
  </si>
  <si>
    <t>- Batteriehauptschalter</t>
  </si>
  <si>
    <t>- Kupplungstaster
(hierbei handelt es sich um einen externen Taster zum Entkuppeln der mittleren Kupplung in einer Zugzusammenstellung Triebfahrzeug-Wagen-Wagen-Triebfahrzeug)</t>
  </si>
  <si>
    <t>- Schalter Notbetrieb</t>
  </si>
  <si>
    <t>- Schalter zum Ein- und Ausschalten des Warnblinkers</t>
  </si>
  <si>
    <t xml:space="preserve">- Schalter zum Notlösen der Bremsen der einzelnen Drehgestelle. Es müssen drei Fälle des Notlösens abgebildet werden: Jedes Drehgestell einzeln sowie beide Drehgestelle des jeweiligen Wagens gleichzeitig. </t>
  </si>
  <si>
    <t>11.8</t>
  </si>
  <si>
    <t>Beschriftung</t>
  </si>
  <si>
    <t>An den Außenseiten der Wagen sind die nach BOStrab vorgeschriebenen Beschriftungen anzubringen.</t>
  </si>
  <si>
    <t>11.9</t>
  </si>
  <si>
    <t>Beleuchtung</t>
  </si>
  <si>
    <t>Signallampen sind in LED-Technik auszuführen.</t>
  </si>
  <si>
    <t>Die Außenbeleuchtung ist gemäß BOStrab und in Anlehnung an die StVZO vorzusehen.</t>
  </si>
  <si>
    <t>Seitlich sind die Wagen mit Markierungsleuchten gem. StVZO auszustatten.</t>
  </si>
  <si>
    <t>Die Stirnseiten der zueinander gekuppelten Fahrzeuge bzw. Wagen im Zugverband müssen mit Ausnahme der Seitenblinker und der Markierungsleuchten im gekuppelten Zustand dunkel geschaltet sein.</t>
  </si>
  <si>
    <t>Spitzen- und Schlusssignal</t>
  </si>
  <si>
    <t>Die technische Beleuchtung der Wagen muss nach BOStrab ausgeführt sein.</t>
  </si>
  <si>
    <t>In Anlehnung an die StVZO sind folgende Punkte zu beachten:</t>
  </si>
  <si>
    <t>_x001E_– Rückstrahler müssen max. 0,40 m von der Wagenaußenkontur
   angebracht sein.</t>
  </si>
  <si>
    <t>Randwegbeleuchtung</t>
  </si>
  <si>
    <t>Die Beleuchtungsstärke der Randwegbeleuchtung soll, gemessen am Boden in 1 m Abstand von den Wagen mind. 50 Lux betragen.</t>
  </si>
  <si>
    <t xml:space="preserve">Das Ein- und Ausschalten der Randwegbeleuchtung erfolgt über den vorhandenen Drucktaster im Bedienpult der Fahrerständer der Zugfahrzeuge. Ein separater Schalter ist nicht zulässig. </t>
  </si>
  <si>
    <t>Arbeitsflächenbeleuchtung am UTW bzw. Schotteraufbau</t>
  </si>
  <si>
    <t>Die Beleuchtungsstärke der Arbeitsflächenbeleuchtung soll mind. 50 Lux betragen.</t>
  </si>
  <si>
    <t>11.10</t>
  </si>
  <si>
    <t>Brandschutzmaßnahmen</t>
  </si>
  <si>
    <t>Der Brandschutz richtet sich nach der DIN EN 14033.</t>
  </si>
  <si>
    <r>
      <t>Der Zug sowie die darin befindlichen Wagen müssen die auf dem Streckennetz erforderliche Brandschutzstufe</t>
    </r>
    <r>
      <rPr>
        <b/>
        <sz val="10"/>
        <rFont val="Arial"/>
        <family val="2"/>
      </rPr>
      <t xml:space="preserve"> </t>
    </r>
    <r>
      <rPr>
        <sz val="10"/>
        <rFont val="Arial"/>
        <family val="2"/>
      </rPr>
      <t xml:space="preserve">nach </t>
    </r>
    <r>
      <rPr>
        <b/>
        <sz val="10"/>
        <rFont val="Arial"/>
        <family val="2"/>
      </rPr>
      <t>DIN EN 14033</t>
    </r>
    <r>
      <rPr>
        <sz val="10"/>
        <rFont val="Arial"/>
        <family val="2"/>
      </rPr>
      <t xml:space="preserve"> erfüllen.</t>
    </r>
  </si>
  <si>
    <t>Für die Abnahme erfolgt eine Brandschutztechnische Beurteilung:
– Evakuierungskonzept
– Notein-/ausstiegskonzept
– Werkstoffe
– Kabel und Leitungen
– Brandmelder</t>
  </si>
  <si>
    <t>Die Anforderungen werden beschrieben in BOStrab §§ 33 (3, 6, 12), 44 (2), 56 (3), 27 (4-5).</t>
  </si>
  <si>
    <t>11.10.1</t>
  </si>
  <si>
    <t>Werkstoffauswahl</t>
  </si>
  <si>
    <t xml:space="preserve">Bei der Konstruktion des Fahrzeuges sind die BOStrab-Brandschutzrichtlinien und die EN 14033 zu Grunde zu legen.  </t>
  </si>
  <si>
    <t>Aktuelle Brandschutznachweise sind in einer separaten Tabelle aufzulisten.</t>
  </si>
  <si>
    <t xml:space="preserve">Wenn bei einzelnen Bauteilen die DIN EN 14033 nicht zur Anwendung kommt, ist dieses im Brandschutzkonzept mit aufzunehmen und zu bewerten. Die gleiche Sicherheit muss mindestens gewährleistet sein. </t>
  </si>
  <si>
    <t>11.10.2</t>
  </si>
  <si>
    <t>Brandmelde- und Löscheinrichtungen</t>
  </si>
  <si>
    <t>Die Anhänger sind in das vorhandene Brandmeldesystem der Bestandsfahrzeug zu integrieren.</t>
  </si>
  <si>
    <t>Die Funktionsnachweisprüfung erfolgt gemäß ARGE Richtlinie - Teil1 "Branderkennung in Schienenfahrzeugen" des TÜV Nord / TÜV Süd.</t>
  </si>
  <si>
    <t xml:space="preserve">Die Anzeige der Sensoren erfolgt in den Fahrerständen mit einem separaten Meldesystem akustisch und optisch. </t>
  </si>
  <si>
    <t>Es sind Feuerlöscher entsprechend des Brandschutzkonzeptes vorzusehen.</t>
  </si>
  <si>
    <t>11.11</t>
  </si>
  <si>
    <t>Einrichtungen für die Räumung der Wagen auf der Strecke</t>
  </si>
  <si>
    <t>Unter Zuhilfenahme eines Hilfsabschleppwagens (Hunt) muss ein fahrunfähiger Wagen geborgen werden können. Hierzu wird das betroffene Fahrgestell um 200 mm angehoben, um den Hunt einzusetzen.</t>
  </si>
  <si>
    <t>Jeder Radsatz eines Drehgestells wird auf einen Hunt gestellt.</t>
  </si>
  <si>
    <t xml:space="preserve">Beim Heben wird das Drehgestell über die Aushebesicherung am Hauptrahmen festgehalten. </t>
  </si>
  <si>
    <t>Um das Ausfedern beim Heben zu reduzieren, soll es möglich sein, den Federweg begrenzen zu können.</t>
  </si>
  <si>
    <r>
      <t xml:space="preserve">Eine Zeichnung des Hilfsabschleppwagens (Huntes) befindet sich in der </t>
    </r>
    <r>
      <rPr>
        <b/>
        <sz val="10"/>
        <rFont val="Arial"/>
        <family val="2"/>
      </rPr>
      <t>Anlage 11</t>
    </r>
    <r>
      <rPr>
        <sz val="10"/>
        <rFont val="Arial"/>
        <family val="2"/>
      </rPr>
      <t>.</t>
    </r>
  </si>
  <si>
    <t>Die Radsätze lassen sich individuell notlösen.</t>
  </si>
  <si>
    <t>11.12</t>
  </si>
  <si>
    <t>Anheben &amp; Eingleisen</t>
  </si>
  <si>
    <t>Ein Anheben und Eingleisen der Wagen muss unter allen auf dem gesamten Streckennetz des Auftraggebers vorkommenden Bedingungen und aus allen Lagen (z.B. Bahndamm, Tunnelwand, usw.) sowie mit den beim Auftraggeber im Einsatz befindlichen Hilfsmitteln möglich sein. Das Anhebe- und Eingleiskonzept ist Bestandteil der Dokumentation.</t>
  </si>
  <si>
    <t>Folgende Anhebemöglichkeiten müssen am Wagen zum Eingleisen auf der Strecke und für die Instandsetzung vorhanden sein:</t>
  </si>
  <si>
    <t>– Anheben mittels Heber unter U-Kappe - Biegeteil, Blechstärke 6 mm mit den Abmaßen 162x150x30mm und dem Biegeradius R10 
  (gestreckte Länge 197x150).</t>
  </si>
  <si>
    <r>
      <t xml:space="preserve">– Anheben mittels Hebebolzen zum Einschieben nach Zeichnung 
   A3-09024-5900 </t>
    </r>
    <r>
      <rPr>
        <b/>
        <sz val="10"/>
        <rFont val="Arial"/>
        <family val="2"/>
      </rPr>
      <t>(Anlage 08)</t>
    </r>
    <r>
      <rPr>
        <sz val="10"/>
        <rFont val="Arial"/>
        <family val="2"/>
      </rPr>
      <t>.</t>
    </r>
  </si>
  <si>
    <t>– An den Stirnflächen sind mittig Anhebepunkte aus Riffelblech in der Größe 160x160mm anzuordnen, die bei einer Entgleisung in einer eingleisigen Tunnelröhre jeweils vom Wagenkopf aus erreichbar sind.</t>
  </si>
  <si>
    <t>Das Anheben unter Verwendung eines Bergungsgerätes (Deutschlandgerät) ist der Regelfall.</t>
  </si>
  <si>
    <t>Zum Anheben der Wagen werden auch Teleskopzylinder HP 10 / T 280 R bzw. HP 25 / T 450 R der Fa. Lukas verwendet.</t>
  </si>
  <si>
    <t xml:space="preserve">Das Anheben des unbeladenen Wagens einschließlich der Drehgestelle mittels Kran in der vorhandenen Werkstattinfrastruktur der AG muss möglich sein.
</t>
  </si>
  <si>
    <t>Von den Anhebepunkten an den Längsseiten muss das Anheben des unbeladenen Wagens, einschließlich der Drehgestelle, in der gegebenen Werkstattinfrastruktur des Auftraggebers möglich sein.</t>
  </si>
  <si>
    <t>Die Biege- und Beulsteifigkeit des Hauptrahmens muss das Anheben des beladenen Wagens an allen gekennzeichneten Hebepunkten zulassen.</t>
  </si>
  <si>
    <t>Alle Anhebestellen (auch die stirnseitigen) sind so gestaltet, dass sie das Ansetzen von Winden und Hebeböcken ohne Abrutsch- und Beschädigungsgefahr des Wagens ermöglichen.</t>
  </si>
  <si>
    <t>Beim Anheben und im aufgeständerten Zustand dürfen keine bleiben Verformungen auftreten.</t>
  </si>
  <si>
    <t xml:space="preserve">Im Bereich der Hebepunkte dürfen sich keine elektrischen oder hydraulischen Geräte oder Leitungen befinden. </t>
  </si>
  <si>
    <r>
      <t xml:space="preserve">Es muss möglich sein, die Wagen mit den Hebepunkten auf einer quer durchgehenden Traverse abzusetzen </t>
    </r>
    <r>
      <rPr>
        <b/>
        <sz val="10"/>
        <rFont val="Arial"/>
        <family val="2"/>
      </rPr>
      <t>(Anlage 12)</t>
    </r>
    <r>
      <rPr>
        <sz val="10"/>
        <rFont val="Arial"/>
        <family val="2"/>
      </rPr>
      <t>.</t>
    </r>
  </si>
  <si>
    <r>
      <t xml:space="preserve">Die Hebepunkte sind mit den Piktogrammen gemäß </t>
    </r>
    <r>
      <rPr>
        <b/>
        <sz val="10"/>
        <rFont val="Arial"/>
        <family val="2"/>
      </rPr>
      <t>Anlage 14</t>
    </r>
    <r>
      <rPr>
        <sz val="10"/>
        <rFont val="Arial"/>
        <family val="2"/>
      </rPr>
      <t xml:space="preserve"> zu kennzeichnen. </t>
    </r>
  </si>
  <si>
    <t xml:space="preserve">Es ist ein Hebeplan zu erstellen, der in einer Zeichnung alle zulässigen Hubhöhen angibt. </t>
  </si>
  <si>
    <t>Drehgestelle</t>
  </si>
  <si>
    <t>Alle Drehgestelle der Wagen sind identisch auszuführen.</t>
  </si>
  <si>
    <t>Der Drehgestellrahmen ist mit Anhebepunkten auszurüsten.</t>
  </si>
  <si>
    <t>Das Ausheben der Radsätze aus der Primärfederung ist beim Anheben des Wagens zu verhindern (z.B. Achsschlüssel). Zusätzlich ist eine Abhebesicherung in der Verbindung Hauptrahmen / Drehgestell vorzusehen.</t>
  </si>
  <si>
    <t>Die Kennzeichnung der Anhebepunkte muss auch bei verschmutzten Drehgestellen erkennbar sein.</t>
  </si>
  <si>
    <t>Im Bereich der Drehgestellanhebestellen sollen Riffelbleche mit den Abmaßen 160x160 mm verwendet werden.</t>
  </si>
  <si>
    <t>11.13</t>
  </si>
  <si>
    <t>Kupplungseinrichtung</t>
  </si>
  <si>
    <t>Die Wagen sind mit zwei Kupplungen auszustatten - jeweils eine pro Fahrtrichtung</t>
  </si>
  <si>
    <t>Es wird eine Kupplungshöhe von 600 mm (Mitte Kupplung) über SO realisiert.</t>
  </si>
  <si>
    <r>
      <t xml:space="preserve">Die Kupplungseinrichtung muss kompatibel sein zu den in der Schnittstellenbeschreibung </t>
    </r>
    <r>
      <rPr>
        <b/>
        <sz val="10"/>
        <rFont val="Arial"/>
        <family val="2"/>
      </rPr>
      <t>(Anlage 01)</t>
    </r>
    <r>
      <rPr>
        <sz val="10"/>
        <rFont val="Arial"/>
        <family val="2"/>
      </rPr>
      <t xml:space="preserve"> dargestellten Kupplung.</t>
    </r>
  </si>
  <si>
    <t>Die Kupplung muss mit dem GAF, dem STW und dem SSF der AG uneingeschränkt kompatibel sein.</t>
  </si>
  <si>
    <t>Die zu den Fahrzeugen und Wagen kompatible Kupplung mit dem Kupplungskopf 035 der Firma Voith.</t>
  </si>
  <si>
    <t>11.13.1</t>
  </si>
  <si>
    <t>Mechanische Kupplung</t>
  </si>
  <si>
    <t>Während des mechanischen An- und Entkuppelns gibt es keine Notwendigkeit, zwischen die zu kuppelnden Wagen zu treten.</t>
  </si>
  <si>
    <t>Meldeeinrichtung für Stellungen „gekuppelt“ und „entkuppelt“</t>
  </si>
  <si>
    <t xml:space="preserve">Die Funktion und das ordnungsgemäße Einlaufen und Verriegeln der Kupplung sind dem Fahrer anzuzeigen. Die vorhandene Meldeleuchte auf der Bedienertafel ist hierfür zu nutzen. </t>
  </si>
  <si>
    <t>Die mechanische Kupplung verfügt über eine optische Stellungsanzeige.</t>
  </si>
  <si>
    <t>Der Zugabriss ist in der Bremsenmatrix darzustellen.</t>
  </si>
  <si>
    <t>Schwenkbereich, Greifbereich, horizontale und vertikale Begrenzung</t>
  </si>
  <si>
    <t xml:space="preserve">Die mechanische Kupplung zwischen den Wagen des Zuges muss um die z-Achse (Achsendefinition nach VDV152) so schwenkbar sein, dass sie die betrieblichen Anforderungen (Bögen und Zwischengeraden) abgedeckt sind. </t>
  </si>
  <si>
    <t xml:space="preserve">Die mechanische Kupplung zwischen den Wagen des Zuges muss um die y-Achse (Achsendefinition nach VDV152) so schwenkbar sein, dass sie die betrieblichen Anforderungen (Kuppe, Wanne, Stöße, Beladungszustand und Radverschleiß) abgedeckt sind. </t>
  </si>
  <si>
    <t>Der um die Kupplungslängsachse streckenbedingt mögliche Verdrehwinkel darf nicht das Kuppeln und Entkuppeln der Fahrzeuge/Wagen untereinander im Streckennetz behindern.</t>
  </si>
  <si>
    <t>Federung, Energieverzehreinrichtung (Prallelement)</t>
  </si>
  <si>
    <t>Die Wagen müssen die Energie bis zu einer Auffahrgeschwindigkeit von 4 km/h von einer regenerierbaren Energieverzehreinrichtung mit einem Maximalhub von 50 mm aufgenommen werden können. Die Umsetzung muss im Untergestellbereich erfolgen.</t>
  </si>
  <si>
    <t>Einrichtung für Kupplungsmittenstellung</t>
  </si>
  <si>
    <t xml:space="preserve">Die Wagenkupplung muss im ungekuppelten Zustand selbsttägig in der Mittenstellung gehalten werden. Beim Ausschwenken aus der Mittenstellung muss sie selbsttätig wieder in die Mittenstellung zurückschwenken. </t>
  </si>
  <si>
    <t>Elektrische Kupplung</t>
  </si>
  <si>
    <r>
      <t xml:space="preserve">Die elektrische Kupplung entspricht den Vorgaben in </t>
    </r>
    <r>
      <rPr>
        <b/>
        <sz val="10"/>
        <rFont val="Arial"/>
        <family val="2"/>
      </rPr>
      <t>Anlage 01</t>
    </r>
    <r>
      <rPr>
        <sz val="10"/>
        <rFont val="Arial"/>
        <family val="2"/>
      </rPr>
      <t xml:space="preserve">. </t>
    </r>
  </si>
  <si>
    <t xml:space="preserve">Die elektrische Kupplung überträgt die Signale zum Fahren im Zweirichtungs- und Traktionsbetrieb. </t>
  </si>
  <si>
    <t>Es sollen mindestens 4 weitere Steuerleitungen zur freien Belegung mit integriert werden.</t>
  </si>
  <si>
    <t>Elektrische Verbindungen erfolgen über von Hand steckbare Hartingstecker HAN HPR 24.</t>
  </si>
  <si>
    <t>Fahrzeugkommunikation zwischen den bei der AG vorhandenen Arbeitsfahrzeugen über CPL 731 Powerlinegruppe von Fa. Selectron.</t>
  </si>
  <si>
    <t>Es muss sichergestellt sein, dass mechanisch nur entkuppelt werden kann, nachdem die elektrische Kupplung getrennt wurde.</t>
  </si>
  <si>
    <t xml:space="preserve">Die Verschlußkappe der Steckverbindung muss am Wagen verliersicher angebracht sein. </t>
  </si>
  <si>
    <t>Die Steckverbindungen erfüllen IP65.</t>
  </si>
  <si>
    <t>Abschleppfall</t>
  </si>
  <si>
    <t>Beim Abschleppen der Wagen oder eines Zuges, d.h. nur mechanisch gekuppelt, muss durch Schalthandlungen die Schleppfähigkeit hergestellt werden können. Die Bedienung erfolgt aus dem entsprechenden Fahrerstand.</t>
  </si>
  <si>
    <t>11.14</t>
  </si>
  <si>
    <t>Drehgestelle und Federung</t>
  </si>
  <si>
    <t>11.14.1</t>
  </si>
  <si>
    <t>Grundlegende Anforderungen</t>
  </si>
  <si>
    <t>Die Drehgestellrahmen sind aus einer geschweißten Stahlkonstruktion aus Blechen und Abkantprofilen zu fertigen. Alle Hohlräume sind dicht zu schweißen.</t>
  </si>
  <si>
    <t>Die Drehgestellrahmen sind für die höchsten im Betrieb vorkommenden Lastfälle im Streckennetz des AG nach DIN EN 13749 und in Anlehnung an die VDV 152 zu dimensionieren.</t>
  </si>
  <si>
    <t>Die Drehgestellrahmen sind unter Verwendung von Vorrichtungen und Schablonen zu fertigen, welche die Einhaltung der Toleranzen gewährleisten.</t>
  </si>
  <si>
    <t>Die Maßhaltigkeit der Drehgestellrahmen ist im Rohbau mit einem Messblatt zu dokumentieren.</t>
  </si>
  <si>
    <t>Jedes Drehgestell ist mit einem Kennzeichenschild zu versehen.</t>
  </si>
  <si>
    <t xml:space="preserve">Die ungefederten Massen der Drehgestelle sind minimal zu halten. </t>
  </si>
  <si>
    <t>Federungs- und Dämpfungseinrichtungen von Hauptrahmen und Drehgestell sind so zu bemessen, dass Erreger- und Eigenfrequenzen zu keinem kritischen Wagenlauf führen. Das Verhältnis der Federwege ist den Schwingungsverhältnissen optimal anzupassen.</t>
  </si>
  <si>
    <t>Auf den Einsatz einer Luftfederung ist zu verzichten.</t>
  </si>
  <si>
    <t>Das Querspiel und der Drehausschlag der Drehgestelle unter dem Hauptrahmen sind konstruktiv zu begrenzen.</t>
  </si>
  <si>
    <t>Sämtliche elektrische Verbindungen zum Tausch der Komponenenten und zum Ausbau des Drehgestells steckbar auszuführen (z.B. System Harting)</t>
  </si>
  <si>
    <t>Die Erdungsleitungen zwischen Drehgestell und Hauptrahmen sind geschraubt auszuführen.</t>
  </si>
  <si>
    <t>Alle Anbauteile sind von der Seite oder von unten her zugänglich und tauschbar auszuführen, ohne dass der Hauptrahmen abgehoben werden muss.</t>
  </si>
  <si>
    <t xml:space="preserve">Die Schmierintervalle der Drehgestelle sollen größer als 1 Jahr sein. </t>
  </si>
  <si>
    <t xml:space="preserve">Wenn das Schmierintervall kleiner als 1 Jahr ausgelegt ist, müssen die Schmierpunkte seitlich mit einem Abstand von maximal 40cm zur Wagenaußenkante ohne Grube zugänglich sein. Beträgt die Anzahl zudem mehr als fünf Schmierstellen, sind diese zusätzlich in einer Zentralschmierstelle zusammenzuführen. </t>
  </si>
  <si>
    <t>In den Drehgestellen sind Radsätze mit gleich großen Rädern einzusetzen.</t>
  </si>
  <si>
    <t xml:space="preserve">Die Drehgestelle sollen sich nach einer Entgleisung von Hand in die zum Eingleisen erforderliche Position drehen lassen. 
</t>
  </si>
  <si>
    <t>Anhebe-/Ziehösen sind am Drehgestellrahmen vorhanden.</t>
  </si>
  <si>
    <t xml:space="preserve">Drehgestell und Hauptrahmen sind konstruktiv so auszuführen, dass eine ausreichende Freigängigkeit aller Bauteile bei allen Betriebs- und Beladungsfällen und maximalem Laufkreisverschleiß gegeben ist. </t>
  </si>
  <si>
    <t>11.14.2</t>
  </si>
  <si>
    <t>Radsätze und -wellen</t>
  </si>
  <si>
    <t>Die Radsatzwellen sind konstruktiv nach DIN EN 13103 so auszulegen und zu fertigen, dass keine Materialprüfung während der Lebensdauer von mind. 40 Jahren notwendig ist (Dauerfestigkeit). Sie sind dabei auf die angegebene, max. Radsatzlast (10t) zu dimensionieren. Die Radsätze und -wellen sind standardmäßig mit Hersteller, Monat-Jahr, Chargen-Nr., Werkstoff, Prüfstempel und lfd. Nr. zu kennzeichnen.</t>
  </si>
  <si>
    <t>Die Radsatzwellen müssen zerstörunsfrei, mittels Ultraschall geprüft werden können. Die Ultraschallpfüfung und die dazu verwendeten Messinstrumente müssen im Angebot beschrieben werden.</t>
  </si>
  <si>
    <t>Die Radsatzlagerung erfolgt auf konventionelle Weise über Wälzlager.</t>
  </si>
  <si>
    <t>Für die Radsätze sind mitzuliefern:</t>
  </si>
  <si>
    <t>− Festigkeitsberechnung nach DIN EN 13103</t>
  </si>
  <si>
    <r>
      <t>−</t>
    </r>
    <r>
      <rPr>
        <sz val="10"/>
        <rFont val="Times New Roman"/>
        <family val="1"/>
      </rPr>
      <t xml:space="preserve"> </t>
    </r>
    <r>
      <rPr>
        <sz val="10"/>
        <rFont val="Arial"/>
        <family val="2"/>
      </rPr>
      <t>Angaben über die veranschlagte Belastung</t>
    </r>
  </si>
  <si>
    <t>− Angaben über die maximal mögliche Belastung</t>
  </si>
  <si>
    <t>− Angaben, z. B. Diagramm oder Tabelle, über den Verlauf der zulässigen 
  und vorhandenen Spannungen in den verschiedenen Querschnitten der 
  Radsatzwellen.</t>
  </si>
  <si>
    <t>− Angaben über mögliche kritische Querschnitte bei maximal möglicher 
  Belastung</t>
  </si>
  <si>
    <t>− Angaben über zerstörungsfreie Prüfmöglichkeiten der kritischen 
   Querschnitte.</t>
  </si>
  <si>
    <t xml:space="preserve">Für die Räder soll ein Material mit einer Zugfestigkeit von 950-1080N/mm² und einer Streckgrenze von ≥ 610N/mm² vorgesehen werden  </t>
  </si>
  <si>
    <r>
      <t xml:space="preserve">Das Rad muss der Vorschrift UIC 810 V (oder gleichwertig) und dem dazugehörigen Normblatt des Auftraggebers entsprechen (siehe </t>
    </r>
    <r>
      <rPr>
        <b/>
        <sz val="10"/>
        <rFont val="Arial"/>
        <family val="2"/>
      </rPr>
      <t>Anlage 13</t>
    </r>
    <r>
      <rPr>
        <sz val="10"/>
        <rFont val="Arial"/>
        <family val="2"/>
      </rPr>
      <t xml:space="preserve">).
Im Angebot sind folgende Angaben zum vorgesehenen Radtyp zu nennen: 
a) Fabrikat, 
b) Typ, 
c) technische Beschreibung.
</t>
    </r>
  </si>
  <si>
    <t>Der Sitz der Radscheibe auf der Radsatzwelle ist so zu gestalten, dass bei einem Scheibenwechsel kein Schaden auf der Radsatzwelle entsteht.</t>
  </si>
  <si>
    <t>Es sind gummigefederte Räder zu verwenden.</t>
  </si>
  <si>
    <t>Der Radreifenwechsel soll ohne Ausbinden der Radsätze und ohne Demontage weiterer Anbauteile am Drehgestell erfolgen.</t>
  </si>
  <si>
    <t>Die Festigkeit der Laufflächen sind innerhalb eines Drehgestelles so zusammenzustellen, dass sich an den Rädern ein möglichst gleicher Verschleiß zur Vermeidung von Durchmesserunterschieden einstellt.</t>
  </si>
  <si>
    <t>Die Verschleißgrenzen an den Rädern sind durch Markierungen anzuzeigen.</t>
  </si>
  <si>
    <t>11.14.3</t>
  </si>
  <si>
    <t>Radschutzkästen</t>
  </si>
  <si>
    <t>Im Bereich der Räder befindet sich ein Spritzschutz, um die Verschmutzung von Baugruppen und Rahmenteilen einzuschränken.</t>
  </si>
  <si>
    <t>Der Spritzschutz soll als Radkasten, der am Drehgestell angebaut ist, vorgesehen werden.</t>
  </si>
  <si>
    <t>Anbauten</t>
  </si>
  <si>
    <t>Bahnräumer</t>
  </si>
  <si>
    <t xml:space="preserve">Für jede Fahrtrichtung ist vor dem ersten Radsatz am Laufdrehgestell ein Bahnräumer anzuordnen. 
</t>
  </si>
  <si>
    <t>Der Bahnräumer ist höhenverstellbar, mittels Zahnplatten, auszuführen.</t>
  </si>
  <si>
    <t>Der Bahnräumer ist unabhängig vom Radverschleiß zwischen 70mm und 100mm über SO einstellbar.</t>
  </si>
  <si>
    <t xml:space="preserve">Der Bahnräumer ist zum Schutz der Drehgestellkomponenten in der Höhe so einzustellen, dass er das tiefste Bauteil zwischen den Rädern eines Radsatzes ist. </t>
  </si>
  <si>
    <t xml:space="preserve">Der Bahnräumer ist so anzuordnen, dass beim Ausbringen von Schotter keine Komponenten unterhalb des Wagens beschädigt werden. Zusätzlich ist der Bahnräumer V-Förmig auszuführen. Hindernisse sind in Richtung Gleisaußenseite abzuleiten. </t>
  </si>
  <si>
    <t>Schienenräumer</t>
  </si>
  <si>
    <t>In Fahrtrichtung sind vor jedem ersten Radsatz des Drehgestells höhenverstellbare Schienenräumer anzubauen. Die Auslegung des Schienenräumers erfolgt nach VDV 152 und DIN EN 14033.</t>
  </si>
  <si>
    <t>Am UTW ist vor und hinter jedem Drehgestell ein höhenverstellbarer Schienenräumer anzuordnen, um u.a. Schotter vom Schienenkopf zu entfernen. Die Auslegung des Schienenräumers erfolgt nach VDV 152 und DIN EN 14033.</t>
  </si>
  <si>
    <t xml:space="preserve">Der Schienenräumer am UTW ist so auszuführen, dass Hindernisse in Richtung Wagenaußenseite bewegt werden. </t>
  </si>
  <si>
    <t>11.15</t>
  </si>
  <si>
    <t>Bremsausrüstung</t>
  </si>
  <si>
    <t>Die Bremsausrüstung ist nach dem aktuellen Stand der Technik entsprechend dauerfest auszulegen. Die Auslegedaten der BOStrab und der TR-Bremse sind maßgebend.</t>
  </si>
  <si>
    <t>Es wird ein elektrohydraulisches Bremssystem eingesetzt.</t>
  </si>
  <si>
    <t>Das Bremssystem muss kompatibel zur bestehenden Prüf- und Befüllungseinheit der AG sein. Falls keine Kompatibilität zur bestehenden Prüf- und Befüllungseinheit besteht, muss der AN die entsprechenden Einheiten (Hard- und Software) und dazugehörigen Schulungen mitliefern.</t>
  </si>
  <si>
    <r>
      <t>Bei der AG wird die Diagnoseeinheit</t>
    </r>
    <r>
      <rPr>
        <b/>
        <sz val="10"/>
        <rFont val="Arial"/>
        <family val="2"/>
      </rPr>
      <t xml:space="preserve"> (Anlage 15)</t>
    </r>
    <r>
      <rPr>
        <sz val="10"/>
        <rFont val="Arial"/>
        <family val="2"/>
      </rPr>
      <t xml:space="preserve"> der Firma H&amp;K verwendet.</t>
    </r>
  </si>
  <si>
    <t xml:space="preserve">Die Anordnung der Bremskomponenten soll von der Wagenunterseite oder von der Seite her direkt zugänglich am Drehgestell erfolgen.
</t>
  </si>
  <si>
    <t>Hydraulikleitungen des Bremssystems sind zum Tausch der Bremskomponenten durch Schnellkupplungen (z.B. System Stäubli) trennbar auszuführen</t>
  </si>
  <si>
    <t>Die Bremsanlage besteht aus folgenden Komponenten:</t>
  </si>
  <si>
    <t xml:space="preserve">− Alle Achsen sind mit passiven Federspeicherbremsen, elektrohydraulisch mit Bremsscheiben, auszurüsten. </t>
  </si>
  <si>
    <t>− Zwei Schienenbremsen für jedes Drehgestell.</t>
  </si>
  <si>
    <t>Das System ist so zu realisieren, dass es im Zweifelsfall immer in den sicheren Zustand „Bremsen“ fällt und fest verdrahtete, softwareunabhängige Rückfallebenen enthält.</t>
  </si>
  <si>
    <t>Die Bremsanlage ist mit einer automatischen Gleitschutzeinrichtung kombiniert.</t>
  </si>
  <si>
    <t>Für den Fall einer unbeabsichtigten Zugtrennung während der Fahrt ist eine Abreißbremsung unter folgenden Rahmenbedingungen umzusetzen:</t>
  </si>
  <si>
    <t>– Führendes Fahrzeug: automatische vom Fahrer nicht beeinflussbare 
   Zwangsbremse,</t>
  </si>
  <si>
    <t>– geführte(r) Wagen/Anhänger: eine maximal mögliche Bremsung,</t>
  </si>
  <si>
    <t>– im führenden Fahrzeug muss ein Abriss optisch und akustisch angezeigt werden,</t>
  </si>
  <si>
    <t>– es darf in keinem Fall zum Auflaufen des abgerissenen Zugteils kommen.</t>
  </si>
  <si>
    <t>Die korrekte Wirkung der Bremsungen bei Zugabriss ist vom Hersteller theoretisch und praktisch nachzuweisen.</t>
  </si>
  <si>
    <t>11.15.1</t>
  </si>
  <si>
    <t>Bremsmatrix</t>
  </si>
  <si>
    <t>Die Bremsmatrix ist qualitativ dem Angebot beizufügen.
Die projektierte Bremsmatrix wird in der Pflichtenheftphase festgelegt und ist mit Angabe der zu Grunde gelegten Kräfte vor Fertigungsbeginn als Teil der Bauentwürfe für die Inbetriebnahmegenehmigung nach § 62 (4) BOStrab gemäß Kap. 18.3 vorzulegen.</t>
  </si>
  <si>
    <t>Folgende Bremslogik ist prinzipiell zu realisieren:</t>
  </si>
  <si>
    <t>Wenn die Bremswerte bei der Ersatzbremse (Notbremse) nicht eingehalten werden, kann die Schienenbremse optional hinzugezogen werden.</t>
  </si>
  <si>
    <t>11.15.2</t>
  </si>
  <si>
    <t>Federspeicherbremse</t>
  </si>
  <si>
    <t>Für jede angetriebene Achse ist ein stufenloser, passiver Federspeicherbremssattel vorzusehen.</t>
  </si>
  <si>
    <t>Notlösen</t>
  </si>
  <si>
    <t xml:space="preserve">Die Bremsen müssen im Bergungsfall notgelöst werden können. Durch die Einschränkungen des Hochbahnsteiges muss die Hilfslöseeinrichtung für jeden Radsatz von beiden Wagenseiten erreichbar sein.
</t>
  </si>
  <si>
    <t>Hydraulisches Notlösen Federspeicherbremse</t>
  </si>
  <si>
    <t>Das Notlösen des Federspeichers erfolgt primär per Notlösehydrogerät.</t>
  </si>
  <si>
    <t xml:space="preserve">An jedem Degestell ist pro Wagenseite je ein Einspeisepunkt für eine handbetriebene Hydraulikpumpe zu positionieren. </t>
  </si>
  <si>
    <t>Mechnanisches Notlösen Federspeicherbremse</t>
  </si>
  <si>
    <t xml:space="preserve">Es ist zudem möglich, das Notlösen des Federspeichers mit handelsüblichen Werkzeug (1/2"-Vierkant) mechanisch über eine Notlösevorrichtung der Federspeicherbremseinheit zu bedienen. </t>
  </si>
  <si>
    <t xml:space="preserve">Das Werkzeug zur Betätigung der mechanischen Notlösung ist Teil des Bordwerkzeuges. </t>
  </si>
  <si>
    <t xml:space="preserve">Die Betätigungsstellen der mechanischen Notlösevorrichtungen sind jeweils über eine Welle an mindestens eine Wagenaußenseite zu führen. Die Position darf von der Wagenaußenkante aus gemessen nicht weiter als 20cm nach innen versetzt sein.  </t>
  </si>
  <si>
    <t>Die außenliegenden Betätigungsstellen sind an der Werkzeugaufnahme gegen unbeabsichtigtes Verdrehen zu sichern.</t>
  </si>
  <si>
    <t>Die Betätigungsstelle an der Wagenseite ist zu kennzeichnen. Die mechanische Stellungsanzeige der Lösevorrichtung muss auch von außerhalb des Wagens zu erkennen sein.</t>
  </si>
  <si>
    <t>11.15.3</t>
  </si>
  <si>
    <t>Bremsscheiben</t>
  </si>
  <si>
    <t xml:space="preserve">Die Verschleißgrenzen an den Bremsscheiben werden durch Markierungen angezeigt. </t>
  </si>
  <si>
    <t>Die Bremsscheiben sollen sich ohne Demontage der Achsen wechseln lassen.</t>
  </si>
  <si>
    <t>11.15.4</t>
  </si>
  <si>
    <t>Bremsbeläge</t>
  </si>
  <si>
    <t xml:space="preserve">Die Bremsbeläge für die Scheibenbremsen sollen die Anforderungen des Merkblattes 
UIC 541 - 3 erfüllen. </t>
  </si>
  <si>
    <t xml:space="preserve">Es sollen zwei Lieferanten freigegeben werden. </t>
  </si>
  <si>
    <t>Neben einem geringen Verschleiß und schonender Beanspruchung der Bremsscheiben sind folgende Punkte zu beachten:</t>
  </si>
  <si>
    <t>− geringes Temperatur- und Nässefading,</t>
  </si>
  <si>
    <t>− annähernd konstanter Reibwert über unterschiedliche Anpresskräfte</t>
  </si>
  <si>
    <t>− Annähernd konstanter Reibwert über den gesamten Geschwindigkeitsbereich</t>
  </si>
  <si>
    <t>− keine Geräusch- und Geruchsbelästigung</t>
  </si>
  <si>
    <t>− keine Verwendung gesundheitsgefährdender Stoffe wie z. B. Asbest, Blei oder Zink.</t>
  </si>
  <si>
    <t>Magnetschienenbremse</t>
  </si>
  <si>
    <t xml:space="preserve">Die Drehgestelle sind mit je zwei Magnetschienenbremsen auszurüsten.
</t>
  </si>
  <si>
    <t>Die Magnetschienenbremsen werden vom Bordnetz mit 24V gespeist.</t>
  </si>
  <si>
    <t xml:space="preserve">Die Führung der Magnetschienenbremse ist derart auszuführen, dass sie unabhängig von der Fahrtrichtung gezogen werden. 
</t>
  </si>
  <si>
    <t>Die Aufhängung der Magnetschienenbremse ist so zu realisieren, dass unabhängig vom Beladungszustand ein annähernd konstanter Luftspalt von 8 mm zwischen Magnetschienenbremse und Schienenoberkante gewährleistet wird.</t>
  </si>
  <si>
    <t xml:space="preserve">Die Schienenbremse muss in ihrer Höhe einstellbar sein, um die Abnutzung des Rades zu kompensieren. </t>
  </si>
  <si>
    <t xml:space="preserve">Die Schienenbremsen sollen bei herausgenommenen Schienenstück (Schienenlänge 1,3 m) nach unten auszubauen sein. </t>
  </si>
  <si>
    <t>Die Trennplatten der Schienenbremse zwischen den Polschuhen sollen aus Aluminium bestehen.</t>
  </si>
  <si>
    <t>Die Funktionsfähigkeit der Schienenbremse wird permanent überwacht.</t>
  </si>
  <si>
    <t>Es wird überwacht, dass die maximal zulässige Einschaltdauer der Schienenbremsen und maximale Speisung der Bremsmagnete (Entladeschutz der Batterie) nicht überschritten werden.</t>
  </si>
  <si>
    <t>Die Schienenbremse muss entsprechend den in den Technischen Regeln Bremsen (TR Br) genannten Anforderungen ausgelegt werden.</t>
  </si>
  <si>
    <t>Vorzugsweise soll der Schienenbrems-Typ HS 66  von Firma Hanning &amp; Kahl oder vergleichbar eingesetzt werden.</t>
  </si>
  <si>
    <t>Lasterfassung</t>
  </si>
  <si>
    <t>Wenn ein Ausgleich der Bremskräfte für den Beladungszustand der Wagen benötigt wird, so ist dieser automatisch zu erfassen.</t>
  </si>
  <si>
    <t>Gleitschutz</t>
  </si>
  <si>
    <t xml:space="preserve">Der Gleitschutz der Radsätze ist sicherzustellen. </t>
  </si>
  <si>
    <t>12</t>
  </si>
  <si>
    <t>Elektrischer Teil</t>
  </si>
  <si>
    <t>12.1</t>
  </si>
  <si>
    <t>Grundsätze</t>
  </si>
  <si>
    <t>Die elektrische Ausrüstung muss den Bestimmungen der BOStrab einschließlich der zugehörigen Richtlinien entsprechen. Die grundlegenden VDV-Schriften VDV 160, VDV 161-1, -2, VDV 162, VDV 163, VDV 166-1, -2, -3, VDV 169, DIN EN 50343 sind zu berücksichtigen.</t>
  </si>
  <si>
    <t xml:space="preserve">Bezüglich den Schutzmaßnahmen von elektrischen Gefahren muss die DIN EN 50153 eingehalten werden. </t>
  </si>
  <si>
    <t xml:space="preserve">Unterflur angeordnete Elektronik-Geräte sind in wasser- und staubdichten Containern (IP 67) nach DIN EN 60529 unterzubringen. </t>
  </si>
  <si>
    <t xml:space="preserve">In den wasserdichten Containern muss anfallendes Kondenswasser so abgeleitet werden, dass Funktion und Lebensdauer der Geräte nicht beeinträchtigt werden und das Material der Container unbeschädigt bleibt. </t>
  </si>
  <si>
    <t>12.2</t>
  </si>
  <si>
    <t>SIL-Stufen</t>
  </si>
  <si>
    <t>Die Projektierung und Auslegung muss nach VDV 161, VDV 166 und DIN EN 50126 erfolgen</t>
  </si>
  <si>
    <t>Folgende Sicherheitsintegritätslevel (SIL) nach VDV161-1, -2, -3 sind in der Wagensteuerung zu realisieren:</t>
  </si>
  <si>
    <t xml:space="preserve">Sichere Fahrzeugsteuerung                             SIL 2 </t>
  </si>
  <si>
    <t>Zwangsbremse                                               SIL 2</t>
  </si>
  <si>
    <t>Fahrernotaus (nur UTW)                                 SIL 3</t>
  </si>
  <si>
    <t xml:space="preserve">Abreißbremse                                                SIL 3 </t>
  </si>
  <si>
    <t xml:space="preserve">Halte-/Feststellbremsung 
Wagen/Zugverband nicht abgerüstet               nonSIL </t>
  </si>
  <si>
    <t>Feststellbremse 
Wagen/Zugberband abgerüstet                       SIL1</t>
  </si>
  <si>
    <t>Gefahrenbremsung                                          SIL 2</t>
  </si>
  <si>
    <t xml:space="preserve">Eine sichere, drähtige Rückfallebene der Gefahrbremsfunktion und des Fahrer-Not-Aus-Schalters ist nachzuweisen. Es müssen drei drähtige Wirkwege (Sollwertgeber / Fahrer-Not-Aus-Schalter / Magnetschienenbremspedal) zum Anhalten des Fahrzeuges vorhanden sein. </t>
  </si>
  <si>
    <t>Es ist durch den AN ein Sicherheitskonzept zu den mit SIL-spezifizierten Funktionen zu erstellen und von einem externen Sachverständigen im Rahmen eines Sicherheitsgutachtens bewerten zu lassen. Dieses Sicherheitsgutachten ist Bestandteil der TAB-Inbetriebnahmedokumentation.</t>
  </si>
  <si>
    <t xml:space="preserve">Ein Fahrernotaus ist nur am UTW zu realisieren. Dieser ist für das Bedienpersonal des Schotteraufbaus erreichbar. </t>
  </si>
  <si>
    <t>12.3</t>
  </si>
  <si>
    <t>Wagensteuergeräte</t>
  </si>
  <si>
    <t>Die zentrale Steuerung der Wagen muss die Funktionen und Aufgaben der Fehlererfassung, Speicherung und Bewertung übernehmen. Die Anzeige und Ausgabe erfolgt über die Traktionsfahrzeuge. Die VDV 166/3 ist hierfür zu erfüllen. Die Konzipierung erfolgt anhand der Bestandsfahrzeuge und -wagen.</t>
  </si>
  <si>
    <t>Die zentrale Steuerung der Wagen übernimmt die automatische Funktionsprüfung der sicherheitsrelevanten Fahrzeugkomponenten.</t>
  </si>
  <si>
    <t>Über den normalen Funktionen der Fahr- und Bremssteuerung hinaus, müssen die folgenden Funktionen erfüllt werden:</t>
  </si>
  <si>
    <t>− automatischer Gleitschutz</t>
  </si>
  <si>
    <t>Eine Auswertung des Fehlerspeichers über eine USB/Ethernet-Schnittstelle, an dem Zentralsteuergerät, ist vorzusehen. Wenn das Zentralsteuergerät in einem Geschränk eingebaut wird ist eine N1-Schließung vorzusehen.</t>
  </si>
  <si>
    <t>Im Fehlerprotokoll des Fehlerspeichers sind unter anderem folgende Daten abzuspeichern:</t>
  </si>
  <si>
    <t>− Uhrzeit und Datum</t>
  </si>
  <si>
    <t>− die gesamten gefahrenen Kilometer / Betriebsstunden</t>
  </si>
  <si>
    <t>Auftretende Fehler können vom System bei mehrfachem Auftreten überschrieben werden, wenn der Fehler sechsmal erfasst wurde. Der Zeitpunkt des ersten und letzten Auftretens eines Fehlers darf nicht überschrieben werden. Ist die Kapazität des Fehlerspeichers erschöpft, ist dies über das Fahrerdisplay anzuzeigen.</t>
  </si>
  <si>
    <t xml:space="preserve">Der Aufbau des Speichers und die zur Verfügung stehende Kapazität ist im Angebot zu beschreiben. </t>
  </si>
  <si>
    <t xml:space="preserve">Eine eventuell notwendige Korrektur der Raddurchmessereinstellung soll ohne den Einsatz eines externen Gerätes (z. B. Laptop) möglich sein.
</t>
  </si>
  <si>
    <t>Ist eine Korrektur der Raddurchmessereinstellung nicht ohne externes Gerät möglich, ist dieses sowie notwendige Software und Kabel mitzuliefern.</t>
  </si>
  <si>
    <t>12.4</t>
  </si>
  <si>
    <t xml:space="preserve">Bremsausrüstung und Leistungsteil </t>
  </si>
  <si>
    <t>Alle Bau- und Funktionseinheiten sind eindeutig und mit den Plänen übereinstimmend zu beschriften. Die Beschriftung muss dauerhaft sein.</t>
  </si>
  <si>
    <t>Bei der Aufteilung und Absicherung von Stromkreisen muss auf eine ausgewogene Redundanz und Selektivität geachtet werden.</t>
  </si>
  <si>
    <t>Für die Verwendung von elektrischen Bauteilen wird in Abhängigkeit von den Einbauorten die Einhaltung der erforderlichen Schutzklassen und -arten zwingend gefordert. Wenn sich in Geräteräumen, die für den Bediener zugänglich sind, Anlagenteile mit Nennspannungen über 50 V AC oder 120 V DC befinden, müssen diese mit einer zusätzlichen Abdeckung bzw. Isolierung oder in räumlicher Trennung gegen zufälliges Berühren spannungsführender Teile geschützt sein. Komponentenräume mit größeren als den genannten Spannungen sind mit dem Zeichen W012 Warnung vor gefährlicher elektrischer Spannung, DIN EN ISO 7010 zu kennzeichnen.</t>
  </si>
  <si>
    <t>12.5</t>
  </si>
  <si>
    <t>Stromkreise</t>
  </si>
  <si>
    <t>12.5.1</t>
  </si>
  <si>
    <t>Rück- und Schutzleitersystem</t>
  </si>
  <si>
    <t>12.5.2</t>
  </si>
  <si>
    <t>Rückleitung 600 V / 750 V</t>
  </si>
  <si>
    <t>Die Erdung muss direkt zur Erdungsschiene, ohne diese über andere Geräte zu führen, erfolgen. Dadurch ist beim Ausbau einzelner Geräte die Erdung immer gewährleistet.</t>
  </si>
  <si>
    <t>Die etwaige Belastung der Radlager durch Traktions- oder parasitäre Ströme muss in der Auslegung berücksichtigt werden.</t>
  </si>
  <si>
    <t>Bei Fahrleitungsberührung dürfen keine gefährlichen Berührungsspannungen entstehen.</t>
  </si>
  <si>
    <t>Das Erdungskonzept ist ohne isolierte Radlager aufzubauen. Vorgestellte Alternativen sind vor allem in Bezug auf den Personenschutz zu erläutern. Das gewählte Konzept muss unter Beachtung des geforderten Personenschutzes einen höchstmöglichen Schutz des Radlagers vor unkontrolliertem Stromdurchfluss bieten. Die Lösung muss zwischen AG und AN abgestimmt werden. Die exakten Erdungsschemata sind dem Angebot als Anlage beizufügen.</t>
  </si>
  <si>
    <t>12.5.3</t>
  </si>
  <si>
    <t>Rückleitung 24 V</t>
  </si>
  <si>
    <t>Die 24 V-Batterie muss mit ihrem Minuspol an einem Punkt über den Wagenkasten mit dem Betriebserdungspunkt des Wagens verbunden werden. Der Minuspol der Batterie und die Wagenkastenmasse sind lösbar zu gestalten und müssen ohne die Demontage von Bauteilen zugänglich sein, um Isolations-Messungen durchführen zu können.</t>
  </si>
  <si>
    <t>12.5.4</t>
  </si>
  <si>
    <t>Elektronik-Rückleitung</t>
  </si>
  <si>
    <t>Die Elektronikgeräte sind mit ihrem Minuspol an eine getrennt geführte Rückleitung anzuschließen, die direkt an den Batterieminus zu führen ist. Die Beeinflussungen durch Störspannungen müssen minimiert werden.</t>
  </si>
  <si>
    <t>12.8</t>
  </si>
  <si>
    <t>Bordnetzbatterie</t>
  </si>
  <si>
    <t>Die Wagen sind mit einem 24 V Gleichstromsystem mit Nickel-Cadmium-Batterien auszurüsten.</t>
  </si>
  <si>
    <t>Folgende Verbraucher werden ab Batterie versorgt (min. 3 Stunden ohne Arbeitsscheinwerfer):
− Wagensteuerung
− alle Funktionen zum Bedienen der Bremse
− Magnetschienenbremse (die Versorgung erfolgt nur bei angeforderter  
   Bremsung bis zum Stillstand)
− alle Sicherheitseinrichtungen
− Beleuchtung nach BOStrab § 40 und StVO
− Arbeitsplatzbeleuchtung
− Randwegbeleuchtung/Beleuchtung der Auslassrutschen</t>
  </si>
  <si>
    <t xml:space="preserve">Während der Fahrt versorgt das führende Fahrzeug die Wagen mit Strom zur Ladungserhaltung. </t>
  </si>
  <si>
    <t xml:space="preserve">Ist im Zugverband ein zweites Fahrzeug aktiv eingebunden, versorgt sich dieses Fahrzeug selbst zur Erhaltung der Batteriespannung. Es speist keine Wagen des Zuges. </t>
  </si>
  <si>
    <t>Ist das zweite Fahrzeug abgeschaltet und läuft wie ein Wagen im Zug mit, muss es wie die übrigen Wagen vom führenden Fahrzeug zur Batterieerhaltung mit Strom versorgt werden.</t>
  </si>
  <si>
    <t>Das Wiedereinschalten der Wagen muss unter folgenden Bedingungen möglich sein:
− verringerte Batteriespannung bis 30 %
− Temperaturen bis -25°C</t>
  </si>
  <si>
    <t>Mit voll aufgeladener Batterie ist das einsatzbereite Abstellen der Wagen von min. 14 Kalendertagen zu gewährleisten.</t>
  </si>
  <si>
    <t>Der Batteriekasten ist mit einem Vierkantschloss ausgerüstet.</t>
  </si>
  <si>
    <t>Im Batteriekasten ist ein Batteriehauptschalter zum sicheren Trennen der Batterie vorhanden.</t>
  </si>
  <si>
    <t>Die Batterien ruhen im Batteriekasten auf einer verriegelbaren Auszugsvorrichtung.</t>
  </si>
  <si>
    <t>Die einzelnen Funktionskreise sind mit separaten Leitungsschutzschaltern abgesichert, damit im Störungsfall defekte Baugruppen selektiv vom Batteriekreis getrennt werden können.</t>
  </si>
  <si>
    <t xml:space="preserve">Die Batterien werden über einen externen, von außen zugänglichen Batterieladestecker geladen (Steckdose nach VG96917, 2-polig). </t>
  </si>
  <si>
    <t>Im Außenbereich ist hinter einer verschließbaren Klappe ein elektrischer Hauptschalter vorhanden.</t>
  </si>
  <si>
    <t>Diese Klappe hat die ist mit einen Vierkantschloss ausgerüstet.</t>
  </si>
  <si>
    <t>Der Reststrom der elektrischen Verbraucher soll beim abgestellten Fahrzeug so gering wie möglich gehalten werden. Mit dem elektrischen Hauptschalter soll dieser Reststrom ausgeschaltet werden.</t>
  </si>
  <si>
    <t>12.9</t>
  </si>
  <si>
    <t>Einrichtungen am Wagen</t>
  </si>
  <si>
    <t>Verkabelung</t>
  </si>
  <si>
    <t xml:space="preserve">Der für die itcs-Komponenten notwendige Kabelsatz ist gemäß den Vorschriften des Herstellers einzuziehen. </t>
  </si>
  <si>
    <t>Leittechnikanbindung</t>
  </si>
  <si>
    <t>Die Anbindung der Leittechnik an das ITCS ist zu gewährleisten. Der identische Zeitstempel aus dem itcs ist für die gesamte Leittechnik zu verwenden.</t>
  </si>
  <si>
    <t>12.10</t>
  </si>
  <si>
    <t>Software</t>
  </si>
  <si>
    <t>Die detaillierte Definition der Software-Schnittstellen und -Formate erfolgt in Abstimmung zwischen AG und AN in der Pflichtenheftphase.</t>
  </si>
  <si>
    <t>Leitungsverlegung, Klemmen, Kennzeichnung</t>
  </si>
  <si>
    <t>Die elektrische Leitungsverlegung entspricht DIN EN 50343, VDV 169.</t>
  </si>
  <si>
    <t>Die Spannungsebenen der elektrischen Leitungen sind farblich zu kennzeichnen: 
- 24V Gelb 
- 230/400V Blau
- 600/750V Rot</t>
  </si>
  <si>
    <t>Alle Leitungen und Kabel müssen entsprechend den im Betrieb zu erwartenden elektrischen, mechanischen und thermischen Belastungen bemessen, verlegt und abgestützt werden. Erschütterungen und Vibrationen des Betriebes sind zu berücksichtigen.</t>
  </si>
  <si>
    <t>Zur Leitungsverbindung ist ein modernes, bahntaugliches Klemmensystem zu verwenden, in dem leicht zugängliche Prüf-, Trenn- und Messmöglichkeiten zu integrieren sind.</t>
  </si>
  <si>
    <t>Es sind hochflexible Leitungen an dynamisch belasteten Stellen der Wagen einzusetzen (z.B. Drehgestell).</t>
  </si>
  <si>
    <t>Alle verlegten Leitungen sind mit einem eindeutigen, dauerhaften Leitungskennzeichnungssystem zu versehen.</t>
  </si>
  <si>
    <t>Kabelführungen und -kennzeichnungen sind UV-beständig auszuführen.</t>
  </si>
  <si>
    <t>Die im Außenbereich verwendeten Steckverbindungen müssen mindestens dem Schutzgrad IP 65 genügen.</t>
  </si>
  <si>
    <t>Alle unter Spannung stehenden Apparate sind in jedem Fall gegen Berührung gemäß den gängigen Vorschriften zu schützen.</t>
  </si>
  <si>
    <t>Erdungsleitungen sind getrennt zu führen.</t>
  </si>
  <si>
    <t>An Leitungen dürfen auch untereinander keine Scheuerstellen auftreten.</t>
  </si>
  <si>
    <t>Leitungen dürfen an Bohrungen, Durchführungen und Kanten nicht scheueren. Alle Bohrungen, Durchführungen und Kanten sind daher zu entgraten und mit Kantenschutz zu versehen.</t>
  </si>
  <si>
    <t>In den Kabelkanälen ist eine Mindestreserve von 20% zu berücksichtigen (Füllgrad max. 80%)</t>
  </si>
  <si>
    <t>In schlecht zugänglichen Kabelkanälen sind Reservekabel vorzusehen. Eine Detailabstimmung erfolgt in Abhängigkeit der Wagenkonstruktion in Abstimmung mit der AG nach Auftragsvergabe.</t>
  </si>
  <si>
    <t>Fahrzeugdiagnosesystem</t>
  </si>
  <si>
    <t>Die Anhänger müssen ein Diagnosesystem besitzen, welches mit den Bestandsfahrzeugen/-wagen kompatibel ist.</t>
  </si>
  <si>
    <t>Der Zugriff auf die gesamte Wagen- und Zugsteuerung muss über eine zentrale Schnittstelle, z. B. im Fahrerstand, erfolgen.</t>
  </si>
  <si>
    <t>Das Diagnosesystem muss Betriebsdaten als Grundlage für die Überwachung von relevanten Ausrüstungskomponenten erfassen, die sich nicht selbst überwachen können.</t>
  </si>
  <si>
    <t>Jede Quittierung eines anstehenden Fehlers muss im Diagnosesystem dokumentiert werden.</t>
  </si>
  <si>
    <t>Der Lieferant hat im Angebot das Diagnosesystem darzustellen.</t>
  </si>
  <si>
    <t>Einzelanforderungen an das Diagnosesystem</t>
  </si>
  <si>
    <t>Für die Funktionsprüfung der elektrischen bzw. elektronischen Einrichtungen müssen die Mittel der internen Diagnose konsequent angewendet werden. Wo dieses auf Grund fehlender „Intelligenz“ der elektronischen Einrichtungen nicht möglich ist, müssen geeignete Prüfanschlüsse und Anzeigen vorgesehen werden, die eine Funktionsprüfung ohne Ausbau von Teilen, ziehen von Leitungen/Kabeln, Lösen von Klemmverbindungen oder Unterbrechen von Lötverbindungen ermöglicht.</t>
  </si>
  <si>
    <t xml:space="preserve">Ist für die Diagnose innerhalb oder außerhalb des Fahrzeugs Software (Prüfprogramme) erforderlich, ist diese kostenfrei für die AG beizustellen. </t>
  </si>
  <si>
    <t>Vier Lizenzen sollen für die Diagnose zur Verfügung gestellt werden.</t>
  </si>
  <si>
    <t>Die Fehlererfassung muss Bestandteil eines Bordrechnergesamtsystems sein, welches alle Stördaten erfasst (Antrieb, Bremse, Wagensteuerung, Fahrerstandsbefehle, usw.) und auf dem Fahrerstandsdisplay anzeigt.</t>
  </si>
  <si>
    <t>Die Signale sollen „Echt-Signale“ sein, d.h. sie sollen aus den „Rückmeldungen“ der Betriebsmittel generiert und nicht aus den Ansteuerbefehlen gebildet werden.</t>
  </si>
  <si>
    <t xml:space="preserve">Der Umgang mit einem auftretenden Fehler wird in Abstimmung mit der AG festgelegt und </t>
  </si>
  <si>
    <t>Die Stördaten sind in einem Störspeicher mit Zeitstempel abzulegen. Diese Daten müssen über eine Schnittstelle auslesbar (USB/Ethernet) und am Fahrerdisplay abrufbar sein.</t>
  </si>
  <si>
    <t>Der Diagnosespeicher muss eine ausreichende Größe haben, um die Datenmenge von min. 2 Arbeitstagen zu speichern.</t>
  </si>
  <si>
    <t xml:space="preserve">Es ist ein System (Software) zu installieren, welches für den Instandhalter eine bedienerfreundliche Struktur des Wagens abbildet und ihn in die Lage versetzt, Störungen zu lokalisieren. </t>
  </si>
  <si>
    <t>Das Auslesen, separate Speichern und Löschen von Daten muss über entsprechende Zugangskriterien auf die Diagnose ermöglicht werden. Ausgewähltes Personal der AG erhalten hierfür eine entsprechende Autorisierung.</t>
  </si>
  <si>
    <t>Für die folgenden Störungen müssen Fahrsperren vorgesehen werden, welche im Meldedisplay mit eindeutiger Ortsangabe und weiteren Handlungshinweisen anzuzeigen sind:  
− Feststellbremse nicht gelöst</t>
  </si>
  <si>
    <t>Einsatz bestimmter Werkstoffe im Fahrzeug-/Wagenbau und -betrieb</t>
  </si>
  <si>
    <t>Bei der Herstellung des Wagens ist bei den zu verwendeten Materialien die Chemikalien-Verbotsverordnung in der gültigen Fassung bindend.</t>
  </si>
  <si>
    <t>PCB-haltige Kondensatoren oder sonstige generell gesundheitsgefährdende, krebserregende oder erbgutverändernde Stoffe sind nicht zugelassen.</t>
  </si>
  <si>
    <t>15</t>
  </si>
  <si>
    <t>Lieferanten und Fertigungsorte</t>
  </si>
  <si>
    <t>Die Lieferanten für insbesondere folgende Wagenkomponenten und -baugruppen sowie deren Fertigungsorte müssen im Angebot aufgeführt sein (die Nennung mehrerer alternativer Lieferanten je Komponente ist möglich):</t>
  </si>
  <si>
    <t>− Hauptrahmen</t>
  </si>
  <si>
    <t>− Drehgestelle</t>
  </si>
  <si>
    <t>− Radsatzwellen und Räder</t>
  </si>
  <si>
    <t>− Bremsausrüstung</t>
  </si>
  <si>
    <t>− Leittechnik</t>
  </si>
  <si>
    <t>− Fahrzeug-/Wagenkupplungen</t>
  </si>
  <si>
    <t>17</t>
  </si>
  <si>
    <t>Schmier- und Betriebsstoffe</t>
  </si>
  <si>
    <r>
      <t xml:space="preserve">Es dürfen nur Öle und Fette verwendet werden, die mit der AG abgestimmt wurden. Zu Beginn der Pflichtenheftphase muss die aktuelle Ausgabe des N-SC-004 </t>
    </r>
    <r>
      <rPr>
        <b/>
        <sz val="10"/>
        <rFont val="Arial"/>
        <family val="2"/>
      </rPr>
      <t>(Anlage 16)</t>
    </r>
    <r>
      <rPr>
        <sz val="10"/>
        <rFont val="Arial"/>
        <family val="2"/>
      </rPr>
      <t xml:space="preserve"> durch den AN erfragt werden.</t>
    </r>
  </si>
  <si>
    <r>
      <t xml:space="preserve">Der Anbieter stellt vor Auslieferung der Wagen eine vollständige Liste aller Stoffe und Mittel mit Bezeichnung, Bestellnummern, Spezifikationen (inkl. enthaltener Gefahrenstoffe), Preisen und Bezugsquellen zur Verfügung. Für jeden Stoff / jedes Mittel ist zusätzlich mindestens ein alternatives Fabrikat / Bezugsquelle zu benennen.
Außerdem erhält der Auftragnehmer von der AG eine Liste für Schmierstoffe </t>
    </r>
    <r>
      <rPr>
        <b/>
        <sz val="10"/>
        <rFont val="Arial"/>
        <family val="2"/>
      </rPr>
      <t>(Anlage 16)</t>
    </r>
    <r>
      <rPr>
        <sz val="10"/>
        <rFont val="Arial"/>
        <family val="2"/>
      </rPr>
      <t xml:space="preserve"> und Reinigungsmittel </t>
    </r>
    <r>
      <rPr>
        <b/>
        <sz val="10"/>
        <rFont val="Arial"/>
        <family val="2"/>
      </rPr>
      <t>(Anlage 17)</t>
    </r>
    <r>
      <rPr>
        <sz val="10"/>
        <rFont val="Arial"/>
        <family val="2"/>
      </rPr>
      <t>, um zu prüfen, ob die dort aufgeführten Artikel für die Instandhaltung der Wagen geeignet sind. Geeignete Mittel sind dann auch bevorzugt zu verwenden.</t>
    </r>
  </si>
  <si>
    <t xml:space="preserve">Dokumentation </t>
  </si>
  <si>
    <t xml:space="preserve">Die Dokumentation (sämtliche Handbücher, Beschreibungen, Verzeichnisse, Datenblätter etc.) ist komplett in deutscher Sprache auszuführen und dem AG auf einem Datenträger als PDF zu übergeben. Die TAB-Unterlagen müssen zusätzlich zweifach gedruckt in Ordnern dem AG zur Verfügung gestellt werden (Papier DIN A4, ggf. gefaltet).
</t>
  </si>
  <si>
    <t>CAD-Daten sind zusätzlich bearbeitungsfähig als DXF- oder DWG-Datei an den AG zu liefern.</t>
  </si>
  <si>
    <t xml:space="preserve">Das größte Zeichnungsformat sollte DIN A0 nicht überschreiten. Größere Zeichnungsformate bedürfen der Zustimmung des AG. 
</t>
  </si>
  <si>
    <t>Die Dokumentation muss logisch aufgebaute, detaillierte und eindeutige Handlungsanweisungen enthalten, die durch geeignete Zeichnungen oder qualitativ hochwertige Fotos zu illustrieren sind.</t>
  </si>
  <si>
    <t xml:space="preserve">Die Dokumentation muss gewährleisten, dass alle Funktionen der Wagen, der Subsysteme und Komponenten nachvollziehbar sind. </t>
  </si>
  <si>
    <t>Um den Soll- mit dem Istzustand bei Wagenabnahme zu vergleichen, wird die Dokumentation als Grundlage verwendet. Dabei ist ein Detailierungsgrad einzuarbeiten, welcher eine fundierte technische Beurteilung aller Aspekte erlaubt.</t>
  </si>
  <si>
    <t>Die Gesamtdokumentation ist Bestandteil der Abnahmeunterlagen und zeitgleich mit den Unterlagen für die Inbetriebnahmegenehmigung vorzulegen.</t>
  </si>
  <si>
    <t>Konstruktionsunterlagen</t>
  </si>
  <si>
    <t>Die Konstruktionsunterlagen umfassen alle zum System der Wagen und dessen Subsystemen gehörenden Informationen und Medien, welche die betrachteten Objekte in geeigneter Weise beschreiben.</t>
  </si>
  <si>
    <t>Konstruktive Änderungen an den Wagen müssen in der entsprechenden Dokumentation (Zeichnungen und Berechnungen) unverzüglich nachgeführt werden. Zulassungsrelevante Änderungen sind gesondert zusätzlich unverzüglich zu melden.</t>
  </si>
  <si>
    <t>Lieferung von Dokumentationsteilen im Projektverlauf</t>
  </si>
  <si>
    <t>Der AN stimmt sich mit der AG über die Einrichtung eines Projektservers ab. Der Projektserver dient zum Austausch aller Dokumente während der Fahrzeug-/Wagenentwicklung bis hin zur Abnahme und Inbetriebnahme. Alternativ kann zwischen AN und AG die Abwicklung über Microsoft 365 abgestimmt werden.</t>
  </si>
  <si>
    <t xml:space="preserve">Die finale Dokumentation ist vom AN in das Dokumentenmanagementsystem (DMS) der AG einzupflegen. </t>
  </si>
  <si>
    <t>Auf dem Projektserver oder einem abgestimmten Alternativsystem haben nur zu benennende Personen einen Lese- und Schreibzugriff.</t>
  </si>
  <si>
    <t>Die einzelnen Teile der Dokumentation sind zu den folgenden Terminen zu liefern:</t>
  </si>
  <si>
    <r>
      <rPr>
        <b/>
        <sz val="10"/>
        <rFont val="Arial"/>
        <family val="2"/>
      </rPr>
      <t xml:space="preserve">1. vor Fertigungsbeginn: </t>
    </r>
    <r>
      <rPr>
        <sz val="10"/>
        <rFont val="Arial"/>
        <family val="2"/>
      </rPr>
      <t xml:space="preserve">
− Bauentwürfe für die Inbetriebnahmegenehmigung nach § 62 (4)  
   BOStrab gemäß Kap. 18.3
− Unterlagen für Bauüberwachung und Prüfungen</t>
    </r>
  </si>
  <si>
    <r>
      <rPr>
        <b/>
        <sz val="10"/>
        <rFont val="Arial"/>
        <family val="2"/>
      </rPr>
      <t>2. vor Auslieferung der Wagen:</t>
    </r>
    <r>
      <rPr>
        <sz val="10"/>
        <rFont val="Arial"/>
        <family val="2"/>
      </rPr>
      <t xml:space="preserve">   
 Folgende Unterlagen sind 6 Wochen vor Auslieferung dem AG zu liefern:
− aktualisierte Unterlagen zur Vorlage bei der Technischen  
   Aufsichtsbehörde (TAB) gemäß Kap. 18.4
− Unterlagen zur Typprüfung
− Prüfzertifikate des Gesamtfahrzeuges und der zertifizierungspflichtigen 
   Einzelkomponenten
− Plan der Anhebepunkte
− Bedienungsanleitung und technische Dokumentation des Wagens gemäß Kap. 18.5
– Schulungsunterlagen gemäß Kap. 19</t>
    </r>
  </si>
  <si>
    <r>
      <rPr>
        <b/>
        <sz val="10"/>
        <rFont val="Arial"/>
        <family val="2"/>
      </rPr>
      <t>3. mit der Inbetriebnahme der Wagen:</t>
    </r>
    <r>
      <rPr>
        <sz val="10"/>
        <rFont val="Arial"/>
        <family val="2"/>
      </rPr>
      <t xml:space="preserve">
− Wartungs- und Instandhaltungsunterlagen gemäß Kap. 18.6
− Liste der Verschleißteile und Betriebsstoffe
− Liste der Reinigungs- und Pflegemittel 
− restliche Teile der Dokumentation
− aktuelle Ausgaben der schon vorher gelieferten Teile der Dokumentation
</t>
    </r>
  </si>
  <si>
    <r>
      <rPr>
        <b/>
        <sz val="10"/>
        <rFont val="Arial"/>
        <family val="2"/>
      </rPr>
      <t xml:space="preserve">4. zum Ende der Gewährleistung: </t>
    </r>
    <r>
      <rPr>
        <sz val="10"/>
        <rFont val="Arial"/>
        <family val="2"/>
      </rPr>
      <t xml:space="preserve">
− aktuelle Ausgabe der gesamten Dokumentation</t>
    </r>
  </si>
  <si>
    <r>
      <rPr>
        <b/>
        <sz val="10"/>
        <rFont val="Arial"/>
        <family val="2"/>
      </rPr>
      <t>5. zum Ende des Wartungsvertrages:</t>
    </r>
    <r>
      <rPr>
        <sz val="10"/>
        <rFont val="Arial"/>
        <family val="2"/>
      </rPr>
      <t xml:space="preserve"> 
− aktuelle Ausgabe der gesamten Dokumentation</t>
    </r>
  </si>
  <si>
    <t>Unterlagen für die Beantragung der Inbetriebnahmegenehmigung bei der TAB</t>
  </si>
  <si>
    <t>- Technische Daten / Systembeschreibung der Wagen</t>
  </si>
  <si>
    <t>- Übersichtszeichnung mit Hauptabmessungen</t>
  </si>
  <si>
    <t>– Entwurfszeichnungen im Maßstab 1:10, 1:20, 1:25, 1:50</t>
  </si>
  <si>
    <t>- Nachweis der Einhaltung des lichten Raumes der Strecke</t>
  </si>
  <si>
    <t>- Vorläufige Berechnung der Lastverteilung auf die einzelnen Räder
  (bei Betriebslast und Höchstlast)</t>
  </si>
  <si>
    <t>- Bescheinigung zum Schweißen von Schienenfahrzeugen und -fahrzeugteilen nach DIN EN 15085</t>
  </si>
  <si>
    <t>- Bescheinigung der Einhaltung der EG-Maschinenrichtlinie</t>
  </si>
  <si>
    <t>- Bremsmatrix, Bremskonzept, Bremsbeschreibung</t>
  </si>
  <si>
    <t>Bauunterlagen für die Inbetriebnahmegenehmigung</t>
  </si>
  <si>
    <t>Zur unverbindlichen Information für den AN werden nachfolgend Unterlagen genannt, die in der Vergangenheit u.a. erforderlich waren:
- Pflichtenheft
- Bauartbeschreibung mit Angabe von:
Wagen-Bauart; Wagen-Nr.; Fabrik-Nr.; Baujahr; Hersteller; Eigentümer; Höchstgeschwindigkeit; maximale Länge; Eigengewicht (rechnerisch); Gesamtgewicht (rechnerisch); max. Fahrzeuggewicht je Längeneinheit (rechnerisch); Radsatzanordnung; Anzahl der Radsätze; Abstand zwischen den äußeren Radsätzen; Abstand zwischen den Radsätzen im Drehgestell; Größter Abstand zwischen zwei aufeinander folgenden Radsätzen; Kleinster Abstand zwischen zwei aufeinander folgenden Radsätzen; max. Radsatzlast; Kleinster befahrbarer Radius; Bremse (Bauart, Systeme); Bremsgewicht (errechnet); Energieversorgung (Bordnetzversorgung); Umgrenzung des lichten Raumes (Lichtraumprofil).</t>
  </si>
  <si>
    <t>Zur Vorlage bei der Technischen Aufsichtsbehörde sind folgende Unterlagen und Bescheinigungen in 2-facher Papierausfertigung und digital im .pdf-Format vorzulegen:</t>
  </si>
  <si>
    <t>– Unterlagen gemäß BOStrab §62 (2), (3) und (4),</t>
  </si>
  <si>
    <t>– Ausführungszeichnungen im Maßstab 1:10, 1:20, 1:25, 1:50, 1:100</t>
  </si>
  <si>
    <t>– Wagenbeschreibung, in der alle für die Beurteilung der Betriebs- und
   Verkehrssicherheit notwendigen Informationen, insbesondere der 
   Bremseinrichtungen und der Spurführung vorhanden sind</t>
  </si>
  <si>
    <t>– Zeichnungen (Rohbau und Hauptbaugruppen) mit Beschreibungen und 
  Stücklisten; Angabe der verwendeten Werkstoffe bei statisch 
  beanspruchten Teilen; Anordnung der Geräte</t>
  </si>
  <si>
    <t>– Nachweis der statischen und dynamischen Festigkeit in Anlehnung an
   VDV 152 und gemäß Wagenlastenheft im Rahmen eines Gutachtens: 
   Lastannahmen und Zusatzlasten für den Betrieb im Netz der AG;  
   Rechnerischer Nachweis (einschließlich Befestigung der
   Ausrüstungsgegenstände)</t>
  </si>
  <si>
    <t>– Messprotokoll über die Hauptrahmenvermessung nach DIN 25043,</t>
  </si>
  <si>
    <t>– Darstellung der Anhebepunkte und Anhebebeschreibung mit 
   Anhebebeschreibung und Zeichnung,</t>
  </si>
  <si>
    <t>– Zeichnung einschließlich Hauptbaugruppen der Drehgestelle,</t>
  </si>
  <si>
    <t>– Drehgestellrahmen: Zeichnung einschließlich Hauptbaugruppen; 
   Zulassungsnachweis; Rechnerischer Nachweis der statischen und 
   dynamischen Festigkeit; Angabe der verwendeten Werkstoffe,</t>
  </si>
  <si>
    <t>– Rechnerischer Nachweis der Sicherheit gegen Entgleisen nach DIN EN 14033 und in Anlehnung an DIN EN 14363</t>
  </si>
  <si>
    <t>– Protokolle der Radlastmessungen,</t>
  </si>
  <si>
    <t>– Drehgestellzeichnungen,</t>
  </si>
  <si>
    <t>– Berichte der Versuchsfahrten: Nachweis über Einhaltung der Grenzwerte, Fahrtechnische Prüfung einschl. Befahrbarkeit von Bögen, Kuppen, Wannen, Rampen,</t>
  </si>
  <si>
    <t>– Rechnerische Nachweise über die Lage des Schwerpunkts,</t>
  </si>
  <si>
    <t>– Beschreibung der Bauart der Bremsanlage,</t>
  </si>
  <si>
    <t>– Zulassungsnachweis der eingesetzten Bremskomponenten,</t>
  </si>
  <si>
    <t>– zeichnerische Darstellung des Bremssystems mit seinen Komponenten,</t>
  </si>
  <si>
    <t>– Bremsberechnung,</t>
  </si>
  <si>
    <t>– Darstellung der Bremsgewichte,</t>
  </si>
  <si>
    <t>– Sicherheitsnachweis der Bremsanlage,</t>
  </si>
  <si>
    <t>– Beschreibung der elektrischen Steuerung, insbesondere der Brems-, Steuerungs- und Überwachungsstromkreise,</t>
  </si>
  <si>
    <t>– Darstellung des Zusammenwirkens der Bremskomponenten bei unterschiedlicher Bremsanforderung in einer Bremsenmatrix,</t>
  </si>
  <si>
    <t>– Darstellung des elektrischen Schaltplans mit seinen Verknüpfungen,</t>
  </si>
  <si>
    <t>– Leittechnik: Bauart; Zulassungsnachweis der sicherheitsrelevanten 
  Signalübertragung,</t>
  </si>
  <si>
    <t>– Optische Signaleinrichtungen: Zeichnung Schlusssignal,</t>
  </si>
  <si>
    <t>– Energieversorgung, elektrische Ausrüstung: Blockschaltbild, 
   Stromlaufpläne inkl. Beschreibung, Erdungskonzept, Batterieversorgung,</t>
  </si>
  <si>
    <t>– Stromlaufpläne,</t>
  </si>
  <si>
    <t>– Verzeichnis der Betriebsmittel,</t>
  </si>
  <si>
    <t>– Übersicht über die Verknüpfungen in allen elektronischen Steuergeräten: 
   Darstellung in Form eines Schaltplans,</t>
  </si>
  <si>
    <t>- Verkabelungspläne,</t>
  </si>
  <si>
    <t>– Nachweis über die Messergebnisse zur Erdungsprüfung 
   (Isolationswiederstand).</t>
  </si>
  <si>
    <t>– Zeichnung Bahnräumer</t>
  </si>
  <si>
    <t>– Nachweis der Einhaltung aller lichtraumtechnischen Bedingungen,</t>
  </si>
  <si>
    <t>– Nachweis der Einhaltung aller Bedingungen der Hüllkurve,</t>
  </si>
  <si>
    <t>– Bescheinigung über die vorschriftsmäßige Ausführung der 
   Schweißverbindungen,</t>
  </si>
  <si>
    <t>– Konformitäts- und Herstellererklärungen gemäß § 2 BOStrab und EG-
   Maschinenrichtlinie,</t>
  </si>
  <si>
    <t>– Risikoanalyse und -bewertung nach der EG-Maschinenrichtlinie für den Schotteraufbau, im Rahmen eines Gutachtens.</t>
  </si>
  <si>
    <t>– Bescheinigung über die Einhaltung der zulässigen mechanischen, 
   elektrischen und thermischen Beanspruchungen der für die Sicherheit 
   des Betriebes maßgebenden Bauteile,</t>
  </si>
  <si>
    <t>– Bescheinigung über die Einhaltung der einschlägigen Rechtsvorschriften 
   und der anerkannten Regeln der Technik,</t>
  </si>
  <si>
    <t>– Bescheinigung über die bei den Schienenbremsen gemessenen 
   Anpresskräfte,</t>
  </si>
  <si>
    <t>– Bescheinigung über die bei den Federspeicher-Bremsen gemessenen 
   Kräfte,</t>
  </si>
  <si>
    <t>– Funktionen in der Software sind so zu dokumentieren, dass klar 
   hervorgeht, welche Aufgabe die Software übernimmt und welche Ein- und 
   Ausgangssignale das Interface bilden (zulassungsrelevant).</t>
  </si>
  <si>
    <t>– Nachweis / Erklärung über die Einhaltung des Arbeitsschutzes,</t>
  </si>
  <si>
    <t>– Nachweis / Erklärung, dass der Wagen für Einsatz, Instandhaltung 
  und Entsorgung die in Deutschland geltenden Vorschriften hinsichtlich 
  des Umweltschutzes erfüllt,</t>
  </si>
  <si>
    <t>– Zeichnerische Darstellung der Positionen für den Notausstieg beim Schotteraufbau / UTW</t>
  </si>
  <si>
    <t>Bedienungs- und technische Dokumentation</t>
  </si>
  <si>
    <t>Die Dokumentation muss eine Bedienungsdokumentation für das Fahrpersonal und eine technische Dokumentation für das Instandhaltungspersonal beinhalten.</t>
  </si>
  <si>
    <t>Die Bedienungsdokumentation muss alle Informationen enthalten, die benötigt werden, um den Bediener in die Lage zu versetzen, das Fahrzeug/den Wagen sicher und sachgerecht zu bedienen und auf Fahrzeugstörungen im Betrieb angemessen reagieren zu können. Das bordeigene Diagnosesystem mit seinen Meldungen und Handlungshinweisen muss so weit behandelt werden, dass der Bediener bei Störungen oder Diagnosemeldungen die richtigen Maßnahmen ergreifen kann.</t>
  </si>
  <si>
    <t>Es müssen mindestens folgende Inhalte abgedeckt werden:</t>
  </si>
  <si>
    <r>
      <t xml:space="preserve">− </t>
    </r>
    <r>
      <rPr>
        <sz val="7"/>
        <rFont val="Times New Roman"/>
        <family val="1"/>
      </rPr>
      <t xml:space="preserve"> </t>
    </r>
    <r>
      <rPr>
        <sz val="10"/>
        <rFont val="Arial"/>
        <family val="2"/>
      </rPr>
      <t>Allgemeine Beschreibung des Fahrzeuges und seiner Subsysteme,</t>
    </r>
  </si>
  <si>
    <r>
      <t xml:space="preserve">− </t>
    </r>
    <r>
      <rPr>
        <sz val="7"/>
        <rFont val="Times New Roman"/>
        <family val="1"/>
      </rPr>
      <t xml:space="preserve"> </t>
    </r>
    <r>
      <rPr>
        <sz val="10"/>
        <rFont val="Arial"/>
        <family val="2"/>
      </rPr>
      <t>Technische Daten und Übersichtszeichnungen zu:
&gt; Traglastdiagramm / Lastverteilungsplan
&gt; Liste der Anzugsdrehmomente, 
&gt; Faktor für die rotierende Masse, 
&gt; verwendete Fahrwiderstandsformel, 
&gt; Leermasse, 
&gt; Betriebsmasse bei normaler Zuladung, 
&gt; Auslegungsmasse des betriebsbereiten Fahrzeugs, 
&gt; Auslegungsmasse bei normaler Zuladung und die jeweiligen Radlasten
   für diese Beladungszustände</t>
    </r>
  </si>
  <si>
    <t>− Spezifische funktionale Beschreibung für die Wagenteile: 
&gt; Mechanik, 
&gt; Elektrik</t>
  </si>
  <si>
    <r>
      <t xml:space="preserve">− </t>
    </r>
    <r>
      <rPr>
        <sz val="7"/>
        <rFont val="Times New Roman"/>
        <family val="1"/>
      </rPr>
      <t xml:space="preserve"> </t>
    </r>
    <r>
      <rPr>
        <sz val="10"/>
        <rFont val="Arial"/>
        <family val="2"/>
      </rPr>
      <t>Anordnung, Funktion und Bedienung der jeweiligen Steuerungs- und 
   Bedienelemente, Messvorrichtungen, Anzeigen und Schalter.</t>
    </r>
  </si>
  <si>
    <t>− Verfahren für die Ein- und Ausschaltung der Fahrzeuge/Wagen und deren 
   Subsysteme (Aufrüst- und Abrüstvorgang)</t>
  </si>
  <si>
    <t>− Normalbedingungen beim Fahr-, Brems- und Arbeitbetrieb</t>
  </si>
  <si>
    <t>− Ausführliche Beschreibung der Funktionen der Wagensteuerung</t>
  </si>
  <si>
    <t>− Erläuterung und ausreichende Interpretation der im Betrieb potentiell
   denkbaren Fehlermeldungen mit logisch geordneten und aufgelisteten  
   Verhaltenshinweisen für den Fahrer</t>
  </si>
  <si>
    <t>− Detaillierte Hinweise zur Störungserkennung und zur möglichen 
   Störungsbeseitigung durch den Fahrer in übersichtlicher Form z.B. als 
   Tabelle oder in Form von Flussdiagrammen</t>
  </si>
  <si>
    <r>
      <t xml:space="preserve">− </t>
    </r>
    <r>
      <rPr>
        <sz val="7"/>
        <rFont val="Times New Roman"/>
        <family val="1"/>
      </rPr>
      <t xml:space="preserve"> </t>
    </r>
    <r>
      <rPr>
        <sz val="10"/>
        <rFont val="Arial"/>
        <family val="2"/>
      </rPr>
      <t>Verhalten im Brandfall</t>
    </r>
  </si>
  <si>
    <r>
      <t xml:space="preserve">− </t>
    </r>
    <r>
      <rPr>
        <sz val="7"/>
        <rFont val="Times New Roman"/>
        <family val="1"/>
      </rPr>
      <t xml:space="preserve"> </t>
    </r>
    <r>
      <rPr>
        <sz val="10"/>
        <rFont val="Arial"/>
        <family val="2"/>
      </rPr>
      <t>Beschreibung der Aufgleis- und Anhebevorgänge</t>
    </r>
  </si>
  <si>
    <t>−  Schiebe- und Schleppanleitungen</t>
  </si>
  <si>
    <r>
      <t xml:space="preserve">− </t>
    </r>
    <r>
      <rPr>
        <sz val="7"/>
        <rFont val="Times New Roman"/>
        <family val="1"/>
      </rPr>
      <t xml:space="preserve"> </t>
    </r>
    <r>
      <rPr>
        <sz val="10"/>
        <rFont val="Arial"/>
        <family val="2"/>
      </rPr>
      <t>Sicherheitsdatenblätter für die Betriebs- und Hilfsstoffe</t>
    </r>
  </si>
  <si>
    <t>− Stromlaufpläne der Steuerung mit Betriebsmittelverzeichnis</t>
  </si>
  <si>
    <t>− Verkabelungs- und Verrohrungspläne</t>
  </si>
  <si>
    <t>− Belegungspläne für Stecker und Klemmleisten</t>
  </si>
  <si>
    <t>− Vollständige Softwaredokumentation für alle Steuer-, Prüf- und 
   Instandhaltungsprogramme einschließlich Programmbeschreibung, 
   Ablaufdiagramme, Datenflussidagramme sowie notwendige Angaben zur 
   Programmpflege</t>
  </si>
  <si>
    <t>− Vollständiger Zeichnungssatz mit allen Einzelteilzeichnungen für die jeweils kleinste tauschbare Einheit (Festlegung in der Pflichtenheftphase),  Zusammenstellungs- und Montagezeichnungen einschließlich Stücklisten, Messblättern und für die Instandhaltung notwendiger Vorrichtungszeichnungen (die Notwendigkeit entscheidet ggf. der Auftraggeber)</t>
  </si>
  <si>
    <t>–  Vollständige Einzelteilzeichnungen für die jeweils kleinste tauschbare Einheit (Festlegung in der Pflichtenheftphase) und Zusammenstellungszeichnungen für alle elektrischen Geräte,</t>
  </si>
  <si>
    <t>– Übersicht der Wagensteuerung mit Beschreibung der Einzelkomponenten und Software,</t>
  </si>
  <si>
    <t>– Aufpressdiagramme für Räder und Bremsscheiben</t>
  </si>
  <si>
    <t xml:space="preserve">– Festigkeitsberechnung für den Hauptrahmen und den Schotter- sowie Ladeflächenaufbau (Teil des Festigkeitsnachweises, unabhängige gutachterliche Bewertung), </t>
  </si>
  <si>
    <t>– Festigkeitsberechnung für die Drehgestelle (Teil des Festigkeitsnachweises, unabhängige gutachterliche Bewertung)</t>
  </si>
  <si>
    <t>– Schwerpunktberechnung für den kompletten Wagen</t>
  </si>
  <si>
    <t xml:space="preserve">– Notlöse- und Bergungskonzept, </t>
  </si>
  <si>
    <t>– Zusammenstellung der Gewichte der Einzelkomponenten.</t>
  </si>
  <si>
    <t>– Berechnung der Lastverteilung auf die einzelnen Räder für die Laststufen
   nach VDV 152,</t>
  </si>
  <si>
    <t>– Unterlagen der Typprüfung mit Zusammenfassung der Ergebnisse,</t>
  </si>
  <si>
    <t>– Ersatzteilliste</t>
  </si>
  <si>
    <t>– vollständige Spezifikation der mechanischen-, elektrischen- und 
   pneumatischen Kupplungen zwischen den Wagen für zukünftige 
   Erweiterungen des schienengebundenen Fahrzeug-/Wagenparks.</t>
  </si>
  <si>
    <t>Wartungs- und Instandhaltungsunterlagen</t>
  </si>
  <si>
    <t>Die Unterlagen für die Instandhaltung müssen alle Informationen beinhalten, die ein fachkundiger Nutzer zur kompletten Durchführung der präventiven und korrektiven Instandhaltung der Fahrzeuge / Wagen benötigt.</t>
  </si>
  <si>
    <t>Die Unterlagen des AN sollen qualitativ dafür geeignet sein, bei Nichtverfügbarkeit einer Komponente eine gleichwertige Ersatzkomponente ggf. von einem anderen Lieferanten beschaffen zu können.</t>
  </si>
  <si>
    <t>Der Instandhaltungsplan soll auf die zuvor genannten Unterlagen und Dokumentationen aufbauen und ggf. notwendige Detaillierungsinformationen geben.</t>
  </si>
  <si>
    <t xml:space="preserve">Die Instandhaltungsunterlagen müssen die für die jeweilige Instandhaltungsfrist notwendigen Arbeitsinhalte und dessen Arbeitsaufwand beschreiben. (Können diese Angaben zu Projektbeginn noch nicht vorgelegt werden, müssen diese im Rahmen des 12 Jahres Wartungsvertrages ermittelt und in den Instandhaltungsplan übertragen werden.) </t>
  </si>
  <si>
    <t>Die Instandhaltungsunterlagen beinhalten:
– Sicherheitsdatenblätter für entsorgungspflichtige Stoffe,
– Datenblätter und Gebrauchsanweisungen für die entsorungspflichtigen 
   Stoffe sowie für die übrigen Verbrauchsstoffe.</t>
  </si>
  <si>
    <t>Zusatzdokumentation</t>
  </si>
  <si>
    <t>Teilekatalog:
Der Teilekatalog muss nach Untersystemen bezeichnet sein. Jede Untersystembaugruppe und jedes Teil bis zur Ebene des kleinsten ersetzbaren Bauteils sind durch zugeteilte Teilenummern (Ident-Nummern) und - sofern zutreffend - zusätzlich durch die Teilenummer des Originalherstellers gekennzeichnet.</t>
  </si>
  <si>
    <t>Zugelassene gleichwertige Teile, die bei anderen Herstellern verfügbar sind, sollen identifiziert werden. Querverweise zur Teilenummer sind anzugeben.</t>
  </si>
  <si>
    <t>Der Katalog soll in Explosionszeichnungen und Schemazeichnungen die Teile so darstellen, dass eine leichte und eindeutige Identifikation möglich ist.</t>
  </si>
  <si>
    <t>Schulung und Schulungsunterlagen</t>
  </si>
  <si>
    <t>Die Schulung findet beim AG statt.</t>
  </si>
  <si>
    <t>Der AN muss alle für die Schulung benötigten Unterlagen zur Verfügung stellen.</t>
  </si>
  <si>
    <t>Das beim AG zu schulende Personal umfasst mindestens.15 Personen aus dem Fahrdienst und mindestens. 2 Personen aus der Werkstatt.</t>
  </si>
  <si>
    <t>Bedienpersonal - Betrieb und Bedienung</t>
  </si>
  <si>
    <t>Die Schulung für den Betrieb u. die Bedienung der Anhänger muss die Inhalte der in Kap. 18.5 beschriebenen "Bedienungsdokumentation" vermitteln.</t>
  </si>
  <si>
    <t>Die Schulung soll einen theoretischen u. einen praktischen Teil beinhalten. Durchführung anhand der Bedienungsdokumentation.</t>
  </si>
  <si>
    <t>Die Schulung des Personals der AG muss zeitlich so aufgestellt sein, dass der AG bei der Abnahme / Inbetriebnahme der Wagen Fahrversuche vollumfänglich durchführen kann.</t>
  </si>
  <si>
    <t>Der genaue Termin der Schulung wird im Projetverlauf festgelegt.</t>
  </si>
  <si>
    <t>Werkstattpersonal - Instandhaltung (korrektiv)</t>
  </si>
  <si>
    <t>Summe max. Punkte:</t>
  </si>
  <si>
    <t>Summe erreichte Punkte:</t>
  </si>
  <si>
    <t>Es ist ein verschließbarer Stauraum für Ladegurte, Zurrmittel, Werkzeuge u.ä. am STW vorzusehen.</t>
  </si>
  <si>
    <t>Alle Schmierpunkte müssen von außen und ohne Grube zugänglich sein. Sie dürfen von der Wagenaußenkontur nicht weiter als 40cm zur Fahrzeugmitte hin eingerückt sein.</t>
  </si>
  <si>
    <t>Der Ladeflächenaufbau wird über dieselben Drehzapfenverriegelungen (Twistlocks) befestigt wie der Schotteraufbau.</t>
  </si>
  <si>
    <t xml:space="preserve">Die Ladeflächen sind korrosionsbeständig auszuführen. Die einzelnen Segmente des Ladeflächenaufbaus müssen sich bei Beschädigungen austauschen lassen. </t>
  </si>
  <si>
    <t>Maximale Wagenhöhe über SO</t>
  </si>
  <si>
    <t xml:space="preserve">Die Stirnwände sind aus stoßfestem Kunststoff gefertigt. </t>
  </si>
  <si>
    <t>Es ist ein verschließbarer Stauraum für Ladegurte, Zurrmittel, Werkzeuge u.ä. am UTW vorzusehen.</t>
  </si>
  <si>
    <t>Bei maximaler Beladung und maximalem Radverschleiß muss die Höhe der fest verbauten Fläche mindestens 850 mm über SO betragen.</t>
  </si>
  <si>
    <t>Bei Leergewicht und neuen Rädern darf die Höhe der fest verbauten Fläche maximal 1.000mm über SO betragen.</t>
  </si>
  <si>
    <t>Bei Leergewicht und neuen Rädern soll die fest verbaute Fläche des UTW eine Höhe von 990 +- 10mm über SO haben.</t>
  </si>
  <si>
    <t>Beschreibung, Höhen</t>
  </si>
  <si>
    <t>11.3.3.1</t>
  </si>
  <si>
    <t>Die Seiten der fest verbauten Flächen sind mit Rungen ausgestattet.</t>
  </si>
  <si>
    <r>
      <t xml:space="preserve">Es ist dem Bieter freigestellt 
- einen Schotteraufbau der vorhanden Lore wiederzuverwenden und anzupassen </t>
    </r>
    <r>
      <rPr>
        <b/>
        <sz val="10"/>
        <rFont val="Arial"/>
        <family val="2"/>
      </rPr>
      <t>(Anlage 10)</t>
    </r>
    <r>
      <rPr>
        <sz val="10"/>
        <rFont val="Arial"/>
        <family val="2"/>
      </rPr>
      <t xml:space="preserve">
- oder eine Neukonstruktion einzusetzen. </t>
    </r>
  </si>
  <si>
    <t>Die Schwerkraftentladung ist so zu gestalten, dass der Schotter über eine Umstellung der Auslassrutschen sowohl nach außen neben der Schiene als auch mittig zwischen den Schienen im Gleisbett ausgebracht werden kann.</t>
  </si>
  <si>
    <t xml:space="preserve">Es ist ein Wasservorrat von mindestens 10l pro Tonne der maximal zulässigen Schotterbeladung vorzuhalten. </t>
  </si>
  <si>
    <t>Anstelle des abnehmbaren Schotteraufbaus kann an derselben Position auf dem UTW eine ebene Ladefläche eingesetzt werden. Der Ladeflächenaufbau ist vom AN zu liefern.</t>
  </si>
  <si>
    <t xml:space="preserve">Der Übergang vom Ladeflächenaufbau zu den fest verbauten Flächen muss eben, ohne Stufe ausgeführt sein. </t>
  </si>
  <si>
    <t xml:space="preserve">Im Angebot ist ein erstes Anhebekonzept für beide Aufbauten zu beschreiben. </t>
  </si>
  <si>
    <t>Die Vorrichtung/das Gestell ist als separates Element mit Rollen ausgeführt, um den Schotter- bzw. Ladeflächenaufbau auch ohne Kran wegziehen und bewegen zu können. Sofern die Rollen nicht gebremst werden können, muss eine Halterung für Hemmschuhe vorhanden sein. Die passenden Hemmschuhe sind vom AN mitzuliefern.</t>
  </si>
  <si>
    <t xml:space="preserve">Die Bedienelemente müssen sich hinter einer Klappe oder auf einer separaten Fernbedienung mit ausreichend langem Kabel befinden. Eine solche Fernbedienung ist vom AN zu liefern. </t>
  </si>
  <si>
    <t>Der STW und der UTW im Bereich der fest verbauten Flächen müssen eine Randwegbeleuchtung besitzen.</t>
  </si>
  <si>
    <t>Die Arbeitsflächenbeleuchtung muss so ausgelegt sein, dass das Bedienpersonal die Bedienhebel und deren Beschriftung lesen kann. Sie muss ein sicheres Arbeiten auf der Arbeitsfläche ermöglichen.</t>
  </si>
  <si>
    <t>Sämtliche Bedieneinrichtungen zur Steuerung der Dosiereinrichtungen müssen ihren Einsatz anzeigen.
Es muss über eine gravierte Beschriftung kenntlich gemacht werden, welches Element bedient wird und welche Funktion je nach Auslenkung der Bedieneinrichtung stattfindet.</t>
  </si>
  <si>
    <t xml:space="preserve">Die Bedienung der aller Dosiereinrichtungen und Auslassrutschen des Schotteraufbaus erfolgt rein mechanisch über eine Handbetätigung. </t>
  </si>
  <si>
    <t xml:space="preserve">Der Schotterfluss durch die Auslassöffnungen muss durch die Dosiereinrichtung unterbrochen werden können. </t>
  </si>
  <si>
    <t xml:space="preserve">Die Auslassöffnungen müssen sich mittels einer Dosiereinrichtung öffnen und schließen lassen.
</t>
  </si>
  <si>
    <t xml:space="preserve">Die Bedieneinrichtungen zur Steuerung der Dosiereinrichtung sind in der Position "Dosiereinrichtung geschlossen" zu arretieren. Bevor die jeweilige Bedieneinrichtung bewegt werden und die zugehörige Dosiereinrichtung geöffnet werden kann, muss die Arretierung durch das Bedienpersonal aktiv gelöst werden. </t>
  </si>
  <si>
    <t>Die Bedieneinrichtungen lassen sich gegen nicht-autorisierte Benutzung (bspw. mit einem Schloss) sichern.</t>
  </si>
  <si>
    <t>Der Fahrzeughersteller hat darauf zu achten, dass auf den Wagen nur zertifizierte und zugelassene Baugruppen und Teile verbaut werden. Dies gilt auch in der Erstausstattung für Beistellungen des Auftraggebers.</t>
  </si>
  <si>
    <t xml:space="preserve">Die Bedieneinrichtungen sind alle von einem Bedienstand aus bedienbar. </t>
  </si>
  <si>
    <t>Der Bedienstand ist mit einer Absturzsicherung in Form eines Geländers gesichert, das mindestens den Anforderungen der DGUV 70 §24 entspricht.</t>
  </si>
  <si>
    <t>Der Spalt vom Ladeflächenaufbau zu den fest verbauten Flächen darf maximal 50mm betragen.</t>
  </si>
  <si>
    <t>Der Spalt vom Ladeflächenaufbau zu den fest verbauten Flächen soll maximal 25mm betragen.</t>
  </si>
  <si>
    <t>Der Spalt vom Schotteraufbau zu den fest verbauten Flächen soll maximal 25mm betragen.</t>
  </si>
  <si>
    <t>Der Spalt vom Schotteraufbau zu den fest verbauten Flächen darf maximal 50mm betragen.</t>
  </si>
  <si>
    <t>Die Drehzapfenverriegelungen (Twistlocks) muss so ausgelegt sein, dass die bei maximaler Beladung der jeweiligen Aufbauten dynamisch auftretenden Kräfte mit ausreichender Sicherheit aufgenommen werden. Die Sicherheit ist rechnerisch nachzuweisen.</t>
  </si>
  <si>
    <t xml:space="preserve">Die eingelassenen Zurrpunkte müssen über einen Wasserablauf verfügen, der so dimensioniert ist, dass auch Verschmutzung ablaufen können. </t>
  </si>
  <si>
    <t>Es müssen eingelassene Zurrpunkte zur Sicherung von Ladegut in den fest verbauten Flächen vorhanden sein.</t>
  </si>
  <si>
    <t>Die eingelassenen Zurrpunkte sind drehbar.</t>
  </si>
  <si>
    <t>Die eingelassenen Zurrpunkte sind tauschbar.</t>
  </si>
  <si>
    <t xml:space="preserve">Es müssen mindestens 10 eingelassene Zurrpunkte zur Sicherung von Ladegut im Ladeflächenaufbau vorhanden sein. </t>
  </si>
  <si>
    <t>Zurrpunkte am STW</t>
  </si>
  <si>
    <t>Es müssen eingelassene Zurrpunkte zur Sicherung von Ladegut in der Ladefläche vorhanden sein.</t>
  </si>
  <si>
    <t xml:space="preserve">Es müssen mindestens 30 eingelassene Zurrpunkte vorhanden sein. </t>
  </si>
  <si>
    <t>Es sollen 36 oder mehr eingelassene Zurrpunkte vorhanden sein.</t>
  </si>
  <si>
    <t>Die eingelassenen Zurrpunkte sind austauschbar.</t>
  </si>
  <si>
    <t>Die zulässige Zugkraft je Zurrpunkt beträgt mindestens 2500 daN.</t>
  </si>
  <si>
    <t>Die zulässige Zugkraft je eingelassenem Zurrpunkt beträgt mindestens 2500 daN.</t>
  </si>
  <si>
    <t xml:space="preserve">Die eingelassenen Zurrpunkte müssen über einen Wasserablauf verfügen, der so dimensioniert ist, dass auch Verschmutzung ablaufen kann. </t>
  </si>
  <si>
    <t>Es müssen eingelassene Zurrpunkte zur Sicherung von Ladegut im Ladeflächenaufbau vorhanden sein.</t>
  </si>
  <si>
    <t>Die Tragfähigkeit des Ladeflächenaufbaus beträgt mind. 10to.</t>
  </si>
  <si>
    <t>Die Tragfähigkeit des Ladeflächenaufbaus soll mind. 12to betragen.</t>
  </si>
  <si>
    <t>Die Tragfähigkeit des Ladeflächenaufbaus soll mind. 14to betragen.</t>
  </si>
  <si>
    <t xml:space="preserve">Alle Rungen sind untereinander kompatibel und gegeneinander austauschbar. </t>
  </si>
  <si>
    <t>Stirnwände an den Wagen</t>
  </si>
  <si>
    <t>Rungen am STW</t>
  </si>
  <si>
    <t>Zurrpunkte</t>
  </si>
  <si>
    <t>Fest verbaute Flächen am UTW</t>
  </si>
  <si>
    <t>Zur besseren Einsetzbarkeit der Aufbauten müssen konstruktiv Hilfen zur Zentrierung vorgesehen werden. 
Bspw. können die Seiten der fest verbauten Flächen, die dem jeweiligen Aufbau zugewandt sind, angeschrägt oder abgerundet sein. 
Die genaue Ausführung der Zentrierung ist in der Pflichtenheftphase mit dem AG aubzustimmen.</t>
  </si>
  <si>
    <t xml:space="preserve">An beiden Enden des UTW befinden sich Flächen, über die das Bedienpersonal die Bedienheit des Schotteraufbaus erreicht ("fest verbaute Flächen" genannt). 
Diese fest verbauten Flächen sind zusätzlich als Ladefläche nutzbar. </t>
  </si>
  <si>
    <t xml:space="preserve">Einzelne Segmente der fest verbauten Flächen Flächen müssen sich bei Beschädigungen austauschen lassen. </t>
  </si>
  <si>
    <t xml:space="preserve">Die Befüllöffnung des Schotteraufbaus muss mindestens 2.500 mm breit sein. </t>
  </si>
  <si>
    <t>Die maximale Höhe der Oberkante des Schotteraufbaus auf dem UTW beträgt 3.000 mm über SO.</t>
  </si>
  <si>
    <t>Der jeweilige Aufbau muss mit einem Kran abnehmbar und transportierbar sein. 
Die Details über die Anordnung der Hebepunkte sind in der Pflichtenheftphase mit dem AG abzustimmen.</t>
  </si>
  <si>
    <t>Die Details über die Positionierung der Schalter/Taster sind mit dem AG in der Pflichtenheftphase abzustimmen.</t>
  </si>
  <si>
    <t xml:space="preserve">Für die Aufbauten des UTW ist eine Schnellkupplung für die Erdung vorzusehen.
Die Details über die Ausführung der Erdung der Aufbauten sind in der Pflichtenheftphase mit der AG abzustimmen. </t>
  </si>
  <si>
    <t>Fehlermeldungen müssen in unterschiedlichen Qualitätsstufen angezeigt werden. Die VDV 166/3 gilt als Basis für die Gestaltung. 
Die Details über die Darstellung und die Inhalte der Fehlermeldungen sind in der Pflichtenheftphase mit dem AG abzustimmen.</t>
  </si>
  <si>
    <t xml:space="preserve">Farbanstrich oberhalb Hauptrahmen in RAL 2011, Hauptrahmen und sonstige sichtbaren Unterbaugruppen in RAL 7011. 
Die Details der Farbgebung des Deckanstrichs (max. 2 Farben) sind in der Pflichtenheftphase mit dem AG abzustimmen. </t>
  </si>
  <si>
    <t xml:space="preserve">Ein Fahrernotaus ist am UTW zu realisieren. Dieser muss für das Bedienpersonal des Schotteraufbaus erreichbar sein. 
Die Details über die Ausführung und Position des Fahrernotaus sind in der Pflichtenheftphase mit der AG abzustimmen. </t>
  </si>
  <si>
    <t>Die Bedieneinrichtungen zur Steuerung des Schotterflusses sind ergonomisch zu gestalten. 
Die Details über die Ausführung der Bedieneinrichtungen (bspw. Höhe, Länge und Position) sind in der Pflichtenheftphase mit der AG abzustimmen.</t>
  </si>
  <si>
    <t xml:space="preserve">Die Geräte von Kommunikationseinrichtungen sind so zu montieren, dass Diagnose- und Ladestecker über die Gerätefront zugänglich sind. 
Die Details über die Position und Zugänglichkeit sind in der Pflichtenheftphase mit der AG abzustimmen. </t>
  </si>
  <si>
    <t>Die Details über Größe und Position des Stauraums sind in der Pflichtenheftphase mit der AG festzulegen.</t>
  </si>
  <si>
    <t>Die Details über Ausführung, Positionierung und Absicherung des Stromanschlusses erfolgen in Abstimmung mit dem AG in der Pflichtenheftphase.</t>
  </si>
  <si>
    <t>Die Ausführung des und die Zuwegung zum Bedienstand sind in der Pflichtenheftphase vom AN explizit zu beschreiben und dem AG zur Freigabe vorzustellen.</t>
  </si>
  <si>
    <t>Die Details über die Anzahl, Anordnung und Position der Zurrpunkte sind in der Pflichtenheftphase mit der AG zu definieren.</t>
  </si>
  <si>
    <t>Die Beleuchtung befindet sich nicht auf dem Schotteraufbau.</t>
  </si>
  <si>
    <t xml:space="preserve">Die Aufbauten sind nicht elektrifiziert. </t>
  </si>
  <si>
    <t xml:space="preserve">Die Arbeitsflächen des Bedieners müssen beleuchtet sein.
Die Details über die Ausführung der Beleuchtung sind in der Pflichtenheftphase mit der AG abzustimmen. </t>
  </si>
  <si>
    <t xml:space="preserve">Die Bedienelemente zur Steuerung der Arbeitsflächenbeleuchtung befinden sich im Bereich der Aufstiege, über die der Bedienstand erreicht wird, oder am Wagen auf der Arbeitsfläche
Die Details über die Position des Bedienelements sind in der Pflichtenheftphase mit der AG abzustimmen. </t>
  </si>
  <si>
    <t>Der Auftragnehmer ist bei Abgabe des Angebotes verpflichtet, schriftlich darauf hinzuweisen, falls und in welcher Beziehung die Vorgaben des Lastenheftes den allgemein anerkannten Regeln der Technik (Stand der Technik) nicht entsprechen und/oder die Vorgaben des Lastenheftes Fehler, Widersprüchlichkeiten oder Unzulänglichkeiten enthalten oder die Betriebszuverlässigkeit bzw. -sicherheit des STW bzw. UTW nicht gewährleistet erscheint.</t>
  </si>
  <si>
    <t>In einem Zugverband mit zwei Wagen soll ein Entkuppeln der Wagen vom Fahrerstand des Zugverbands aus möglich sein.</t>
  </si>
  <si>
    <t>Eine unbeabsichtige Kupplungstrennung muss dem Fahrer auf dem vorhandenen MFD angezeigt werden. In den Wagen sind automatische Bremsvorgänge einzuleiten, die erst nach Erreichen des Stillstandes durch gezielte Handlungen am Fahrerstand und am Wagen aufgehoben werden.</t>
  </si>
  <si>
    <t xml:space="preserve">Bei Bedarf sind die Magnetschienenbremsen mit verliersicheren Abschirmblechen auszurüsten, um ein Mitzählen der Magnetschienenbremsen durch die im Streckennetz des AG verbauten Achszähler zu verhindern. </t>
  </si>
  <si>
    <t>Die Rungen haben eine Länge von mindestens 500mm gemessen von der Ladefläche.</t>
  </si>
  <si>
    <t>Die Details über die Länge und Position der Rungen ist in der Pflichtenheftphase mit dem AG abzustimmen.</t>
  </si>
  <si>
    <t>Die Details über die Höhe, Anzahl und Position der Rungen sind in der Pflichtenheftphase mit der AG abzustimmen.</t>
  </si>
  <si>
    <t>Der Ladeflächenaufbau ist an der Wagenaußenseite über die gesamte Länge des Aufbaus mit klappbaren und abnehmbaren Rungen ausgestattet. Die Rungen haben eine Länge von mindestens 500mm gemessen von der Ladefläche.</t>
  </si>
  <si>
    <t xml:space="preserve">Die Details über die Anordnung und Position aller Zurrpunkte sind in der Pflichtenheftphase mit der AG abzustimmen. </t>
  </si>
  <si>
    <t>Die zulässige Zugkraft je außenliegendem Zurrpunkt soll mindestens 2500 daN betragen.</t>
  </si>
  <si>
    <t xml:space="preserve">Die Bedienungsdokumentation muss zudem einen Lastverteilungsplan für den STW, den UTW im Betrieb mit dem Ladeflächenaufbau sowie den UTW im Betrieb mit dem Schotteraufbau enthalten. </t>
  </si>
  <si>
    <t>Es ist jeweils ein Lastverteilungsplan für den STW, den UTW mit Ladeflächenaufbau und den UTW mit Schotteraufbau spätestens mit Auslieferung der Wagen an den AG zu übergeben.</t>
  </si>
  <si>
    <t>– Die Preise für die einzelnen präventiven Instandhaltungen bis zum Ende der Laufzeit der extern vergebenen präventiven Instandhaltungsmaßnahmen an den Wagen (siehe Preisblatt "Instandhaltung"). Dieser Zeitraum muss die größte Instandhaltungsfrist der Wagen beinhalten.</t>
  </si>
  <si>
    <t>Jegliche Änderungen an der Software bedürfen immer der Zustimmung des AG.</t>
  </si>
  <si>
    <t>Die Wagen haben in Wagenmitte eine Breite über den Hauptrahmen von min. 2.200 mm und max. 2.400 mm.</t>
  </si>
  <si>
    <t>Der UTW hat in Wagenmitte eine Breite über den Hauptrahmen von min. 2.250 mm und max. 2400 mm.</t>
  </si>
  <si>
    <t>Der UTW hat in Wagenmitte eine Breite über den Hauptrahmen von min. 2.350 mm und max. 2400 mm.</t>
  </si>
  <si>
    <t>Die Details über die Anzahl, Anordnung und Position aller Zurrpunkte sind in der Pflichtenheftphase mit der AG zu definieren.</t>
  </si>
  <si>
    <t xml:space="preserve">Das Volumen des Trichters ist auf die maximale Beladung bei Gleisschotter Typ 31,5/63 gemäß DBS 918061 hin zu optimieren. </t>
  </si>
  <si>
    <t>– Einhaltung der brandschutztechnischen Bestimmungen: Feuerlöscheinrichtungen</t>
  </si>
  <si>
    <t>Dach- und Unterflurgeräte müssen bei verschlossenen Lüftungsgittern mindestens die Schutzart IP54 aufweisen. Für den Einbauraum der elektrischen Schaltgeräte ist IP65 zu gewährleisten</t>
  </si>
  <si>
    <t>Eine durch das Fahrzeug geführte und isoliert verlegte Leitung dient als Sammelrückleitung aller Starkstromkreise. An mindestens einer Stelle des Fahrzeuges ist die Sammelrückleitung mit der Hauptrahmenmasse zu verbinden. Die Rückleitung zur Schiene erfolgt von dort über die Erdungskontakte. Jede Fahrzeugachse ist wechselseitig zu erden.</t>
  </si>
  <si>
    <t xml:space="preserve">Die Rückleitung 600 V / 750 V und die Hauptrahmenmasse sind lösbar zu gestalten und müssen ohne die Demontage von Bauteilen zugänglich sein, um Isolations-Messungen durchführen zu können. </t>
  </si>
  <si>
    <t>Die maximale Niederschlagsmenge durch Witterung kann 51 l/m²/h betragen. Dies muss bei der Auslegung der Wagen beachtet werden und darf zu keiner Beeinträchtigung und  keinem Schaden führen.</t>
  </si>
  <si>
    <t>Die außenliegenden Zurrpunkte sollen drehbar sein.</t>
  </si>
  <si>
    <t>Die außenliegenden Zurrpunkte sollen austauschbar sein.</t>
  </si>
  <si>
    <t>Zusätzlich sollen Zurrpunkte vorhanden sein, die maximal weit außen an der Wagenkante liegen (nachfolgend außenliegende Zurrpunkte genannt). Diese können sich auch an der Wagenaußenseite befinden, sofern die geforderte Mindest-/Maximalbreite des Wagenkastens eingehalten wird. Auch bei eingehängten Zurrmitteln bleiben die Lichtraumbedingungen erfüllt.</t>
  </si>
  <si>
    <t>Der Bedienstand ist eben und frei von Stolperstellen (bspw. Zurrpunkte, Spalte, Kanten, o.ä.).</t>
  </si>
  <si>
    <t>Die zulässige Zugkraft je außenliegendem Zurrpunkt beträgt mindestens 1500 daN.</t>
  </si>
  <si>
    <t>Die zulässige Zugkraft je außenliegendem Zurrpunkt soll mindestens 2500 daN betrageb.</t>
  </si>
  <si>
    <t>Für spätere Erweiterungen (bspw. weitere Aufbauten) ist die Schnittstelle des UTW zum Aufbau zu spezifizieren. 
Die Spezifikation enthält mindestens folgende Informationen: 
- Typ/Art/Bauform der Drehzapfenverriegelung
- Abmessungen
- zulässige Gewichte und zulässige Gewichtsverteilung 
- elektrische Schnittstellen, sofern vorhanden
Der Umfang der Spezifikation muss so beschaffen sein, dass eine Ausschreibung weiterer Aufbauten damit stattfinden kann.</t>
  </si>
  <si>
    <t>Die maximale Höhe der Oberkante des Schotteraufbaus auf dem UTW soll nicht höher als 2.850 mm über SO sein.</t>
  </si>
  <si>
    <t xml:space="preserve">Die Details über die Ausführung der Einrichtung zur Staubminderung sind in der Pflichtenheftphase mit der AG zu definieren. </t>
  </si>
  <si>
    <t>Es muss eine Vorrichtung geliefert werden, auf welche der leere Schotteraufbau und der Ladeflächenaufbau abgestellt werden kann, wenn diese nicht auf dem UTW verbaut sind.</t>
  </si>
  <si>
    <t xml:space="preserve">In diesem Zusammenhang sind folgende Unterlagen für die Abnahme einzureichen:
– Brandschutzkonzept; u.a. mit Zusammenstellung der nachweispflichtigen
   Fahrzeug-/Wagenteile
– Gutachterliche Bewertung des Brandschutzkonzeptes durch einen unter
   Beteiligung der AG ausgewählten Gutachter
– Nachweise über die Einhaltung der Brandschutztechnischen
   Bestimmungen
– Bei dem Brandschutz- bzw. Evakuierungskonzept sind die Abhängigkeiten zwischen Fahrzeug/Wagen und der jeweiligen Infrastruktur (Betriebsanlage) mit zu betrachten
</t>
  </si>
  <si>
    <t>Die minimale Bodenfreiheit bei maximalem Laufkreisverschleiß und maximaler Einfederung beträgt 70mm über SO.</t>
  </si>
  <si>
    <t>ED = elektrodynamische Bremse; 
FS = Federspeicherbremse;
SB = Schienenbremse;
TF = Triebfahrzeug
W = Wagen</t>
  </si>
  <si>
    <t>Zwangsbremsung              |        x       |       -        |       -        |       x       |       -       |</t>
  </si>
  <si>
    <t>Gefahrbremsung                |        x       |       x        |       x       |       x       |       x       |</t>
  </si>
  <si>
    <t>Feststellbremsung             |        -       |        x        |       -       |       x       |       -       |</t>
  </si>
  <si>
    <t>Sicherheitsbremsung        |        -       |       x        |       x       |       x       |       (x)       |
über Not-Aus-Taster</t>
  </si>
  <si>
    <t>Ersatzbremse                    |        -       |       x        |      (x)      |       x       |      (x)      |</t>
  </si>
  <si>
    <t xml:space="preserve">                                           |  ED [TF]  |  FS [TF]  |  SB [TF]  |  FS [W]  |  SB [W]  |</t>
  </si>
  <si>
    <t>Betriebsbremsung             |        x       |       -        |        -       |       x       |       -       |</t>
  </si>
  <si>
    <t>Die manuelle Ansteuerung der Magnetschienenbremsen erfolgt über den vorhandenen Fußtaster im Fußpodest.</t>
  </si>
  <si>
    <t>– Rechnerischer bzw. empirischer Nachweis über die Standsicherheit (Kippwerte)</t>
  </si>
  <si>
    <t>– EMV-Plan und ggf. dessen Bewertung im Rahmen eines Gutachtens</t>
  </si>
  <si>
    <t>11.4.1</t>
  </si>
  <si>
    <t>11.4.2</t>
  </si>
  <si>
    <t>11.4.3</t>
  </si>
  <si>
    <t>11.4.3.2</t>
  </si>
  <si>
    <t>11.4.3.3</t>
  </si>
  <si>
    <t>11.4.4</t>
  </si>
  <si>
    <t>11.4.5</t>
  </si>
  <si>
    <t>11.4.6</t>
  </si>
  <si>
    <t>11.10.3</t>
  </si>
  <si>
    <t>11.10.4</t>
  </si>
  <si>
    <t>11.11.1</t>
  </si>
  <si>
    <t>11.11.2</t>
  </si>
  <si>
    <t>11.14.1.1</t>
  </si>
  <si>
    <t>11.14.1.2</t>
  </si>
  <si>
    <t>11.14.1.3</t>
  </si>
  <si>
    <t>11.14.1.4</t>
  </si>
  <si>
    <t>11.15.4.2</t>
  </si>
  <si>
    <t>11.15.4.3</t>
  </si>
  <si>
    <t>11.16</t>
  </si>
  <si>
    <t>11.16.1</t>
  </si>
  <si>
    <t>11.16.2</t>
  </si>
  <si>
    <t>11.17</t>
  </si>
  <si>
    <t>11.17.1</t>
  </si>
  <si>
    <t>11.17.2</t>
  </si>
  <si>
    <t>11.17.3</t>
  </si>
  <si>
    <t>11.17.4</t>
  </si>
  <si>
    <t>11.17.5</t>
  </si>
  <si>
    <t>11.17.6</t>
  </si>
  <si>
    <t>11.17.7</t>
  </si>
  <si>
    <t>12.6</t>
  </si>
  <si>
    <t>12.7</t>
  </si>
  <si>
    <t>12.7.1</t>
  </si>
  <si>
    <t>12.7.2</t>
  </si>
  <si>
    <t>12.10.1</t>
  </si>
  <si>
    <t>13</t>
  </si>
  <si>
    <t>14</t>
  </si>
  <si>
    <t>16</t>
  </si>
  <si>
    <t>16.1</t>
  </si>
  <si>
    <t>16.2</t>
  </si>
  <si>
    <t>16.4</t>
  </si>
  <si>
    <t>16.3</t>
  </si>
  <si>
    <t>16.5</t>
  </si>
  <si>
    <t>16.6</t>
  </si>
  <si>
    <t>16.7</t>
  </si>
  <si>
    <t>17.1</t>
  </si>
  <si>
    <t>17.2</t>
  </si>
  <si>
    <t>TF = Triebfahrzeug</t>
  </si>
  <si>
    <t>W = Wagen</t>
  </si>
  <si>
    <t>Der Instandhaltungsplan muss in vollständiger, ausführlicher Form inkl. Arbeitsanweisungen (Tätigkeiten, betroffene Bauteile etc.) für ein fachkundiges Werkstattpersonal mit Auslieferung des ersten Wagens durch den AN, zusätzlich zur üblichen Dokumentation geliefert werden (siehe Abschnitt 16).</t>
  </si>
  <si>
    <t>Die Transportwagen müssen mit den in Abschnitt 3.3 genannten Fahrzeugen/Wagen gekuppelt und betrieben werden können.</t>
  </si>
  <si>
    <t>Diagnosehandbuch zur Fehlerfindung in PDF-Format (siehe Abschnitt 12.10). 
Unter Berücksichtigung der Erfahrungen des AN soll ein Diagnosehandbuch erstellt werden. Neben Störungen und Unregelmäßigkeiten im Gesamtsystem werden auch Störungen einzelner Aggregate und Komponenten behandelt und Störungssuchanleitungen erstellt. Alternativ können diese Inhalte auch als jeweils gesondertes Kapitel in der Bedienungs- und Instandsetzungsdokumentation integriert sein.</t>
  </si>
  <si>
    <t>Das Wegrollen abgestellter Wagen ist durch eine Feststellbremse an jedem Punkt der Strecke und in jedem Beladungszustand zu verhindern. Spezifische Anforderungen siehe Abschnitt Bremse.</t>
  </si>
  <si>
    <t>Für die Anbindung und elektrische Versorgung weiterer Aufbauten muss ein Stromanschluss (400V) auf dem UTW vorhanden sein.</t>
  </si>
  <si>
    <t>Die maximal verfügbare Stromstärke des Stromanschlusses ist im Angebot zu nennen.</t>
  </si>
  <si>
    <t>Die Verriegelung der Aufbauten auf dem Wagen erfolgt über Drehzapfenverriegelungen (Twistlock-Verriegelung). Die Anordnung und die Ausführung der Drehzapfenverriegelung wird in der Pflichtenheftphase mit der AG abgestimmt.</t>
  </si>
  <si>
    <t>Ein Entwurf über die Ausführung der Drehzapfenverriegelung ist dem Angebot beizufügen.</t>
  </si>
  <si>
    <t xml:space="preserve">Es muss eine Einrichtung vorhanden sein, welche die Staubentwicklung beim Schottern so weit wie möglich verhindert. Die Anforderungen der DIN EN 14033-3 sind einzuhalten. </t>
  </si>
  <si>
    <t>Wagennummern</t>
  </si>
  <si>
    <t>Die Vergabe der Wagennummern und Typbezeichnungen ist wie folgt:
1 x Schienentransportwagen: 2101
1 x Universaltransportwagen: 2102</t>
  </si>
  <si>
    <t>Anlage Nr.</t>
  </si>
  <si>
    <t>Befindet sich das Geländer auf dem Grundrahmen den fest verbauten Flächen des UTW, so ist dieses demontierbar auszuführen. Das Geländer muss geerdet sein.</t>
  </si>
  <si>
    <t>– Bei Softwarefunktionen, die zum Geltungsbereich der DIN EN 50657 bzw. DIN EN 50716 gehören, müssen Vollständigkeit, Widerspruchsfreiheit, Funktionalität, Fehlerfreiheit und Sicherheit der Software ist von einem unabhängigen Gutachter validiert und bestätigt werden, der bereits Software für Schienenfahrzeuge geprüft hat. Eine Bestätigung der sicherheitstechnischen und betrieblichen Anforderungen genügt.</t>
  </si>
  <si>
    <t>Alle Dokumente speziell Zeichnungen, Stücklisten, usw. müssen vom AN in das DMS der AG eingespielt werden.
Hierfür werden folgende Attribute benötigt:
- VGF-Zeichnungsnummer
- Zeichnung Bezeichnung(NAME)
- HPG
- UPG DIN EN 15380-2
- LBS DIN EN 15380-3
- HDK und UDK DIN EN 61355
- Versionsnummer
- Dokumentendatum
- Lieferantenname (DUNS Code)
- Lieferanten Zeichnungsnummer
- Lieferanten Versionsnummer
- Dokumenten Format
- Dokumentenstatus
- Produktname AG
- Zeichnung digital vorhanden
- Bemerkung
Die Übertragung der Dokumente ist mit dem IT-Dienstleister der AG abzustimmen.</t>
  </si>
  <si>
    <t>– Radsatz / Räder: Zeichnung; Zulassungsnachweis; Angabe der verwendeten Werkstoffe; Radprofil; Laufkreisdurchmesser (min./max.); max. Abweichungen der Laufkreisdurchmesser im Radsatz sowie im Drehgestell und im Wagen, Rechnerischer Nachweis der statischen und dynamischen Festigkeit; Radsatzwelle,</t>
  </si>
  <si>
    <t>2; 3</t>
  </si>
  <si>
    <t>2; 4</t>
  </si>
  <si>
    <t>16; 17</t>
  </si>
  <si>
    <t>In einer optional anzubietenden Basisschulung für das Werkstattpersonal müssen Grundkenntnisse aus dem in Kap. 18.6 beschriebenen "Instandhaltungsdokumentation" sowie dem zu erstellenden Instandhaltungsplan vermittelt werden.</t>
  </si>
  <si>
    <t>Der optionale Termin der Schulung wird im Verlauf der Dauer des Wartungsvertrages festgelegt.</t>
  </si>
  <si>
    <t>Eigenein-
schätzung
Bieter
JA = erfüllt
NEIN = nicht erfüllt</t>
  </si>
  <si>
    <t>Abschnitt</t>
  </si>
  <si>
    <t xml:space="preserve">Beschreibung </t>
  </si>
  <si>
    <t>Zeile</t>
  </si>
  <si>
    <r>
      <t xml:space="preserve">Angabe Bieter
</t>
    </r>
    <r>
      <rPr>
        <sz val="10"/>
        <rFont val="Arial"/>
        <family val="2"/>
      </rPr>
      <t>B = Beschreibung</t>
    </r>
    <r>
      <rPr>
        <b/>
        <sz val="10"/>
        <rFont val="Arial"/>
        <family val="2"/>
      </rPr>
      <t xml:space="preserve">
</t>
    </r>
    <r>
      <rPr>
        <sz val="10"/>
        <rFont val="Arial"/>
        <family val="2"/>
      </rPr>
      <t>F = Fabrikat/Typ</t>
    </r>
    <r>
      <rPr>
        <b/>
        <sz val="10"/>
        <rFont val="Arial"/>
        <family val="2"/>
      </rPr>
      <t xml:space="preserve">
</t>
    </r>
    <r>
      <rPr>
        <sz val="10"/>
        <rFont val="Arial"/>
        <family val="2"/>
      </rPr>
      <t>V = Verweis/Dokumentenname zu Anlage (z.B. Zeichnung, Technische Beschreibung, etc.)
W = Wert</t>
    </r>
  </si>
  <si>
    <r>
      <t>Verlangte
Bieter-
angabe</t>
    </r>
    <r>
      <rPr>
        <sz val="10"/>
        <rFont val="Arial"/>
        <family val="2"/>
      </rPr>
      <t xml:space="preserve">
siehe Spalte J "Angabe Bieter"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</si>
</sst>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name val="Arial"/>
    </font>
    <font>
      <sz val="10"/>
      <color theme="1"/>
      <name val="Arial"/>
      <family val="2"/>
    </font>
    <font>
      <sz val="10"/>
      <name val="Arial"/>
      <family val="2"/>
    </font>
    <font>
      <b/>
      <sz val="10"/>
      <name val="Arial"/>
      <family val="2"/>
    </font>
    <font>
      <sz val="10"/>
      <name val="Arial"/>
      <family val="2"/>
    </font>
    <font>
      <b/>
      <sz val="12"/>
      <name val="Arial"/>
      <family val="2"/>
    </font>
    <font>
      <sz val="8"/>
      <name val="Arial"/>
      <family val="2"/>
    </font>
    <font>
      <sz val="10"/>
      <name val="Times New Roman"/>
      <family val="1"/>
    </font>
    <font>
      <strike/>
      <sz val="10"/>
      <name val="Arial"/>
      <family val="2"/>
    </font>
    <font>
      <sz val="7"/>
      <name val="Times New Roman"/>
      <family val="1"/>
    </font>
    <font>
      <sz val="11"/>
      <color theme="1"/>
      <name val="Calibri"/>
      <family val="2"/>
      <scheme val="minor"/>
    </font>
    <font>
      <sz val="10"/>
      <color rgb="FF0070C0"/>
      <name val="Arial"/>
      <family val="2"/>
    </font>
    <font>
      <b/>
      <sz val="10"/>
      <color rgb="FF0070C0"/>
      <name val="Arial"/>
      <family val="2"/>
    </font>
    <font>
      <b/>
      <sz val="10"/>
      <color indexed="23"/>
      <name val="Arial"/>
      <family val="2"/>
    </font>
    <font>
      <sz val="10"/>
      <color rgb="FF002060"/>
      <name val="Arial"/>
      <family val="2"/>
    </font>
    <font>
      <b/>
      <sz val="10"/>
      <color rgb="FF002060"/>
      <name val="Arial"/>
      <family val="2"/>
    </font>
    <font>
      <sz val="10"/>
      <color rgb="FFFF0000"/>
      <name val="Arial"/>
      <family val="2"/>
    </font>
    <font>
      <b/>
      <sz val="18"/>
      <name val="Arial"/>
      <family val="2"/>
    </font>
    <font>
      <sz val="12"/>
      <name val="Arial"/>
      <family val="2"/>
    </font>
    <font>
      <i/>
      <strike/>
      <u/>
      <sz val="10"/>
      <name val="Arial"/>
      <family val="2"/>
    </font>
    <font>
      <b/>
      <sz val="10"/>
      <color rgb="FFFF0000"/>
      <name val="Arial"/>
      <family val="2"/>
    </font>
    <font>
      <b/>
      <sz val="12"/>
      <color rgb="FFFF0000"/>
      <name val="Arial"/>
      <family val="2"/>
    </font>
    <font>
      <b/>
      <strike/>
      <sz val="10"/>
      <name val="Arial"/>
      <family val="2"/>
    </font>
    <font>
      <sz val="10"/>
      <name val="Calibri"/>
      <family val="2"/>
      <scheme val="minor"/>
    </font>
    <font>
      <b/>
      <sz val="10"/>
      <color theme="1"/>
      <name val="Arial"/>
      <family val="2"/>
    </font>
    <font>
      <u/>
      <sz val="10"/>
      <color theme="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4" fillId="0" borderId="0"/>
    <xf numFmtId="0" fontId="4" fillId="0" borderId="0"/>
    <xf numFmtId="0" fontId="10" fillId="0" borderId="0"/>
    <xf numFmtId="0" fontId="2" fillId="0" borderId="0"/>
    <xf numFmtId="0" fontId="2" fillId="0" borderId="0"/>
    <xf numFmtId="0" fontId="2" fillId="0" borderId="0"/>
    <xf numFmtId="0" fontId="25" fillId="0" borderId="0" applyNumberFormat="0" applyFill="0" applyBorder="0" applyAlignment="0" applyProtection="0"/>
  </cellStyleXfs>
  <cellXfs count="214">
    <xf numFmtId="0" fontId="0" fillId="0" borderId="0" xfId="0"/>
    <xf numFmtId="0" fontId="2" fillId="0" borderId="0" xfId="0" applyFont="1"/>
    <xf numFmtId="0" fontId="3" fillId="0" borderId="0" xfId="0" applyFont="1" applyAlignment="1">
      <alignment horizontal="center" vertical="center"/>
    </xf>
    <xf numFmtId="0" fontId="25" fillId="0" borderId="0" xfId="7"/>
    <xf numFmtId="0" fontId="3" fillId="0" borderId="0" xfId="0" applyFont="1" applyAlignment="1">
      <alignment vertical="center"/>
    </xf>
    <xf numFmtId="0" fontId="0" fillId="0" borderId="0" xfId="0" applyAlignment="1">
      <alignment horizontal="center"/>
    </xf>
    <xf numFmtId="0" fontId="0" fillId="0" borderId="0" xfId="0" applyAlignment="1">
      <alignment vertical="center"/>
    </xf>
    <xf numFmtId="49" fontId="3" fillId="0" borderId="0" xfId="0" applyNumberFormat="1" applyFont="1" applyAlignment="1">
      <alignment vertical="center"/>
    </xf>
    <xf numFmtId="0" fontId="25" fillId="0" borderId="0" xfId="7" applyAlignment="1">
      <alignment vertical="center"/>
    </xf>
    <xf numFmtId="0" fontId="0" fillId="0" borderId="0" xfId="0" applyAlignment="1">
      <alignment horizontal="center" vertical="center"/>
    </xf>
    <xf numFmtId="0" fontId="3" fillId="0" borderId="10" xfId="2" applyFont="1" applyBorder="1" applyAlignment="1" applyProtection="1">
      <alignment horizontal="center" vertical="top"/>
    </xf>
    <xf numFmtId="49" fontId="3" fillId="3" borderId="11" xfId="2" applyNumberFormat="1" applyFont="1" applyFill="1" applyBorder="1" applyAlignment="1" applyProtection="1">
      <alignment horizontal="left" vertical="top" wrapText="1"/>
    </xf>
    <xf numFmtId="0" fontId="3" fillId="3" borderId="11" xfId="2" applyFont="1" applyFill="1" applyBorder="1" applyAlignment="1" applyProtection="1">
      <alignment horizontal="left" vertical="top" wrapText="1"/>
    </xf>
    <xf numFmtId="0" fontId="3" fillId="3" borderId="23" xfId="2" applyFont="1" applyFill="1" applyBorder="1" applyAlignment="1" applyProtection="1">
      <alignment horizontal="left" vertical="top" wrapText="1"/>
    </xf>
    <xf numFmtId="0" fontId="3" fillId="3" borderId="24" xfId="2" applyFont="1" applyFill="1" applyBorder="1" applyAlignment="1" applyProtection="1">
      <alignment horizontal="left" vertical="top" wrapText="1"/>
    </xf>
    <xf numFmtId="0" fontId="3" fillId="3" borderId="25" xfId="2" applyFont="1" applyFill="1" applyBorder="1" applyAlignment="1" applyProtection="1">
      <alignment horizontal="left" vertical="top" wrapText="1"/>
    </xf>
    <xf numFmtId="0" fontId="3" fillId="3" borderId="26" xfId="2" applyFont="1" applyFill="1" applyBorder="1" applyAlignment="1" applyProtection="1">
      <alignment horizontal="left" vertical="top" wrapText="1"/>
    </xf>
    <xf numFmtId="0" fontId="3" fillId="3" borderId="25" xfId="6" applyFont="1" applyFill="1" applyBorder="1" applyAlignment="1" applyProtection="1">
      <alignment horizontal="left" vertical="top" wrapText="1"/>
    </xf>
    <xf numFmtId="0" fontId="3" fillId="3" borderId="23" xfId="6" applyFont="1" applyFill="1" applyBorder="1" applyAlignment="1" applyProtection="1">
      <alignment horizontal="left" vertical="top" wrapText="1"/>
    </xf>
    <xf numFmtId="0" fontId="3" fillId="3" borderId="26" xfId="6" applyFont="1" applyFill="1" applyBorder="1" applyAlignment="1" applyProtection="1">
      <alignment horizontal="left" vertical="top" wrapText="1"/>
    </xf>
    <xf numFmtId="0" fontId="5" fillId="0" borderId="0" xfId="0" applyFont="1" applyAlignment="1" applyProtection="1">
      <alignment horizontal="center" vertical="center"/>
    </xf>
    <xf numFmtId="0" fontId="2" fillId="2" borderId="12" xfId="2" applyFont="1" applyFill="1" applyBorder="1" applyAlignment="1" applyProtection="1">
      <alignment horizontal="center" vertical="top" wrapText="1"/>
    </xf>
    <xf numFmtId="49" fontId="17" fillId="2" borderId="4" xfId="0" applyNumberFormat="1" applyFont="1" applyFill="1" applyBorder="1" applyAlignment="1" applyProtection="1">
      <alignment vertical="top"/>
    </xf>
    <xf numFmtId="2" fontId="17" fillId="2" borderId="4" xfId="0" applyNumberFormat="1" applyFont="1" applyFill="1" applyBorder="1" applyAlignment="1" applyProtection="1">
      <alignment vertical="top" wrapText="1"/>
    </xf>
    <xf numFmtId="0" fontId="3" fillId="2" borderId="4"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3" fillId="2" borderId="9" xfId="0" applyFont="1" applyFill="1" applyBorder="1" applyAlignment="1" applyProtection="1">
      <alignment horizontal="center" vertical="center"/>
    </xf>
    <xf numFmtId="0" fontId="3" fillId="2" borderId="20" xfId="0" applyFont="1" applyFill="1" applyBorder="1" applyAlignment="1" applyProtection="1">
      <alignment horizontal="center" vertical="center"/>
    </xf>
    <xf numFmtId="0" fontId="3" fillId="0" borderId="21" xfId="0" applyFont="1" applyBorder="1" applyProtection="1"/>
    <xf numFmtId="0" fontId="3" fillId="0" borderId="4" xfId="0" applyFont="1" applyBorder="1" applyProtection="1"/>
    <xf numFmtId="0" fontId="3" fillId="0" borderId="22" xfId="0" applyFont="1" applyBorder="1" applyProtection="1"/>
    <xf numFmtId="0" fontId="3" fillId="0" borderId="9" xfId="0" applyFont="1" applyBorder="1" applyProtection="1"/>
    <xf numFmtId="0" fontId="3" fillId="0" borderId="0" xfId="0" applyFont="1" applyProtection="1"/>
    <xf numFmtId="0" fontId="3" fillId="2" borderId="0" xfId="0" applyFont="1" applyFill="1" applyProtection="1"/>
    <xf numFmtId="49" fontId="3" fillId="2" borderId="1" xfId="0" applyNumberFormat="1" applyFont="1" applyFill="1" applyBorder="1" applyAlignment="1" applyProtection="1">
      <alignment vertical="top"/>
    </xf>
    <xf numFmtId="2" fontId="3" fillId="2" borderId="1" xfId="0" applyNumberFormat="1" applyFont="1" applyFill="1" applyBorder="1" applyAlignment="1" applyProtection="1">
      <alignment vertical="top" wrapText="1"/>
    </xf>
    <xf numFmtId="0" fontId="3" fillId="2" borderId="1"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3" fillId="2" borderId="7" xfId="0" applyFont="1" applyFill="1" applyBorder="1" applyAlignment="1" applyProtection="1">
      <alignment horizontal="center" vertical="center"/>
    </xf>
    <xf numFmtId="0" fontId="3" fillId="0" borderId="6" xfId="0" applyFont="1" applyBorder="1" applyProtection="1"/>
    <xf numFmtId="0" fontId="3" fillId="0" borderId="1" xfId="0" applyFont="1" applyBorder="1" applyProtection="1"/>
    <xf numFmtId="0" fontId="3" fillId="0" borderId="13" xfId="0" applyFont="1" applyBorder="1" applyProtection="1"/>
    <xf numFmtId="0" fontId="3" fillId="0" borderId="5" xfId="0" applyFont="1" applyBorder="1" applyProtection="1"/>
    <xf numFmtId="0" fontId="2" fillId="0" borderId="12" xfId="2" applyFont="1" applyBorder="1" applyAlignment="1" applyProtection="1">
      <alignment horizontal="center" vertical="top" wrapText="1"/>
    </xf>
    <xf numFmtId="49" fontId="2" fillId="0" borderId="1" xfId="0" applyNumberFormat="1" applyFont="1" applyBorder="1" applyAlignment="1" applyProtection="1">
      <alignment vertical="top" wrapText="1"/>
    </xf>
    <xf numFmtId="49" fontId="2" fillId="5" borderId="1" xfId="0" applyNumberFormat="1" applyFont="1" applyFill="1" applyBorder="1" applyAlignment="1" applyProtection="1">
      <alignment vertical="top" wrapText="1"/>
    </xf>
    <xf numFmtId="0" fontId="3" fillId="0" borderId="1" xfId="0" applyFont="1" applyBorder="1" applyAlignment="1" applyProtection="1">
      <alignment horizontal="center" vertical="center"/>
    </xf>
    <xf numFmtId="0" fontId="2" fillId="2" borderId="5" xfId="0" applyFont="1" applyFill="1" applyBorder="1" applyAlignment="1" applyProtection="1">
      <alignment horizontal="center" vertical="center" wrapText="1"/>
    </xf>
    <xf numFmtId="0" fontId="3" fillId="0" borderId="6" xfId="0" applyFont="1" applyBorder="1" applyAlignment="1" applyProtection="1">
      <alignment horizontal="center" vertical="top"/>
    </xf>
    <xf numFmtId="0" fontId="2" fillId="0" borderId="1" xfId="0" applyFont="1" applyBorder="1" applyProtection="1"/>
    <xf numFmtId="0" fontId="2" fillId="0" borderId="13" xfId="0" applyFont="1" applyBorder="1" applyProtection="1"/>
    <xf numFmtId="0" fontId="2" fillId="0" borderId="6" xfId="0" applyFont="1" applyBorder="1" applyProtection="1"/>
    <xf numFmtId="0" fontId="2" fillId="0" borderId="5" xfId="0" applyFont="1" applyBorder="1" applyProtection="1"/>
    <xf numFmtId="0" fontId="2" fillId="0" borderId="0" xfId="0" applyFont="1" applyProtection="1"/>
    <xf numFmtId="0" fontId="4" fillId="0" borderId="0" xfId="0" applyFont="1" applyProtection="1"/>
    <xf numFmtId="49" fontId="3" fillId="2" borderId="1" xfId="0" applyNumberFormat="1" applyFont="1" applyFill="1" applyBorder="1" applyAlignment="1" applyProtection="1">
      <alignment vertical="top" wrapText="1"/>
    </xf>
    <xf numFmtId="0" fontId="3" fillId="2" borderId="5" xfId="0" applyFont="1" applyFill="1" applyBorder="1" applyAlignment="1" applyProtection="1">
      <alignment horizontal="center" vertical="center" wrapText="1"/>
    </xf>
    <xf numFmtId="0" fontId="2" fillId="0" borderId="1" xfId="0" applyFont="1" applyBorder="1" applyAlignment="1" applyProtection="1">
      <alignment horizontal="left" vertical="top" wrapText="1"/>
    </xf>
    <xf numFmtId="0" fontId="0" fillId="0" borderId="13" xfId="0" applyBorder="1" applyProtection="1"/>
    <xf numFmtId="0" fontId="2" fillId="0" borderId="5" xfId="0" applyFont="1" applyBorder="1" applyAlignment="1" applyProtection="1">
      <alignment horizontal="left" vertical="top" wrapText="1"/>
    </xf>
    <xf numFmtId="0" fontId="3" fillId="2" borderId="12" xfId="2" applyFont="1" applyFill="1" applyBorder="1" applyAlignment="1" applyProtection="1">
      <alignment horizontal="center" vertical="top" wrapText="1"/>
    </xf>
    <xf numFmtId="49" fontId="17" fillId="2" borderId="1" xfId="0" applyNumberFormat="1" applyFont="1" applyFill="1" applyBorder="1" applyAlignment="1" applyProtection="1">
      <alignment vertical="top" wrapText="1"/>
    </xf>
    <xf numFmtId="2" fontId="17" fillId="2"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0" fontId="0" fillId="0" borderId="1" xfId="0" applyBorder="1" applyProtection="1"/>
    <xf numFmtId="0" fontId="0" fillId="0" borderId="0" xfId="0" applyProtection="1"/>
    <xf numFmtId="0" fontId="2" fillId="0" borderId="1" xfId="1" applyFont="1" applyBorder="1" applyAlignment="1" applyProtection="1">
      <alignment horizontal="left" vertical="top" wrapText="1"/>
    </xf>
    <xf numFmtId="0" fontId="3" fillId="0" borderId="5" xfId="0" applyFont="1" applyBorder="1" applyAlignment="1" applyProtection="1">
      <alignment horizontal="center" vertical="center" wrapText="1"/>
    </xf>
    <xf numFmtId="0" fontId="2" fillId="5" borderId="12" xfId="2" applyFont="1" applyFill="1" applyBorder="1" applyAlignment="1" applyProtection="1">
      <alignment horizontal="center" vertical="top" wrapText="1"/>
    </xf>
    <xf numFmtId="0" fontId="2" fillId="2" borderId="5" xfId="0" applyFont="1" applyFill="1" applyBorder="1" applyAlignment="1" applyProtection="1">
      <alignment horizontal="center" vertical="center"/>
    </xf>
    <xf numFmtId="49" fontId="24" fillId="0" borderId="1" xfId="0" applyNumberFormat="1" applyFont="1" applyBorder="1" applyAlignment="1" applyProtection="1">
      <alignment vertical="top" wrapText="1"/>
    </xf>
    <xf numFmtId="0" fontId="0" fillId="0" borderId="13" xfId="0" applyBorder="1" applyAlignment="1" applyProtection="1">
      <alignment horizontal="center" vertical="center"/>
    </xf>
    <xf numFmtId="0" fontId="3" fillId="0" borderId="7" xfId="0" quotePrefix="1" applyFont="1" applyBorder="1" applyAlignment="1" applyProtection="1">
      <alignment horizontal="center" vertical="center"/>
    </xf>
    <xf numFmtId="0" fontId="3"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49" fontId="0" fillId="0" borderId="1" xfId="0" applyNumberFormat="1" applyBorder="1" applyAlignment="1" applyProtection="1">
      <alignment vertical="top" wrapText="1"/>
    </xf>
    <xf numFmtId="0" fontId="2" fillId="0" borderId="1" xfId="5" applyBorder="1" applyAlignment="1" applyProtection="1">
      <alignment horizontal="left" vertical="top" wrapText="1"/>
    </xf>
    <xf numFmtId="0" fontId="21" fillId="2" borderId="5" xfId="0" applyFont="1" applyFill="1" applyBorder="1" applyAlignment="1" applyProtection="1">
      <alignment horizontal="center" vertical="center" wrapText="1"/>
    </xf>
    <xf numFmtId="0" fontId="3" fillId="4" borderId="0" xfId="0" applyFont="1" applyFill="1" applyProtection="1"/>
    <xf numFmtId="0" fontId="0" fillId="0" borderId="6" xfId="0" applyBorder="1" applyProtection="1"/>
    <xf numFmtId="0" fontId="0" fillId="0" borderId="5" xfId="0" applyBorder="1" applyProtection="1"/>
    <xf numFmtId="49" fontId="2" fillId="0" borderId="1" xfId="5" applyNumberFormat="1" applyBorder="1" applyAlignment="1" applyProtection="1">
      <alignment vertical="top" wrapText="1"/>
    </xf>
    <xf numFmtId="2" fontId="3" fillId="2" borderId="4" xfId="0" applyNumberFormat="1" applyFont="1" applyFill="1" applyBorder="1" applyAlignment="1" applyProtection="1">
      <alignment vertical="top" wrapText="1"/>
    </xf>
    <xf numFmtId="0" fontId="3" fillId="0" borderId="7" xfId="2" quotePrefix="1" applyFont="1" applyBorder="1" applyAlignment="1" applyProtection="1">
      <alignment horizontal="center" vertical="center"/>
    </xf>
    <xf numFmtId="49" fontId="0" fillId="0" borderId="1" xfId="1" applyNumberFormat="1" applyFont="1" applyBorder="1" applyAlignment="1" applyProtection="1">
      <alignment vertical="top" wrapText="1"/>
    </xf>
    <xf numFmtId="0" fontId="3" fillId="0" borderId="7" xfId="2" applyFont="1" applyBorder="1" applyAlignment="1" applyProtection="1">
      <alignment horizontal="center" vertical="center"/>
    </xf>
    <xf numFmtId="0" fontId="2" fillId="2" borderId="0" xfId="0" applyFont="1" applyFill="1" applyProtection="1"/>
    <xf numFmtId="49" fontId="3" fillId="0" borderId="5" xfId="0" applyNumberFormat="1" applyFont="1" applyBorder="1" applyAlignment="1" applyProtection="1">
      <alignment vertical="top" wrapText="1"/>
    </xf>
    <xf numFmtId="49" fontId="2" fillId="0" borderId="4" xfId="0" applyNumberFormat="1" applyFont="1" applyBorder="1" applyAlignment="1" applyProtection="1">
      <alignment vertical="top" wrapText="1"/>
    </xf>
    <xf numFmtId="0" fontId="3" fillId="0" borderId="7" xfId="0" applyFont="1" applyBorder="1" applyAlignment="1" applyProtection="1">
      <alignment horizontal="center" vertical="center"/>
    </xf>
    <xf numFmtId="0" fontId="3" fillId="2" borderId="1" xfId="0" applyFont="1" applyFill="1" applyBorder="1" applyAlignment="1" applyProtection="1">
      <alignment vertical="top"/>
    </xf>
    <xf numFmtId="49" fontId="3" fillId="0" borderId="8" xfId="0" applyNumberFormat="1" applyFont="1" applyBorder="1" applyAlignment="1" applyProtection="1">
      <alignment vertical="top" wrapText="1"/>
    </xf>
    <xf numFmtId="0" fontId="2" fillId="0" borderId="14" xfId="2" applyFont="1" applyBorder="1" applyAlignment="1" applyProtection="1">
      <alignment horizontal="center" vertical="top" wrapText="1"/>
    </xf>
    <xf numFmtId="0" fontId="2" fillId="2" borderId="14" xfId="2" applyFont="1" applyFill="1" applyBorder="1" applyAlignment="1" applyProtection="1">
      <alignment horizontal="center" vertical="top" wrapText="1"/>
    </xf>
    <xf numFmtId="0" fontId="3" fillId="2" borderId="1" xfId="0" applyFont="1" applyFill="1" applyBorder="1" applyAlignment="1" applyProtection="1">
      <alignment vertical="center" wrapText="1"/>
    </xf>
    <xf numFmtId="0" fontId="0" fillId="0" borderId="1" xfId="0" applyBorder="1" applyAlignment="1" applyProtection="1">
      <alignment horizontal="left" vertical="top" wrapText="1"/>
    </xf>
    <xf numFmtId="0" fontId="0" fillId="0" borderId="5" xfId="0" applyBorder="1" applyAlignment="1" applyProtection="1">
      <alignment horizontal="left" vertical="top" wrapText="1"/>
    </xf>
    <xf numFmtId="0" fontId="0" fillId="2" borderId="0" xfId="0" applyFill="1" applyProtection="1"/>
    <xf numFmtId="0" fontId="0" fillId="2" borderId="5" xfId="0" applyFill="1" applyBorder="1" applyProtection="1"/>
    <xf numFmtId="0" fontId="3" fillId="2" borderId="1" xfId="0" applyFont="1" applyFill="1" applyBorder="1" applyProtection="1"/>
    <xf numFmtId="49" fontId="2" fillId="0" borderId="1" xfId="0" quotePrefix="1" applyNumberFormat="1" applyFont="1" applyBorder="1" applyAlignment="1" applyProtection="1">
      <alignment vertical="top" wrapText="1"/>
    </xf>
    <xf numFmtId="2" fontId="3" fillId="2" borderId="8" xfId="0" applyNumberFormat="1" applyFont="1" applyFill="1" applyBorder="1" applyAlignment="1" applyProtection="1">
      <alignment vertical="top" wrapText="1"/>
    </xf>
    <xf numFmtId="0" fontId="13" fillId="0" borderId="1" xfId="1" applyFont="1" applyBorder="1" applyAlignment="1" applyProtection="1">
      <alignment horizontal="center" vertical="center" wrapText="1"/>
    </xf>
    <xf numFmtId="0" fontId="2" fillId="2" borderId="1" xfId="1" applyFont="1" applyFill="1" applyBorder="1" applyAlignment="1" applyProtection="1">
      <alignment horizontal="center" vertical="center" wrapText="1"/>
    </xf>
    <xf numFmtId="0" fontId="16" fillId="2" borderId="5" xfId="0" applyFont="1" applyFill="1" applyBorder="1" applyAlignment="1" applyProtection="1">
      <alignment horizontal="center" vertical="center" wrapText="1"/>
    </xf>
    <xf numFmtId="0" fontId="2" fillId="0" borderId="1" xfId="6" applyBorder="1" applyAlignment="1" applyProtection="1">
      <alignment vertical="top" wrapText="1"/>
    </xf>
    <xf numFmtId="49" fontId="3" fillId="5" borderId="5" xfId="0" applyNumberFormat="1" applyFont="1" applyFill="1" applyBorder="1" applyAlignment="1" applyProtection="1">
      <alignment vertical="top" wrapText="1"/>
    </xf>
    <xf numFmtId="0" fontId="2" fillId="5" borderId="14" xfId="2" applyFont="1" applyFill="1" applyBorder="1" applyAlignment="1" applyProtection="1">
      <alignment horizontal="center" vertical="top" wrapText="1"/>
    </xf>
    <xf numFmtId="0" fontId="3" fillId="0" borderId="1" xfId="0" applyFont="1" applyBorder="1" applyAlignment="1" applyProtection="1">
      <alignment horizontal="left" vertical="top" wrapText="1"/>
    </xf>
    <xf numFmtId="0" fontId="1" fillId="5" borderId="12" xfId="2" applyFont="1" applyFill="1" applyBorder="1" applyAlignment="1" applyProtection="1">
      <alignment horizontal="center" vertical="top" wrapText="1"/>
    </xf>
    <xf numFmtId="49" fontId="15" fillId="0" borderId="1" xfId="0" applyNumberFormat="1" applyFont="1" applyBorder="1" applyAlignment="1" applyProtection="1">
      <alignment vertical="top" wrapText="1"/>
    </xf>
    <xf numFmtId="0" fontId="14" fillId="2" borderId="5" xfId="0" applyFont="1" applyFill="1" applyBorder="1" applyAlignment="1" applyProtection="1">
      <alignment horizontal="center" vertical="center" wrapText="1"/>
    </xf>
    <xf numFmtId="0" fontId="2" fillId="0" borderId="1" xfId="0" applyFont="1" applyBorder="1" applyAlignment="1" applyProtection="1">
      <alignment wrapText="1"/>
    </xf>
    <xf numFmtId="0" fontId="14" fillId="0" borderId="1" xfId="0" applyFont="1" applyBorder="1" applyProtection="1"/>
    <xf numFmtId="0" fontId="14" fillId="0" borderId="0" xfId="0" applyFont="1" applyProtection="1"/>
    <xf numFmtId="0" fontId="20" fillId="0" borderId="1" xfId="0" applyFont="1" applyBorder="1" applyProtection="1"/>
    <xf numFmtId="0" fontId="20" fillId="0" borderId="5" xfId="0" applyFont="1" applyBorder="1" applyProtection="1"/>
    <xf numFmtId="0" fontId="3" fillId="2" borderId="1" xfId="0" applyFont="1" applyFill="1" applyBorder="1" applyAlignment="1" applyProtection="1">
      <alignment horizontal="center" vertical="center" wrapText="1"/>
    </xf>
    <xf numFmtId="0" fontId="0" fillId="0" borderId="1" xfId="0" applyBorder="1" applyAlignment="1" applyProtection="1">
      <alignment wrapText="1"/>
    </xf>
    <xf numFmtId="0" fontId="0" fillId="0" borderId="0" xfId="0" applyAlignment="1" applyProtection="1">
      <alignment wrapText="1"/>
    </xf>
    <xf numFmtId="2" fontId="3" fillId="2" borderId="2" xfId="0" applyNumberFormat="1" applyFont="1" applyFill="1" applyBorder="1" applyAlignment="1" applyProtection="1">
      <alignment vertical="top" wrapText="1"/>
    </xf>
    <xf numFmtId="2" fontId="2" fillId="0" borderId="1" xfId="0" applyNumberFormat="1" applyFont="1" applyBorder="1" applyAlignment="1" applyProtection="1">
      <alignment vertical="top" wrapText="1"/>
    </xf>
    <xf numFmtId="0" fontId="1" fillId="0" borderId="12" xfId="2" applyFont="1" applyBorder="1" applyAlignment="1" applyProtection="1">
      <alignment horizontal="center" vertical="top" wrapText="1"/>
    </xf>
    <xf numFmtId="49" fontId="3" fillId="5" borderId="1" xfId="0" applyNumberFormat="1" applyFont="1" applyFill="1" applyBorder="1" applyAlignment="1" applyProtection="1">
      <alignment vertical="top" wrapText="1"/>
    </xf>
    <xf numFmtId="0" fontId="3" fillId="5" borderId="1" xfId="0" applyFont="1" applyFill="1" applyBorder="1" applyProtection="1"/>
    <xf numFmtId="0" fontId="3" fillId="0" borderId="6" xfId="0" applyFont="1" applyBorder="1" applyAlignment="1" applyProtection="1">
      <alignment horizontal="center" vertical="center" wrapText="1"/>
    </xf>
    <xf numFmtId="2" fontId="2" fillId="0" borderId="8" xfId="0" applyNumberFormat="1" applyFont="1" applyBorder="1" applyAlignment="1" applyProtection="1">
      <alignment vertical="top" wrapText="1"/>
    </xf>
    <xf numFmtId="49" fontId="2" fillId="0" borderId="1" xfId="0" applyNumberFormat="1" applyFont="1" applyBorder="1" applyAlignment="1" applyProtection="1">
      <alignment horizontal="left" vertical="top" wrapText="1"/>
    </xf>
    <xf numFmtId="0" fontId="3" fillId="2" borderId="1" xfId="0" applyFont="1" applyFill="1" applyBorder="1" applyAlignment="1" applyProtection="1">
      <alignment vertical="top" wrapText="1"/>
    </xf>
    <xf numFmtId="0" fontId="2" fillId="0" borderId="0" xfId="0" applyFont="1" applyAlignment="1" applyProtection="1">
      <alignment wrapText="1"/>
    </xf>
    <xf numFmtId="0" fontId="2" fillId="0" borderId="1" xfId="0" applyFont="1" applyBorder="1" applyAlignment="1" applyProtection="1">
      <alignment vertical="top" wrapText="1"/>
    </xf>
    <xf numFmtId="49" fontId="3" fillId="2" borderId="1" xfId="0" quotePrefix="1" applyNumberFormat="1" applyFont="1" applyFill="1" applyBorder="1" applyAlignment="1" applyProtection="1">
      <alignment vertical="top" wrapText="1"/>
    </xf>
    <xf numFmtId="0" fontId="3" fillId="0" borderId="5" xfId="0" applyFont="1" applyBorder="1" applyAlignment="1" applyProtection="1">
      <alignment horizontal="left" vertical="top" wrapText="1"/>
    </xf>
    <xf numFmtId="0" fontId="3" fillId="2" borderId="1" xfId="0" quotePrefix="1" applyFont="1" applyFill="1" applyBorder="1" applyProtection="1"/>
    <xf numFmtId="14" fontId="3" fillId="2" borderId="1" xfId="0" quotePrefix="1" applyNumberFormat="1" applyFont="1" applyFill="1" applyBorder="1" applyProtection="1"/>
    <xf numFmtId="0" fontId="3" fillId="2" borderId="1" xfId="0" applyFont="1" applyFill="1" applyBorder="1" applyAlignment="1" applyProtection="1">
      <alignment wrapText="1"/>
    </xf>
    <xf numFmtId="0" fontId="2" fillId="0" borderId="6" xfId="0" applyFont="1" applyBorder="1" applyAlignment="1" applyProtection="1">
      <alignment horizontal="center" vertical="top"/>
    </xf>
    <xf numFmtId="49" fontId="3" fillId="2" borderId="1" xfId="0" applyNumberFormat="1" applyFont="1" applyFill="1" applyBorder="1" applyAlignment="1" applyProtection="1">
      <alignment horizontal="left" vertical="top" wrapText="1"/>
    </xf>
    <xf numFmtId="49" fontId="2" fillId="0" borderId="5" xfId="0" applyNumberFormat="1" applyFont="1" applyBorder="1" applyAlignment="1" applyProtection="1">
      <alignment vertical="top" wrapText="1"/>
    </xf>
    <xf numFmtId="0" fontId="2" fillId="0" borderId="5" xfId="0" applyFont="1" applyBorder="1" applyAlignment="1" applyProtection="1">
      <alignment wrapText="1"/>
    </xf>
    <xf numFmtId="0" fontId="2" fillId="2" borderId="1" xfId="0" applyFont="1" applyFill="1" applyBorder="1" applyProtection="1"/>
    <xf numFmtId="0" fontId="2" fillId="0" borderId="5" xfId="0" applyFont="1" applyBorder="1" applyAlignment="1" applyProtection="1">
      <alignment horizontal="center" vertical="center" wrapText="1"/>
    </xf>
    <xf numFmtId="0" fontId="2" fillId="0" borderId="0" xfId="0" applyFont="1" applyAlignment="1" applyProtection="1">
      <alignment vertical="center" wrapText="1"/>
    </xf>
    <xf numFmtId="2" fontId="2" fillId="5" borderId="1" xfId="0" applyNumberFormat="1" applyFont="1" applyFill="1" applyBorder="1" applyAlignment="1" applyProtection="1">
      <alignment vertical="top" wrapText="1"/>
    </xf>
    <xf numFmtId="0" fontId="2" fillId="5" borderId="0" xfId="0" applyFont="1" applyFill="1" applyProtection="1"/>
    <xf numFmtId="2" fontId="2" fillId="5" borderId="1" xfId="0" quotePrefix="1" applyNumberFormat="1" applyFont="1" applyFill="1" applyBorder="1" applyAlignment="1" applyProtection="1">
      <alignment vertical="top" wrapText="1"/>
    </xf>
    <xf numFmtId="0" fontId="3" fillId="5" borderId="0" xfId="0" applyFont="1" applyFill="1" applyProtection="1"/>
    <xf numFmtId="2" fontId="2" fillId="0" borderId="1" xfId="0" quotePrefix="1" applyNumberFormat="1" applyFont="1" applyBorder="1" applyAlignment="1" applyProtection="1">
      <alignment vertical="top" wrapText="1"/>
    </xf>
    <xf numFmtId="0" fontId="19" fillId="2" borderId="1" xfId="0" applyFont="1" applyFill="1" applyBorder="1" applyAlignment="1" applyProtection="1">
      <alignment horizontal="center" vertical="center"/>
    </xf>
    <xf numFmtId="0" fontId="3" fillId="0" borderId="1" xfId="1" applyFont="1" applyBorder="1" applyAlignment="1" applyProtection="1">
      <alignment horizontal="left" vertical="top" wrapText="1"/>
    </xf>
    <xf numFmtId="0" fontId="3" fillId="0" borderId="13" xfId="0" applyFont="1" applyBorder="1" applyAlignment="1" applyProtection="1">
      <alignment horizontal="center" vertical="center"/>
    </xf>
    <xf numFmtId="0" fontId="3" fillId="0" borderId="12" xfId="2" applyFont="1" applyBorder="1" applyAlignment="1" applyProtection="1">
      <alignment horizontal="center" vertical="top" wrapText="1"/>
    </xf>
    <xf numFmtId="49" fontId="0" fillId="0" borderId="1" xfId="0" applyNumberFormat="1" applyBorder="1" applyAlignment="1" applyProtection="1">
      <alignment wrapText="1"/>
    </xf>
    <xf numFmtId="0" fontId="2" fillId="2" borderId="12" xfId="6" applyFill="1" applyBorder="1" applyAlignment="1" applyProtection="1">
      <alignment horizontal="center" vertical="top" wrapText="1"/>
    </xf>
    <xf numFmtId="0" fontId="2" fillId="0" borderId="12" xfId="6" applyBorder="1" applyAlignment="1" applyProtection="1">
      <alignment horizontal="center" vertical="top" wrapText="1"/>
    </xf>
    <xf numFmtId="49" fontId="11" fillId="0" borderId="1" xfId="0" applyNumberFormat="1" applyFont="1" applyBorder="1" applyAlignment="1" applyProtection="1">
      <alignment vertical="top" wrapText="1"/>
    </xf>
    <xf numFmtId="0" fontId="11" fillId="2" borderId="5"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5" fillId="2" borderId="5"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xf>
    <xf numFmtId="0" fontId="5" fillId="0" borderId="6" xfId="0" applyFont="1" applyBorder="1" applyProtection="1"/>
    <xf numFmtId="0" fontId="5" fillId="0" borderId="1" xfId="0" applyFont="1" applyBorder="1" applyProtection="1"/>
    <xf numFmtId="0" fontId="5" fillId="0" borderId="5" xfId="0" applyFont="1" applyBorder="1" applyProtection="1"/>
    <xf numFmtId="0" fontId="5" fillId="0" borderId="0" xfId="0" applyFont="1" applyProtection="1"/>
    <xf numFmtId="0" fontId="5" fillId="2" borderId="0" xfId="0" applyFont="1" applyFill="1" applyProtection="1"/>
    <xf numFmtId="0" fontId="3" fillId="6" borderId="1" xfId="0" applyFont="1" applyFill="1" applyBorder="1" applyAlignment="1" applyProtection="1">
      <alignment horizontal="center" vertical="center"/>
    </xf>
    <xf numFmtId="0" fontId="3" fillId="0" borderId="5" xfId="0" applyFont="1" applyBorder="1" applyAlignment="1" applyProtection="1">
      <alignment horizontal="center" vertical="center"/>
    </xf>
    <xf numFmtId="0" fontId="2" fillId="0" borderId="1" xfId="4" applyBorder="1" applyAlignment="1" applyProtection="1">
      <alignment horizontal="left" vertical="top" wrapText="1"/>
    </xf>
    <xf numFmtId="0" fontId="3" fillId="5" borderId="1" xfId="0" applyFont="1" applyFill="1" applyBorder="1" applyAlignment="1" applyProtection="1">
      <alignment horizontal="center" vertical="center"/>
    </xf>
    <xf numFmtId="49" fontId="12" fillId="0" borderId="1" xfId="0" applyNumberFormat="1" applyFont="1" applyBorder="1" applyAlignment="1" applyProtection="1">
      <alignment vertical="top" wrapText="1"/>
    </xf>
    <xf numFmtId="49" fontId="2" fillId="0" borderId="1" xfId="0" applyNumberFormat="1" applyFont="1" applyBorder="1" applyAlignment="1" applyProtection="1">
      <alignment wrapText="1"/>
    </xf>
    <xf numFmtId="2" fontId="5" fillId="2" borderId="1" xfId="0" applyNumberFormat="1" applyFont="1" applyFill="1" applyBorder="1" applyAlignment="1" applyProtection="1">
      <alignment vertical="top" wrapText="1"/>
    </xf>
    <xf numFmtId="0" fontId="3" fillId="4" borderId="12" xfId="2" applyFont="1" applyFill="1" applyBorder="1" applyAlignment="1" applyProtection="1">
      <alignment horizontal="center" vertical="top" wrapText="1"/>
    </xf>
    <xf numFmtId="49" fontId="3" fillId="4" borderId="5" xfId="0" applyNumberFormat="1" applyFont="1" applyFill="1" applyBorder="1" applyAlignment="1" applyProtection="1">
      <alignment vertical="top" wrapText="1"/>
    </xf>
    <xf numFmtId="2" fontId="3" fillId="4" borderId="1" xfId="0" applyNumberFormat="1" applyFont="1" applyFill="1" applyBorder="1" applyAlignment="1" applyProtection="1">
      <alignment vertical="top" wrapText="1"/>
    </xf>
    <xf numFmtId="0" fontId="3" fillId="4" borderId="1" xfId="0" applyFont="1" applyFill="1" applyBorder="1" applyAlignment="1" applyProtection="1">
      <alignment horizontal="center" vertical="center"/>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xf>
    <xf numFmtId="0" fontId="23" fillId="0" borderId="1" xfId="0" applyFont="1" applyBorder="1" applyAlignment="1" applyProtection="1">
      <alignment vertical="top" wrapText="1"/>
    </xf>
    <xf numFmtId="49" fontId="3" fillId="2" borderId="5" xfId="0" applyNumberFormat="1" applyFont="1" applyFill="1" applyBorder="1" applyAlignment="1" applyProtection="1">
      <alignment vertical="top" wrapText="1"/>
    </xf>
    <xf numFmtId="0" fontId="3" fillId="2" borderId="1" xfId="0" applyFont="1" applyFill="1" applyBorder="1" applyAlignment="1" applyProtection="1">
      <alignment horizontal="left" vertical="top" wrapText="1"/>
    </xf>
    <xf numFmtId="49" fontId="22" fillId="0" borderId="5" xfId="0" applyNumberFormat="1" applyFont="1" applyBorder="1" applyAlignment="1" applyProtection="1">
      <alignment vertical="top" wrapText="1"/>
    </xf>
    <xf numFmtId="0" fontId="8" fillId="0" borderId="0" xfId="0" applyFont="1" applyProtection="1"/>
    <xf numFmtId="0" fontId="2" fillId="0" borderId="4" xfId="0" applyFont="1" applyBorder="1" applyAlignment="1" applyProtection="1">
      <alignment horizontal="left" vertical="top" wrapText="1"/>
    </xf>
    <xf numFmtId="0" fontId="2" fillId="5" borderId="12" xfId="6" applyFill="1" applyBorder="1" applyAlignment="1" applyProtection="1">
      <alignment horizontal="center" vertical="top" wrapText="1"/>
    </xf>
    <xf numFmtId="0" fontId="0" fillId="5" borderId="0" xfId="0" applyFill="1" applyProtection="1"/>
    <xf numFmtId="49" fontId="3" fillId="0" borderId="4" xfId="0" applyNumberFormat="1" applyFont="1" applyBorder="1" applyAlignment="1" applyProtection="1">
      <alignment vertical="top" wrapText="1"/>
    </xf>
    <xf numFmtId="49" fontId="3" fillId="2" borderId="4" xfId="0" applyNumberFormat="1" applyFont="1" applyFill="1" applyBorder="1" applyAlignment="1" applyProtection="1">
      <alignment vertical="top" wrapText="1"/>
    </xf>
    <xf numFmtId="49" fontId="3" fillId="0" borderId="1" xfId="0" applyNumberFormat="1" applyFont="1" applyBorder="1" applyAlignment="1" applyProtection="1">
      <alignment horizontal="left" vertical="top" wrapText="1"/>
    </xf>
    <xf numFmtId="0" fontId="0" fillId="4" borderId="0" xfId="0" applyFill="1" applyProtection="1"/>
    <xf numFmtId="0" fontId="2" fillId="0" borderId="1" xfId="0" quotePrefix="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0" fontId="3" fillId="0" borderId="1" xfId="0" applyFont="1" applyBorder="1" applyAlignment="1" applyProtection="1">
      <alignment horizontal="center" vertical="top"/>
    </xf>
    <xf numFmtId="0" fontId="2" fillId="0" borderId="15" xfId="2" applyFont="1" applyBorder="1" applyAlignment="1" applyProtection="1">
      <alignment horizontal="center" vertical="top" wrapText="1"/>
    </xf>
    <xf numFmtId="0" fontId="2" fillId="0" borderId="3" xfId="0" applyFont="1" applyBorder="1" applyProtection="1"/>
    <xf numFmtId="0" fontId="2" fillId="0" borderId="3" xfId="0" applyFont="1" applyBorder="1" applyAlignment="1" applyProtection="1">
      <alignment vertical="top" wrapText="1"/>
    </xf>
    <xf numFmtId="0" fontId="3" fillId="0" borderId="3" xfId="0" applyFont="1" applyBorder="1" applyAlignment="1" applyProtection="1">
      <alignment horizontal="right" vertical="center"/>
    </xf>
    <xf numFmtId="0" fontId="3" fillId="0" borderId="3" xfId="0" applyFont="1" applyBorder="1" applyAlignment="1" applyProtection="1">
      <alignment horizontal="center" vertical="center"/>
    </xf>
    <xf numFmtId="0" fontId="0" fillId="0" borderId="16" xfId="0" applyBorder="1" applyAlignment="1" applyProtection="1">
      <alignment horizontal="center" vertical="center" wrapText="1"/>
    </xf>
    <xf numFmtId="0" fontId="3" fillId="0" borderId="17" xfId="0" applyFont="1" applyBorder="1" applyAlignment="1" applyProtection="1">
      <alignment horizontal="center" vertical="center" wrapText="1"/>
    </xf>
    <xf numFmtId="0" fontId="0" fillId="0" borderId="18" xfId="0" applyBorder="1" applyProtection="1"/>
    <xf numFmtId="0" fontId="0" fillId="0" borderId="3" xfId="0" applyBorder="1" applyProtection="1"/>
    <xf numFmtId="0" fontId="3" fillId="0" borderId="3" xfId="0" applyFont="1" applyBorder="1" applyAlignment="1" applyProtection="1">
      <alignment horizontal="right"/>
    </xf>
    <xf numFmtId="0" fontId="0" fillId="0" borderId="19" xfId="0" applyBorder="1" applyProtection="1"/>
    <xf numFmtId="0" fontId="0" fillId="0" borderId="16" xfId="0" applyBorder="1" applyProtection="1"/>
    <xf numFmtId="0" fontId="6" fillId="0" borderId="0" xfId="0" applyFont="1" applyAlignment="1" applyProtection="1">
      <alignment horizontal="right" vertical="top"/>
    </xf>
    <xf numFmtId="0" fontId="2" fillId="0" borderId="0" xfId="0" applyFont="1" applyAlignment="1" applyProtection="1">
      <alignment vertical="top" wrapText="1"/>
    </xf>
    <xf numFmtId="0" fontId="3" fillId="0" borderId="0" xfId="0" applyFont="1" applyAlignment="1" applyProtection="1">
      <alignment horizontal="center" vertical="center"/>
    </xf>
    <xf numFmtId="0" fontId="2" fillId="0" borderId="0" xfId="0" applyFont="1" applyAlignment="1" applyProtection="1">
      <alignment horizontal="center" vertical="center"/>
    </xf>
    <xf numFmtId="0" fontId="0" fillId="0" borderId="0" xfId="0" applyAlignment="1" applyProtection="1">
      <alignment horizontal="center" vertical="center" wrapText="1"/>
    </xf>
    <xf numFmtId="0" fontId="3" fillId="0" borderId="0" xfId="0" applyFont="1" applyAlignment="1" applyProtection="1">
      <alignment horizontal="center" vertical="center" wrapText="1"/>
    </xf>
  </cellXfs>
  <cellStyles count="8">
    <cellStyle name="Link" xfId="7" builtinId="8"/>
    <cellStyle name="Standard" xfId="0" builtinId="0"/>
    <cellStyle name="Standard 2" xfId="1" xr:uid="{00000000-0005-0000-0000-000001000000}"/>
    <cellStyle name="Standard 2 2" xfId="5" xr:uid="{00000000-0005-0000-0000-000002000000}"/>
    <cellStyle name="Standard 2 3" xfId="4" xr:uid="{00000000-0005-0000-0000-000003000000}"/>
    <cellStyle name="Standard 3" xfId="2" xr:uid="{00000000-0005-0000-0000-000004000000}"/>
    <cellStyle name="Standard 3 2" xfId="6" xr:uid="{00000000-0005-0000-0000-000005000000}"/>
    <cellStyle name="Standard 4" xfId="3" xr:uid="{00000000-0005-0000-0000-000006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66A7"/>
      <rgbColor rgb="00FFFFFF"/>
      <rgbColor rgb="00FF0000"/>
      <rgbColor rgb="0000FF00"/>
      <rgbColor rgb="0000508F"/>
      <rgbColor rgb="00FFFF00"/>
      <rgbColor rgb="00FF00FF"/>
      <rgbColor rgb="0000FFFF"/>
      <rgbColor rgb="00AA8E71"/>
      <rgbColor rgb="00333333"/>
      <rgbColor rgb="00808080"/>
      <rgbColor rgb="005C927C"/>
      <rgbColor rgb="00800080"/>
      <rgbColor rgb="00D1512A"/>
      <rgbColor rgb="00C0C0C0"/>
      <rgbColor rgb="00000000"/>
      <rgbColor rgb="00FFE774"/>
      <rgbColor rgb="00C0C0C0"/>
      <rgbColor rgb="00A9D3D5"/>
      <rgbColor rgb="00E0E0B0"/>
      <rgbColor rgb="00AA8E71"/>
      <rgbColor rgb="005C927C"/>
      <rgbColor rgb="00D1512A"/>
      <rgbColor rgb="0000508F"/>
      <rgbColor rgb="00FFE774"/>
      <rgbColor rgb="00C0C0C0"/>
      <rgbColor rgb="00A9D3D5"/>
      <rgbColor rgb="00333333"/>
      <rgbColor rgb="00AA8E71"/>
      <rgbColor rgb="005C927C"/>
      <rgbColor rgb="00D1512A"/>
      <rgbColor rgb="0000508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003366"/>
      <rgbColor rgb="00A5E0B2"/>
      <rgbColor rgb="00969696"/>
      <rgbColor rgb="00A9D3D5"/>
      <rgbColor rgb="00339966"/>
      <rgbColor rgb="00C0C0C0"/>
      <rgbColor rgb="00FFE774"/>
      <rgbColor rgb="0087C69F"/>
      <rgbColor rgb="00993366"/>
      <rgbColor rgb="00BEDAC1"/>
      <rgbColor rgb="00E0E0B0"/>
    </indexedColors>
    <mruColors>
      <color rgb="FFFFC000"/>
      <color rgb="FFCCFF33"/>
      <color rgb="FF99FF33"/>
      <color rgb="FFFFCC00"/>
      <color rgb="FFDDDDDD"/>
      <color rgb="FFEAEAEA"/>
      <color rgb="FFFFFF99"/>
      <color rgb="FFF8F8F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FD69A-6F39-4968-A2BC-738F7AA059E0}">
  <dimension ref="A1:D166"/>
  <sheetViews>
    <sheetView workbookViewId="0">
      <selection activeCell="D2" sqref="D2"/>
    </sheetView>
  </sheetViews>
  <sheetFormatPr baseColWidth="10" defaultColWidth="11.453125" defaultRowHeight="12.5"/>
  <cols>
    <col min="2" max="2" width="70.26953125" bestFit="1" customWidth="1"/>
    <col min="3" max="3" width="5.453125" style="5" bestFit="1" customWidth="1"/>
    <col min="4" max="4" width="16.453125" customWidth="1"/>
  </cols>
  <sheetData>
    <row r="1" spans="1:4" s="6" customFormat="1" ht="15" customHeight="1">
      <c r="A1" s="2" t="s">
        <v>1185</v>
      </c>
      <c r="B1" s="2" t="s">
        <v>1186</v>
      </c>
      <c r="C1" s="2" t="s">
        <v>1187</v>
      </c>
    </row>
    <row r="2" spans="1:4" s="6" customFormat="1" ht="15" customHeight="1">
      <c r="A2" s="4" t="str" cm="1">
        <f t="array" ref="A2:B166">_xlfn._xlws.FILTER(Lastenheft!B2:C1020,Lastenheft!B2:B1020&lt;&gt;"")</f>
        <v>1</v>
      </c>
      <c r="B2" s="7" t="str">
        <v>Allgemeines</v>
      </c>
      <c r="C2" s="2" cm="1">
        <f t="array" ref="C2:C166">_xlfn._xlws.FILTER(ROW(Lastenheft!B2:B1020), Lastenheft!B2:B1020&lt;&gt;"")</f>
        <v>2</v>
      </c>
      <c r="D2" s="1"/>
    </row>
    <row r="3" spans="1:4" s="6" customFormat="1" ht="15" customHeight="1">
      <c r="A3" s="6" t="str">
        <v>1.1</v>
      </c>
      <c r="B3" s="6" t="str">
        <v>Grund der Beschaffung</v>
      </c>
      <c r="C3" s="9">
        <v>3</v>
      </c>
      <c r="D3" s="1"/>
    </row>
    <row r="4" spans="1:4" s="6" customFormat="1" ht="15" customHeight="1">
      <c r="A4" s="6" t="str">
        <v>1.2</v>
      </c>
      <c r="B4" s="6" t="str">
        <v>Anzahl der zu beschaffenden Wagen</v>
      </c>
      <c r="C4" s="9">
        <v>5</v>
      </c>
      <c r="D4" s="1"/>
    </row>
    <row r="5" spans="1:4" s="6" customFormat="1" ht="15" customHeight="1">
      <c r="A5" s="6" t="str">
        <v>1.3</v>
      </c>
      <c r="B5" s="6" t="str">
        <v>Wagennummern</v>
      </c>
      <c r="C5" s="9">
        <v>9</v>
      </c>
      <c r="D5" s="1"/>
    </row>
    <row r="6" spans="1:4" s="6" customFormat="1" ht="15" customHeight="1">
      <c r="A6" s="6" t="str">
        <v>1.4</v>
      </c>
      <c r="B6" s="6" t="str">
        <v>Abkürzungen</v>
      </c>
      <c r="C6" s="9">
        <v>11</v>
      </c>
      <c r="D6" s="1"/>
    </row>
    <row r="7" spans="1:4" s="6" customFormat="1" ht="15" customHeight="1">
      <c r="A7" s="4" t="str">
        <v>2</v>
      </c>
      <c r="B7" s="4" t="str">
        <v>Grundsätze für die Auslegung der Wagen</v>
      </c>
      <c r="C7" s="2">
        <v>25</v>
      </c>
      <c r="D7" s="1"/>
    </row>
    <row r="8" spans="1:4" s="6" customFormat="1" ht="15" customHeight="1">
      <c r="A8" s="6" t="str">
        <v>2.1</v>
      </c>
      <c r="B8" s="6" t="str">
        <v>Verordnungen, Normen, Richtlinien, technische Regeln</v>
      </c>
      <c r="C8" s="9">
        <v>27</v>
      </c>
      <c r="D8" s="1"/>
    </row>
    <row r="9" spans="1:4" s="6" customFormat="1" ht="15" customHeight="1">
      <c r="A9" s="6" t="str">
        <v>2.2</v>
      </c>
      <c r="B9" s="6" t="str">
        <v>Inbetriebnahmegenehmigung</v>
      </c>
      <c r="C9" s="9">
        <v>30</v>
      </c>
      <c r="D9" s="1"/>
    </row>
    <row r="10" spans="1:4" s="6" customFormat="1" ht="15" customHeight="1">
      <c r="A10" s="6" t="str">
        <v>3</v>
      </c>
      <c r="B10" s="6" t="str">
        <v>Wagengrundkonzeption</v>
      </c>
      <c r="C10" s="9">
        <v>32</v>
      </c>
      <c r="D10" s="1"/>
    </row>
    <row r="11" spans="1:4" s="6" customFormat="1" ht="15" customHeight="1">
      <c r="A11" s="6" t="str">
        <v>3.1</v>
      </c>
      <c r="B11" s="6" t="str">
        <v>Allgemein</v>
      </c>
      <c r="C11" s="9">
        <v>33</v>
      </c>
      <c r="D11" s="1"/>
    </row>
    <row r="12" spans="1:4" s="6" customFormat="1" ht="15" customHeight="1">
      <c r="A12" s="6" t="str">
        <v>3.2</v>
      </c>
      <c r="B12" s="6" t="str">
        <v>Kompatibilität mit vorhandenen Fahrzeugen und Wagen</v>
      </c>
      <c r="C12" s="9">
        <v>39</v>
      </c>
      <c r="D12" s="1"/>
    </row>
    <row r="13" spans="1:4" s="6" customFormat="1" ht="15" customHeight="1">
      <c r="A13" s="6" t="str">
        <v>3.3</v>
      </c>
      <c r="B13" s="6" t="str">
        <v>Traktionsmöglichkeiten</v>
      </c>
      <c r="C13" s="9">
        <v>42</v>
      </c>
      <c r="D13" s="1"/>
    </row>
    <row r="14" spans="1:4" s="6" customFormat="1" ht="15" customHeight="1">
      <c r="A14" s="6" t="str">
        <v>3.4</v>
      </c>
      <c r="B14" s="6" t="str">
        <v>Nutzungsdauer der Wagen</v>
      </c>
      <c r="C14" s="9">
        <v>50</v>
      </c>
      <c r="D14" s="1"/>
    </row>
    <row r="15" spans="1:4" s="6" customFormat="1" ht="15" customHeight="1">
      <c r="A15" s="4" t="str">
        <v>4</v>
      </c>
      <c r="B15" s="4" t="str">
        <v>Einsatzbedingungen</v>
      </c>
      <c r="C15" s="2">
        <v>52</v>
      </c>
      <c r="D15" s="1"/>
    </row>
    <row r="16" spans="1:4" s="6" customFormat="1" ht="15" customHeight="1">
      <c r="A16" s="6" t="str">
        <v>4.1</v>
      </c>
      <c r="B16" s="6" t="str">
        <v>Streckenneigungen</v>
      </c>
      <c r="C16" s="9">
        <v>64</v>
      </c>
      <c r="D16" s="1"/>
    </row>
    <row r="17" spans="1:4" s="6" customFormat="1" ht="15" customHeight="1">
      <c r="A17" s="6" t="str">
        <v>4.2</v>
      </c>
      <c r="B17" s="6" t="str">
        <v>Zulässige Belastung des Oberbaus und von Brückenbauwerken</v>
      </c>
      <c r="C17" s="9">
        <v>70</v>
      </c>
      <c r="D17" s="1"/>
    </row>
    <row r="18" spans="1:4" s="6" customFormat="1" ht="15" customHeight="1">
      <c r="A18" s="6" t="str">
        <v>4.3</v>
      </c>
      <c r="B18" s="6" t="str">
        <v>Lichtraum-Umgrenzungslinie für feste Anlagen im Allgemeinen und im Besonderen</v>
      </c>
      <c r="C18" s="9">
        <v>72</v>
      </c>
      <c r="D18" s="1"/>
    </row>
    <row r="19" spans="1:4" s="6" customFormat="1" ht="15" customHeight="1">
      <c r="A19" s="6" t="str">
        <v>4.4</v>
      </c>
      <c r="B19" s="6" t="str">
        <v>Gleisdaten</v>
      </c>
      <c r="C19" s="9">
        <v>85</v>
      </c>
      <c r="D19" s="1"/>
    </row>
    <row r="20" spans="1:4" s="6" customFormat="1" ht="15" customHeight="1">
      <c r="A20" s="6" t="str">
        <v>4.4.1</v>
      </c>
      <c r="B20" s="6" t="str">
        <v>Gleisverlegungsdaten</v>
      </c>
      <c r="C20" s="9">
        <v>87</v>
      </c>
      <c r="D20" s="1"/>
    </row>
    <row r="21" spans="1:4" s="6" customFormat="1" ht="15" customHeight="1">
      <c r="A21" s="6" t="str">
        <v>4.4.2</v>
      </c>
      <c r="B21" s="6" t="str">
        <v>Verschleißgrenzwerte</v>
      </c>
      <c r="C21" s="9">
        <v>96</v>
      </c>
      <c r="D21" s="3"/>
    </row>
    <row r="22" spans="1:4" s="6" customFormat="1" ht="15" customHeight="1">
      <c r="A22" s="6" t="str">
        <v>4.4.3</v>
      </c>
      <c r="B22" s="6" t="str">
        <v>Kleinster Gleisbogenhalbmesser</v>
      </c>
      <c r="C22" s="9">
        <v>102</v>
      </c>
      <c r="D22" s="1"/>
    </row>
    <row r="23" spans="1:4" s="6" customFormat="1" ht="15" customHeight="1">
      <c r="A23" s="6" t="str">
        <v>4.4.4</v>
      </c>
      <c r="B23" s="6" t="str">
        <v>Fahrleitungsanlage mit Toleranzen</v>
      </c>
      <c r="C23" s="9">
        <v>108</v>
      </c>
      <c r="D23" s="1"/>
    </row>
    <row r="24" spans="1:4" s="6" customFormat="1" ht="15" customHeight="1">
      <c r="A24" s="6" t="str">
        <v>4.4.5</v>
      </c>
      <c r="B24" s="6" t="str">
        <v>Streckenhöchstgeschwindigkeit</v>
      </c>
      <c r="C24" s="9">
        <v>111</v>
      </c>
      <c r="D24" s="1"/>
    </row>
    <row r="25" spans="1:4" s="6" customFormat="1" ht="15" customHeight="1">
      <c r="A25" s="6" t="str">
        <v>4.5</v>
      </c>
      <c r="B25" s="6" t="str">
        <v>Abstellbedingungen</v>
      </c>
      <c r="C25" s="9">
        <v>113</v>
      </c>
      <c r="D25" s="1"/>
    </row>
    <row r="26" spans="1:4" s="6" customFormat="1" ht="15" customHeight="1">
      <c r="A26" s="6" t="str">
        <v>4.6</v>
      </c>
      <c r="B26" s="6" t="str">
        <v>Signalsysteme</v>
      </c>
      <c r="C26" s="9">
        <v>119</v>
      </c>
      <c r="D26" s="1"/>
    </row>
    <row r="27" spans="1:4" s="6" customFormat="1" ht="15" customHeight="1">
      <c r="A27" s="6" t="str">
        <v>4.7</v>
      </c>
      <c r="B27" s="6" t="str">
        <v>Beeinflussung anderer Systeme / EMV</v>
      </c>
      <c r="C27" s="9">
        <v>125</v>
      </c>
      <c r="D27" s="1"/>
    </row>
    <row r="28" spans="1:4" s="6" customFormat="1" ht="15" customHeight="1">
      <c r="A28" s="6" t="str">
        <v>4.8</v>
      </c>
      <c r="B28" s="6" t="str">
        <v>Fahrstrom</v>
      </c>
      <c r="C28" s="9">
        <v>128</v>
      </c>
      <c r="D28" s="1"/>
    </row>
    <row r="29" spans="1:4" s="6" customFormat="1" ht="15" customHeight="1">
      <c r="A29" s="4" t="str">
        <v>5</v>
      </c>
      <c r="B29" s="4" t="str">
        <v>Umgebungsbedingungen</v>
      </c>
      <c r="C29" s="2">
        <v>143</v>
      </c>
      <c r="D29" s="1"/>
    </row>
    <row r="30" spans="1:4" s="6" customFormat="1" ht="15" customHeight="1">
      <c r="A30" s="6" t="str">
        <v>5.1</v>
      </c>
      <c r="B30" s="6" t="str">
        <v>Klimatische Bedingungen</v>
      </c>
      <c r="C30" s="9">
        <v>144</v>
      </c>
      <c r="D30" s="1"/>
    </row>
    <row r="31" spans="1:4" s="6" customFormat="1" ht="15" customHeight="1">
      <c r="A31" s="6" t="str">
        <v>5.1.1</v>
      </c>
      <c r="B31" s="6" t="str">
        <v>Umwelt-Grenztemperaturen</v>
      </c>
      <c r="C31" s="9">
        <v>147</v>
      </c>
      <c r="D31" s="1"/>
    </row>
    <row r="32" spans="1:4" s="6" customFormat="1" ht="15" customHeight="1">
      <c r="A32" s="6" t="str">
        <v>5.1.2</v>
      </c>
      <c r="B32" s="6" t="str">
        <v>Sonneneinstrahlung</v>
      </c>
      <c r="C32" s="9">
        <v>149</v>
      </c>
      <c r="D32" s="1"/>
    </row>
    <row r="33" spans="1:4" s="6" customFormat="1" ht="15" customHeight="1">
      <c r="A33" s="6" t="str">
        <v>5.1.3</v>
      </c>
      <c r="B33" s="6" t="str">
        <v>Luftfeuchtigkeit</v>
      </c>
      <c r="C33" s="9">
        <v>152</v>
      </c>
      <c r="D33" s="1"/>
    </row>
    <row r="34" spans="1:4" s="6" customFormat="1" ht="15" customHeight="1">
      <c r="A34" s="6" t="str">
        <v>5.1.4</v>
      </c>
      <c r="B34" s="6" t="str">
        <v>Niederschlagsmengen, Flugschnee</v>
      </c>
      <c r="C34" s="9">
        <v>154</v>
      </c>
      <c r="D34" s="1"/>
    </row>
    <row r="35" spans="1:4" s="6" customFormat="1" ht="15" customHeight="1">
      <c r="A35" s="6" t="str">
        <v>5.1.5</v>
      </c>
      <c r="B35" s="6" t="str">
        <v>Windgeschwindigkeiten</v>
      </c>
      <c r="C35" s="9">
        <v>158</v>
      </c>
      <c r="D35" s="1"/>
    </row>
    <row r="36" spans="1:4" s="6" customFormat="1" ht="15" customHeight="1">
      <c r="A36" s="6" t="str">
        <v>5.1.6</v>
      </c>
      <c r="B36" s="6" t="str">
        <v>Staub / Verschmutzung</v>
      </c>
      <c r="C36" s="9">
        <v>160</v>
      </c>
      <c r="D36" s="1"/>
    </row>
    <row r="37" spans="1:4" s="6" customFormat="1" ht="15" customHeight="1">
      <c r="A37" s="6" t="str">
        <v>5.2</v>
      </c>
      <c r="B37" s="6" t="str">
        <v>Reinigungsbedingungen</v>
      </c>
      <c r="C37" s="9">
        <v>162</v>
      </c>
      <c r="D37" s="1"/>
    </row>
    <row r="38" spans="1:4" s="6" customFormat="1" ht="15" customHeight="1">
      <c r="A38" s="6" t="str">
        <v>5.3</v>
      </c>
      <c r="B38" s="6" t="str">
        <v>Korrosionseinwirkungen</v>
      </c>
      <c r="C38" s="9">
        <v>169</v>
      </c>
      <c r="D38" s="1"/>
    </row>
    <row r="39" spans="1:4" s="6" customFormat="1" ht="15" customHeight="1">
      <c r="A39" s="6" t="str">
        <v>5.4</v>
      </c>
      <c r="B39" s="6" t="str">
        <v>Hinweise auf besondere Haftwertzustände</v>
      </c>
      <c r="C39" s="9">
        <v>172</v>
      </c>
      <c r="D39" s="1"/>
    </row>
    <row r="40" spans="1:4" s="6" customFormat="1" ht="15" customHeight="1">
      <c r="A40" s="4" t="str">
        <v>6</v>
      </c>
      <c r="B40" s="4" t="str">
        <v>Wagengrenzbedingungen</v>
      </c>
      <c r="C40" s="2">
        <v>174</v>
      </c>
      <c r="D40" s="8"/>
    </row>
    <row r="41" spans="1:4" s="6" customFormat="1" ht="15" customHeight="1">
      <c r="A41" s="6" t="str">
        <v>6.1</v>
      </c>
      <c r="B41" s="6" t="str">
        <v>Wagen- und Geräteauslegung</v>
      </c>
      <c r="C41" s="9">
        <v>175</v>
      </c>
      <c r="D41" s="8"/>
    </row>
    <row r="42" spans="1:4" s="6" customFormat="1" ht="15" customHeight="1">
      <c r="A42" s="6" t="str">
        <v>6.2</v>
      </c>
      <c r="B42" s="6" t="str">
        <v>Lastannahmen</v>
      </c>
      <c r="C42" s="9">
        <v>178</v>
      </c>
      <c r="D42" s="8"/>
    </row>
    <row r="43" spans="1:4" s="6" customFormat="1" ht="15" customHeight="1">
      <c r="A43" s="6" t="str">
        <v>6.2.1</v>
      </c>
      <c r="B43" s="6" t="str">
        <v>Hauptrahmen / Untergestell</v>
      </c>
      <c r="C43" s="9">
        <v>183</v>
      </c>
      <c r="D43" s="8"/>
    </row>
    <row r="44" spans="1:4" s="6" customFormat="1" ht="15" customHeight="1">
      <c r="A44" s="6" t="str">
        <v xml:space="preserve">6.2.2     </v>
      </c>
      <c r="B44" s="6" t="str">
        <v>Festigkeitsnachweis für Antriebs- und Bremsteile</v>
      </c>
      <c r="C44" s="9">
        <v>187</v>
      </c>
      <c r="D44" s="8"/>
    </row>
    <row r="45" spans="1:4" s="6" customFormat="1" ht="15" customHeight="1">
      <c r="A45" s="6" t="str">
        <v xml:space="preserve">6.3    </v>
      </c>
      <c r="B45" s="6" t="str">
        <v>Statische Abweichungen der Radsatzlasten bei leerem und beladenem Wagen</v>
      </c>
      <c r="C45" s="9">
        <v>189</v>
      </c>
      <c r="D45" s="8"/>
    </row>
    <row r="46" spans="1:4" s="6" customFormat="1" ht="15" customHeight="1">
      <c r="A46" s="6" t="str">
        <v>6.4</v>
      </c>
      <c r="B46" s="6" t="str">
        <v>Größte zulässige Radentlastung</v>
      </c>
      <c r="C46" s="9">
        <v>192</v>
      </c>
      <c r="D46" s="8"/>
    </row>
    <row r="47" spans="1:4" s="6" customFormat="1" ht="15" customHeight="1">
      <c r="A47" s="6" t="str">
        <v>6.5</v>
      </c>
      <c r="B47" s="6" t="str">
        <v>Sicherheit gegen Entgleisen</v>
      </c>
      <c r="C47" s="9">
        <v>194</v>
      </c>
      <c r="D47" s="8"/>
    </row>
    <row r="48" spans="1:4" s="6" customFormat="1" ht="15" customHeight="1">
      <c r="A48" s="4" t="str">
        <v>7</v>
      </c>
      <c r="B48" s="4" t="str">
        <v>Instandhaltung</v>
      </c>
      <c r="C48" s="2">
        <v>198</v>
      </c>
      <c r="D48" s="8"/>
    </row>
    <row r="49" spans="1:4" s="6" customFormat="1" ht="15" customHeight="1">
      <c r="A49" s="6" t="str">
        <v>7.1</v>
      </c>
      <c r="B49" s="6" t="str">
        <v>Anforderungen an die Instandhaltung</v>
      </c>
      <c r="C49" s="9">
        <v>204</v>
      </c>
      <c r="D49" s="8"/>
    </row>
    <row r="50" spans="1:4" s="6" customFormat="1" ht="15" customHeight="1">
      <c r="A50" s="6" t="str">
        <v>7.2</v>
      </c>
      <c r="B50" s="6" t="str">
        <v>Präventive Instandhaltung</v>
      </c>
      <c r="C50" s="9">
        <v>216</v>
      </c>
      <c r="D50" s="8"/>
    </row>
    <row r="51" spans="1:4" s="6" customFormat="1" ht="15" customHeight="1">
      <c r="A51" s="6" t="str">
        <v>7.2.1</v>
      </c>
      <c r="B51" s="6" t="str">
        <v>Instandhaltungskonzept</v>
      </c>
      <c r="C51" s="9">
        <v>220</v>
      </c>
      <c r="D51" s="8"/>
    </row>
    <row r="52" spans="1:4" s="6" customFormat="1" ht="15" customHeight="1">
      <c r="A52" s="6" t="str">
        <v>7.2.2</v>
      </c>
      <c r="B52" s="6" t="str">
        <v>Instandhaltungsplan</v>
      </c>
      <c r="C52" s="9">
        <v>227</v>
      </c>
      <c r="D52" s="8"/>
    </row>
    <row r="53" spans="1:4" s="6" customFormat="1" ht="15" customHeight="1">
      <c r="A53" s="4" t="str">
        <v>8</v>
      </c>
      <c r="B53" s="4" t="str">
        <v>Technische Daten der Wagen</v>
      </c>
      <c r="C53" s="2">
        <v>230</v>
      </c>
      <c r="D53" s="8"/>
    </row>
    <row r="54" spans="1:4" s="6" customFormat="1" ht="15" customHeight="1">
      <c r="A54" s="6" t="str">
        <v>8.1</v>
      </c>
      <c r="B54" s="6" t="str">
        <v>Anfahrwerte</v>
      </c>
      <c r="C54" s="9">
        <v>231</v>
      </c>
      <c r="D54" s="8"/>
    </row>
    <row r="55" spans="1:4" s="6" customFormat="1" ht="15" customHeight="1">
      <c r="A55" s="6" t="str">
        <v>8.1.1</v>
      </c>
      <c r="B55" s="6" t="str">
        <v>Fahrzeughöchstgeschwindigkeit</v>
      </c>
      <c r="C55" s="9">
        <v>233</v>
      </c>
      <c r="D55" s="8"/>
    </row>
    <row r="56" spans="1:4" s="6" customFormat="1" ht="15" customHeight="1">
      <c r="A56" s="6" t="str">
        <v>8.2</v>
      </c>
      <c r="B56" s="6" t="str">
        <v>Bremswerte</v>
      </c>
      <c r="C56" s="9">
        <v>235</v>
      </c>
      <c r="D56" s="8"/>
    </row>
    <row r="57" spans="1:4" s="6" customFormat="1" ht="15" customHeight="1">
      <c r="A57" s="6" t="str">
        <v>8.3</v>
      </c>
      <c r="B57" s="6" t="str">
        <v>Wagenbauliche Daten</v>
      </c>
      <c r="C57" s="9">
        <v>247</v>
      </c>
      <c r="D57" s="8"/>
    </row>
    <row r="58" spans="1:4" s="6" customFormat="1" ht="15" customHeight="1">
      <c r="A58" s="6" t="str">
        <v>8.3.1</v>
      </c>
      <c r="B58" s="6" t="str">
        <v>Abmessungen</v>
      </c>
      <c r="C58" s="9">
        <v>248</v>
      </c>
      <c r="D58" s="8"/>
    </row>
    <row r="59" spans="1:4" s="6" customFormat="1" ht="15" customHeight="1">
      <c r="A59" s="6" t="str">
        <v>8.3.1.1</v>
      </c>
      <c r="B59" s="6" t="str">
        <v>Kastenlänge über Stirnwand</v>
      </c>
      <c r="C59" s="9">
        <v>250</v>
      </c>
      <c r="D59" s="8"/>
    </row>
    <row r="60" spans="1:4" s="6" customFormat="1" ht="15" customHeight="1">
      <c r="A60" s="6" t="str">
        <v>8.3.1.2</v>
      </c>
      <c r="B60" s="6" t="str">
        <v>Länge über Kupplung</v>
      </c>
      <c r="C60" s="9">
        <v>252</v>
      </c>
      <c r="D60" s="8"/>
    </row>
    <row r="61" spans="1:4" s="6" customFormat="1" ht="15" customHeight="1">
      <c r="A61" s="6" t="str">
        <v>8.3.1.3</v>
      </c>
      <c r="B61" s="6" t="str">
        <v>Breite</v>
      </c>
      <c r="C61" s="9">
        <v>254</v>
      </c>
      <c r="D61" s="8"/>
    </row>
    <row r="62" spans="1:4" s="6" customFormat="1" ht="15" customHeight="1">
      <c r="A62" s="6" t="str">
        <v>8.3.1.4</v>
      </c>
      <c r="B62" s="6" t="str">
        <v>Maximale Wagenhöhe über SO</v>
      </c>
      <c r="C62" s="9">
        <v>259</v>
      </c>
      <c r="D62" s="8"/>
    </row>
    <row r="63" spans="1:4" s="6" customFormat="1" ht="15" customHeight="1">
      <c r="A63" s="6" t="str">
        <v>8.3.1.5</v>
      </c>
      <c r="B63" s="6" t="str">
        <v>Fußbodenhöhe über SO</v>
      </c>
      <c r="C63" s="9">
        <v>262</v>
      </c>
      <c r="D63" s="8"/>
    </row>
    <row r="64" spans="1:4" s="6" customFormat="1" ht="15" customHeight="1">
      <c r="A64" s="6" t="str">
        <v>8.3.1.6</v>
      </c>
      <c r="B64" s="6" t="str">
        <v>Lichte Türweite / Durchgangsweite an Auf-/Abstiegen</v>
      </c>
      <c r="C64" s="9">
        <v>265</v>
      </c>
      <c r="D64" s="8"/>
    </row>
    <row r="65" spans="1:4" s="6" customFormat="1" ht="15" customHeight="1">
      <c r="A65" s="6" t="str">
        <v>8.3.1.7</v>
      </c>
      <c r="B65" s="6" t="str">
        <v>Radsatzabstand im Drehgestell</v>
      </c>
      <c r="C65" s="9">
        <v>267</v>
      </c>
      <c r="D65" s="8"/>
    </row>
    <row r="66" spans="1:4" s="6" customFormat="1" ht="15" customHeight="1">
      <c r="A66" s="6" t="str">
        <v>8.3.1.8</v>
      </c>
      <c r="B66" s="6" t="str">
        <v>Rad-Messkreisdurchmesser, neu/abgenutzt</v>
      </c>
      <c r="C66" s="9">
        <v>269</v>
      </c>
      <c r="D66" s="8"/>
    </row>
    <row r="67" spans="1:4" s="6" customFormat="1" ht="15" customHeight="1">
      <c r="A67" s="6" t="str">
        <v>8.3.1.9</v>
      </c>
      <c r="B67" s="6" t="str">
        <v>Radprofil</v>
      </c>
      <c r="C67" s="9">
        <v>277</v>
      </c>
      <c r="D67" s="8"/>
    </row>
    <row r="68" spans="1:4" s="6" customFormat="1" ht="15" customHeight="1">
      <c r="A68" s="6" t="str">
        <v>8.3.2</v>
      </c>
      <c r="B68" s="6" t="str">
        <v>Lasten</v>
      </c>
      <c r="C68" s="9">
        <v>279</v>
      </c>
      <c r="D68" s="8"/>
    </row>
    <row r="69" spans="1:4" s="6" customFormat="1" ht="15" customHeight="1">
      <c r="A69" s="4" t="str">
        <v>9</v>
      </c>
      <c r="B69" s="4" t="str">
        <v>Allgemeine Konstruktionsmerkmale</v>
      </c>
      <c r="C69" s="2">
        <v>288</v>
      </c>
      <c r="D69" s="8"/>
    </row>
    <row r="70" spans="1:4" s="6" customFormat="1" ht="15" customHeight="1">
      <c r="A70" s="6" t="str">
        <v>9.1</v>
      </c>
      <c r="B70" s="6" t="str">
        <v>Verbindungen</v>
      </c>
      <c r="C70" s="9">
        <v>297</v>
      </c>
      <c r="D70" s="8"/>
    </row>
    <row r="71" spans="1:4" s="6" customFormat="1" ht="15" customHeight="1">
      <c r="A71" s="6" t="str">
        <v>9.1.1</v>
      </c>
      <c r="B71" s="6" t="str">
        <v>Schraubverbindungen</v>
      </c>
      <c r="C71" s="9">
        <v>301</v>
      </c>
      <c r="D71" s="8"/>
    </row>
    <row r="72" spans="1:4" s="6" customFormat="1" ht="15" customHeight="1">
      <c r="A72" s="6" t="str">
        <v>9.1.2</v>
      </c>
      <c r="B72" s="6" t="str">
        <v>Schweißverbindungen</v>
      </c>
      <c r="C72" s="9">
        <v>321</v>
      </c>
      <c r="D72" s="8"/>
    </row>
    <row r="73" spans="1:4" s="6" customFormat="1" ht="15" customHeight="1">
      <c r="A73" s="6" t="str">
        <v>9.1.3</v>
      </c>
      <c r="B73" s="6" t="str">
        <v>Klebeverbindungen</v>
      </c>
      <c r="C73" s="9">
        <v>332</v>
      </c>
      <c r="D73" s="8"/>
    </row>
    <row r="74" spans="1:4" s="6" customFormat="1" ht="15" customHeight="1">
      <c r="A74" s="4" t="str">
        <v>10</v>
      </c>
      <c r="B74" s="4" t="str">
        <v>Farbanstriche, Korrosionsschutz</v>
      </c>
      <c r="C74" s="2">
        <v>336</v>
      </c>
      <c r="D74" s="8"/>
    </row>
    <row r="75" spans="1:4" s="6" customFormat="1" ht="15" customHeight="1">
      <c r="A75" s="4" t="str">
        <v>11</v>
      </c>
      <c r="B75" s="4" t="str">
        <v>Wagenbaulicher Teil</v>
      </c>
      <c r="C75" s="2">
        <v>345</v>
      </c>
      <c r="D75" s="8"/>
    </row>
    <row r="76" spans="1:4" s="6" customFormat="1" ht="15" customHeight="1">
      <c r="A76" s="6" t="str">
        <v>11.1</v>
      </c>
      <c r="B76" s="6" t="str">
        <v>Wagenhauptrahmen</v>
      </c>
      <c r="C76" s="9">
        <v>346</v>
      </c>
      <c r="D76" s="8"/>
    </row>
    <row r="77" spans="1:4" s="6" customFormat="1" ht="15" customHeight="1">
      <c r="A77" s="6" t="str">
        <v>11.2</v>
      </c>
      <c r="B77" s="6" t="str">
        <v>Stirnwände an den Wagen</v>
      </c>
      <c r="C77" s="9">
        <v>352</v>
      </c>
      <c r="D77" s="8"/>
    </row>
    <row r="78" spans="1:4" s="6" customFormat="1" ht="15" customHeight="1">
      <c r="A78" s="6" t="str">
        <v>11.3</v>
      </c>
      <c r="B78" s="6" t="str">
        <v>Schienentransportwagen STW - Spezifische Anforderungen</v>
      </c>
      <c r="C78" s="9">
        <v>355</v>
      </c>
      <c r="D78" s="8"/>
    </row>
    <row r="79" spans="1:4" s="6" customFormat="1" ht="15" customHeight="1">
      <c r="A79" s="6" t="str">
        <v>11.3.1</v>
      </c>
      <c r="B79" s="6" t="str">
        <v>Ladefläche</v>
      </c>
      <c r="C79" s="9">
        <v>356</v>
      </c>
      <c r="D79" s="8"/>
    </row>
    <row r="80" spans="1:4" s="6" customFormat="1" ht="15" customHeight="1">
      <c r="A80" s="6" t="str">
        <v>11.3.2</v>
      </c>
      <c r="B80" s="6" t="str">
        <v>Rungen am STW</v>
      </c>
      <c r="C80" s="9">
        <v>363</v>
      </c>
      <c r="D80" s="8"/>
    </row>
    <row r="81" spans="1:4" s="6" customFormat="1" ht="15" customHeight="1">
      <c r="A81" s="6" t="str">
        <v>11.3.3</v>
      </c>
      <c r="B81" s="6" t="str">
        <v>Zurrpunkte am STW</v>
      </c>
      <c r="C81" s="9">
        <v>372</v>
      </c>
      <c r="D81" s="8"/>
    </row>
    <row r="82" spans="1:4" s="6" customFormat="1" ht="15" customHeight="1">
      <c r="A82" s="6" t="str">
        <v>11.3.4</v>
      </c>
      <c r="B82" s="6" t="str">
        <v>Stauraum am STW</v>
      </c>
      <c r="C82" s="9">
        <v>385</v>
      </c>
      <c r="D82" s="8"/>
    </row>
    <row r="83" spans="1:4" s="6" customFormat="1" ht="15" customHeight="1">
      <c r="A83" s="6" t="str">
        <v>11.4</v>
      </c>
      <c r="B83" s="6" t="str">
        <v>Universaltransportwagen UTW - Spezifische Anforderungen</v>
      </c>
      <c r="C83" s="9">
        <v>391</v>
      </c>
      <c r="D83" s="8"/>
    </row>
    <row r="84" spans="1:4" s="6" customFormat="1" ht="15" customHeight="1">
      <c r="A84" s="6" t="str">
        <v>11.4.1</v>
      </c>
      <c r="B84" s="6" t="str">
        <v>Stauraum am UTW</v>
      </c>
      <c r="C84" s="9">
        <v>402</v>
      </c>
      <c r="D84" s="8"/>
    </row>
    <row r="85" spans="1:4" s="6" customFormat="1" ht="15" customHeight="1">
      <c r="A85" s="6" t="str">
        <v>11.4.2</v>
      </c>
      <c r="B85" s="6" t="str">
        <v>Stromversorgung am UTW</v>
      </c>
      <c r="C85" s="9">
        <v>408</v>
      </c>
      <c r="D85" s="8"/>
    </row>
    <row r="86" spans="1:4" s="6" customFormat="1" ht="15" customHeight="1">
      <c r="A86" s="6" t="str">
        <v>11.4.3</v>
      </c>
      <c r="B86" s="6" t="str">
        <v>Fest verbaute Flächen am UTW</v>
      </c>
      <c r="C86" s="9">
        <v>412</v>
      </c>
      <c r="D86" s="8"/>
    </row>
    <row r="87" spans="1:4" s="6" customFormat="1" ht="15" customHeight="1">
      <c r="A87" s="6" t="str">
        <v>11.3.3.1</v>
      </c>
      <c r="B87" s="6" t="str">
        <v>Beschreibung, Höhen</v>
      </c>
      <c r="C87" s="9">
        <v>413</v>
      </c>
      <c r="D87" s="8"/>
    </row>
    <row r="88" spans="1:4" s="6" customFormat="1" ht="15" customHeight="1">
      <c r="A88" s="6" t="str">
        <v>11.4.3.2</v>
      </c>
      <c r="B88" s="6" t="str">
        <v>Zurrpunkte</v>
      </c>
      <c r="C88" s="9">
        <v>420</v>
      </c>
      <c r="D88" s="8"/>
    </row>
    <row r="89" spans="1:4" s="6" customFormat="1" ht="15" customHeight="1">
      <c r="A89" s="6" t="str">
        <v>11.4.3.3</v>
      </c>
      <c r="B89" s="6" t="str">
        <v>Rungen</v>
      </c>
      <c r="C89" s="9">
        <v>431</v>
      </c>
      <c r="D89" s="8"/>
    </row>
    <row r="90" spans="1:4" s="6" customFormat="1" ht="15" customHeight="1">
      <c r="A90" s="6" t="str">
        <v>11.4.4</v>
      </c>
      <c r="B90" s="6" t="str">
        <v>Schotteraufbau UTW</v>
      </c>
      <c r="C90" s="9">
        <v>438</v>
      </c>
      <c r="D90" s="8"/>
    </row>
    <row r="91" spans="1:4" s="6" customFormat="1" ht="15" customHeight="1">
      <c r="A91" s="6" t="str">
        <v>11.4.5</v>
      </c>
      <c r="B91" s="6" t="str">
        <v>Entladung und Bedienung des Schotteraufbaus</v>
      </c>
      <c r="C91" s="9">
        <v>450</v>
      </c>
      <c r="D91" s="8"/>
    </row>
    <row r="92" spans="1:4" s="6" customFormat="1" ht="15" customHeight="1">
      <c r="A92" s="6" t="str">
        <v>11.4.6</v>
      </c>
      <c r="B92" s="6" t="str">
        <v>Ladeflächenaufbau UTW</v>
      </c>
      <c r="C92" s="9">
        <v>472</v>
      </c>
      <c r="D92" s="8"/>
    </row>
    <row r="93" spans="1:4" s="6" customFormat="1" ht="15" customHeight="1">
      <c r="A93" s="6" t="str">
        <v>11.5</v>
      </c>
      <c r="B93" s="6" t="str">
        <v>Transport des Schotter- und Ladeflächenaufbaus</v>
      </c>
      <c r="C93" s="9">
        <v>494</v>
      </c>
      <c r="D93" s="8"/>
    </row>
    <row r="94" spans="1:4" s="6" customFormat="1" ht="15" customHeight="1">
      <c r="A94" s="6" t="str">
        <v>11.6</v>
      </c>
      <c r="B94" s="6" t="str">
        <v>Lagerung des Schotter- und Ladeflächenaufbaus</v>
      </c>
      <c r="C94" s="9">
        <v>498</v>
      </c>
      <c r="D94" s="8"/>
    </row>
    <row r="95" spans="1:4" s="6" customFormat="1" ht="15" customHeight="1">
      <c r="A95" s="6" t="str">
        <v>11.7</v>
      </c>
      <c r="B95" s="6" t="str">
        <v>Geräteanordnung/-räume</v>
      </c>
      <c r="C95" s="9">
        <v>501</v>
      </c>
      <c r="D95" s="8"/>
    </row>
    <row r="96" spans="1:4" s="6" customFormat="1" ht="15" customHeight="1">
      <c r="A96" s="6" t="str">
        <v>11.8</v>
      </c>
      <c r="B96" s="6" t="str">
        <v>Bedienelemente, Taster und Schalter an den Wagen</v>
      </c>
      <c r="C96" s="9">
        <v>515</v>
      </c>
      <c r="D96" s="8"/>
    </row>
    <row r="97" spans="1:4" s="6" customFormat="1" ht="15" customHeight="1">
      <c r="A97" s="6" t="str">
        <v>11.9</v>
      </c>
      <c r="B97" s="6" t="str">
        <v>Beschriftung</v>
      </c>
      <c r="C97" s="9">
        <v>524</v>
      </c>
      <c r="D97" s="8"/>
    </row>
    <row r="98" spans="1:4" s="6" customFormat="1" ht="15" customHeight="1">
      <c r="A98" s="6" t="str">
        <v>11.10</v>
      </c>
      <c r="B98" s="6" t="str">
        <v>Beleuchtung</v>
      </c>
      <c r="C98" s="9">
        <v>526</v>
      </c>
      <c r="D98" s="8"/>
    </row>
    <row r="99" spans="1:4" s="6" customFormat="1" ht="15" customHeight="1">
      <c r="A99" s="6" t="str">
        <v>11.10.1</v>
      </c>
      <c r="B99" s="6" t="str">
        <v>Allgemein</v>
      </c>
      <c r="C99" s="9">
        <v>527</v>
      </c>
      <c r="D99" s="8"/>
    </row>
    <row r="100" spans="1:4" s="6" customFormat="1" ht="15" customHeight="1">
      <c r="A100" s="6" t="str">
        <v>11.10.2</v>
      </c>
      <c r="B100" s="6" t="str">
        <v>Spitzen- und Schlusssignal</v>
      </c>
      <c r="C100" s="9">
        <v>532</v>
      </c>
      <c r="D100" s="8"/>
    </row>
    <row r="101" spans="1:4" s="6" customFormat="1" ht="15" customHeight="1">
      <c r="A101" s="6" t="str">
        <v>11.10.3</v>
      </c>
      <c r="B101" s="6" t="str">
        <v>Randwegbeleuchtung</v>
      </c>
      <c r="C101" s="9">
        <v>536</v>
      </c>
      <c r="D101" s="8"/>
    </row>
    <row r="102" spans="1:4" s="6" customFormat="1" ht="15" customHeight="1">
      <c r="A102" s="6" t="str">
        <v>11.10.4</v>
      </c>
      <c r="B102" s="6" t="str">
        <v>Arbeitsflächenbeleuchtung am UTW bzw. Schotteraufbau</v>
      </c>
      <c r="C102" s="9">
        <v>540</v>
      </c>
      <c r="D102" s="8"/>
    </row>
    <row r="103" spans="1:4" s="6" customFormat="1" ht="15" customHeight="1">
      <c r="A103" s="6" t="str">
        <v>11.11</v>
      </c>
      <c r="B103" s="6" t="str">
        <v>Brandschutzmaßnahmen</v>
      </c>
      <c r="C103" s="9">
        <v>546</v>
      </c>
      <c r="D103" s="8"/>
    </row>
    <row r="104" spans="1:4" s="6" customFormat="1" ht="15" customHeight="1">
      <c r="A104" s="6" t="str">
        <v>11.11.1</v>
      </c>
      <c r="B104" s="6" t="str">
        <v>Werkstoffauswahl</v>
      </c>
      <c r="C104" s="9">
        <v>552</v>
      </c>
      <c r="D104" s="8"/>
    </row>
    <row r="105" spans="1:4" s="6" customFormat="1" ht="15" customHeight="1">
      <c r="A105" s="6" t="str">
        <v>11.11.2</v>
      </c>
      <c r="B105" s="6" t="str">
        <v>Brandmelde- und Löscheinrichtungen</v>
      </c>
      <c r="C105" s="9">
        <v>557</v>
      </c>
      <c r="D105" s="8"/>
    </row>
    <row r="106" spans="1:4" s="6" customFormat="1" ht="15" customHeight="1">
      <c r="A106" s="6" t="str">
        <v>11.12</v>
      </c>
      <c r="B106" s="6" t="str">
        <v>Einrichtungen für die Räumung der Wagen auf der Strecke</v>
      </c>
      <c r="C106" s="9">
        <v>562</v>
      </c>
      <c r="D106" s="8"/>
    </row>
    <row r="107" spans="1:4" s="6" customFormat="1" ht="15" customHeight="1">
      <c r="A107" s="6" t="str">
        <v>11.13</v>
      </c>
      <c r="B107" s="6" t="str">
        <v>Anheben &amp; Eingleisen</v>
      </c>
      <c r="C107" s="9">
        <v>569</v>
      </c>
      <c r="D107" s="8"/>
    </row>
    <row r="108" spans="1:4" s="6" customFormat="1" ht="15" customHeight="1">
      <c r="A108" s="6" t="str">
        <v>11.13.1</v>
      </c>
      <c r="B108" s="6" t="str">
        <v>Drehgestelle</v>
      </c>
      <c r="C108" s="9">
        <v>586</v>
      </c>
      <c r="D108" s="8"/>
    </row>
    <row r="109" spans="1:4" s="6" customFormat="1" ht="15" customHeight="1">
      <c r="A109" s="6" t="str">
        <v>11.14</v>
      </c>
      <c r="B109" s="6" t="str">
        <v>Kupplungseinrichtung</v>
      </c>
      <c r="C109" s="9">
        <v>592</v>
      </c>
      <c r="D109" s="8"/>
    </row>
    <row r="110" spans="1:4" s="6" customFormat="1" ht="15" customHeight="1">
      <c r="A110" s="6" t="str">
        <v>11.14.1</v>
      </c>
      <c r="B110" s="6" t="str">
        <v>Mechanische Kupplung</v>
      </c>
      <c r="C110" s="9">
        <v>600</v>
      </c>
      <c r="D110" s="8"/>
    </row>
    <row r="111" spans="1:4" s="6" customFormat="1" ht="15" customHeight="1">
      <c r="A111" s="6" t="str">
        <v>11.14.1.1</v>
      </c>
      <c r="B111" s="6" t="str">
        <v>Meldeeinrichtung für Stellungen „gekuppelt“ und „entkuppelt“</v>
      </c>
      <c r="C111" s="9">
        <v>602</v>
      </c>
      <c r="D111" s="8"/>
    </row>
    <row r="112" spans="1:4" s="6" customFormat="1" ht="15" customHeight="1">
      <c r="A112" s="6" t="str">
        <v>11.14.1.2</v>
      </c>
      <c r="B112" s="6" t="str">
        <v>Schwenkbereich, Greifbereich, horizontale und vertikale Begrenzung</v>
      </c>
      <c r="C112" s="9">
        <v>607</v>
      </c>
      <c r="D112" s="8"/>
    </row>
    <row r="113" spans="1:4" s="6" customFormat="1" ht="15" customHeight="1">
      <c r="A113" s="6" t="str">
        <v>11.14.1.3</v>
      </c>
      <c r="B113" s="6" t="str">
        <v>Federung, Energieverzehreinrichtung (Prallelement)</v>
      </c>
      <c r="C113" s="9">
        <v>611</v>
      </c>
      <c r="D113" s="8"/>
    </row>
    <row r="114" spans="1:4" s="6" customFormat="1" ht="15" customHeight="1">
      <c r="A114" s="6" t="str">
        <v>11.14.1.4</v>
      </c>
      <c r="B114" s="6" t="str">
        <v>Einrichtung für Kupplungsmittenstellung</v>
      </c>
      <c r="C114" s="9">
        <v>613</v>
      </c>
      <c r="D114" s="8"/>
    </row>
    <row r="115" spans="1:4" s="6" customFormat="1" ht="15" customHeight="1">
      <c r="A115" s="6" t="str">
        <v>11.14.2</v>
      </c>
      <c r="B115" s="6" t="str">
        <v>Elektrische Kupplung</v>
      </c>
      <c r="C115" s="9">
        <v>615</v>
      </c>
      <c r="D115" s="8"/>
    </row>
    <row r="116" spans="1:4" s="6" customFormat="1" ht="15" customHeight="1">
      <c r="A116" s="6" t="str">
        <v>11.14.3</v>
      </c>
      <c r="B116" s="6" t="str">
        <v>Abschleppfall</v>
      </c>
      <c r="C116" s="9">
        <v>624</v>
      </c>
      <c r="D116" s="8"/>
    </row>
    <row r="117" spans="1:4" s="6" customFormat="1" ht="15" customHeight="1">
      <c r="A117" s="6" t="str">
        <v>11.15</v>
      </c>
      <c r="B117" s="6" t="str">
        <v>Drehgestelle und Federung</v>
      </c>
      <c r="C117" s="9">
        <v>626</v>
      </c>
      <c r="D117" s="8"/>
    </row>
    <row r="118" spans="1:4" s="6" customFormat="1" ht="15" customHeight="1">
      <c r="A118" s="6" t="str">
        <v>11.15.1</v>
      </c>
      <c r="B118" s="6" t="str">
        <v>Grundlegende Anforderungen</v>
      </c>
      <c r="C118" s="9">
        <v>627</v>
      </c>
      <c r="D118" s="8"/>
    </row>
    <row r="119" spans="1:4" s="6" customFormat="1" ht="15" customHeight="1">
      <c r="A119" s="6" t="str">
        <v>11.15.2</v>
      </c>
      <c r="B119" s="6" t="str">
        <v>Radsätze und -wellen</v>
      </c>
      <c r="C119" s="9">
        <v>647</v>
      </c>
      <c r="D119" s="8"/>
    </row>
    <row r="120" spans="1:4" s="6" customFormat="1" ht="15" customHeight="1">
      <c r="A120" s="6" t="str">
        <v>11.15.3</v>
      </c>
      <c r="B120" s="6" t="str">
        <v>Radschutzkästen</v>
      </c>
      <c r="C120" s="9">
        <v>665</v>
      </c>
      <c r="D120" s="8"/>
    </row>
    <row r="121" spans="1:4" s="6" customFormat="1" ht="15" customHeight="1">
      <c r="A121" s="6" t="str">
        <v>11.15.4</v>
      </c>
      <c r="B121" s="6" t="str">
        <v>Anbauten</v>
      </c>
      <c r="C121" s="9">
        <v>668</v>
      </c>
      <c r="D121" s="8"/>
    </row>
    <row r="122" spans="1:4" s="6" customFormat="1" ht="15" customHeight="1">
      <c r="A122" s="6" t="str">
        <v>11.15.4.2</v>
      </c>
      <c r="B122" s="6" t="str">
        <v>Bahnräumer</v>
      </c>
      <c r="C122" s="9">
        <v>669</v>
      </c>
      <c r="D122" s="8"/>
    </row>
    <row r="123" spans="1:4" s="6" customFormat="1" ht="15" customHeight="1">
      <c r="A123" s="6" t="str">
        <v>11.15.4.3</v>
      </c>
      <c r="B123" s="6" t="str">
        <v>Schienenräumer</v>
      </c>
      <c r="C123" s="9">
        <v>675</v>
      </c>
      <c r="D123" s="8"/>
    </row>
    <row r="124" spans="1:4" s="6" customFormat="1" ht="15" customHeight="1">
      <c r="A124" s="6" t="str">
        <v>11.16</v>
      </c>
      <c r="B124" s="6" t="str">
        <v>Bremsausrüstung</v>
      </c>
      <c r="C124" s="9">
        <v>679</v>
      </c>
      <c r="D124" s="8"/>
    </row>
    <row r="125" spans="1:4" s="6" customFormat="1" ht="15" customHeight="1">
      <c r="A125" s="6" t="str">
        <v>11.16.1</v>
      </c>
      <c r="B125" s="6" t="str">
        <v>Bremsmatrix</v>
      </c>
      <c r="C125" s="9">
        <v>697</v>
      </c>
      <c r="D125" s="8"/>
    </row>
    <row r="126" spans="1:4" s="6" customFormat="1" ht="15" customHeight="1">
      <c r="A126" s="6" t="str">
        <v>11.16.2</v>
      </c>
      <c r="B126" s="6" t="str">
        <v>Federspeicherbremse</v>
      </c>
      <c r="C126" s="9">
        <v>709</v>
      </c>
      <c r="D126" s="8"/>
    </row>
    <row r="127" spans="1:4" s="6" customFormat="1" ht="15" customHeight="1">
      <c r="A127" s="6" t="str">
        <v>11.17</v>
      </c>
      <c r="B127" s="6" t="str">
        <v>Notlösen</v>
      </c>
      <c r="C127" s="9">
        <v>711</v>
      </c>
      <c r="D127" s="8"/>
    </row>
    <row r="128" spans="1:4" s="6" customFormat="1" ht="15" customHeight="1">
      <c r="A128" s="6" t="str">
        <v>11.17.1</v>
      </c>
      <c r="B128" s="6" t="str">
        <v>Hydraulisches Notlösen Federspeicherbremse</v>
      </c>
      <c r="C128" s="9">
        <v>713</v>
      </c>
      <c r="D128" s="8"/>
    </row>
    <row r="129" spans="1:4" s="6" customFormat="1" ht="15" customHeight="1">
      <c r="A129" s="6" t="str">
        <v>11.17.2</v>
      </c>
      <c r="B129" s="6" t="str">
        <v>Mechnanisches Notlösen Federspeicherbremse</v>
      </c>
      <c r="C129" s="9">
        <v>716</v>
      </c>
      <c r="D129" s="8"/>
    </row>
    <row r="130" spans="1:4" s="6" customFormat="1" ht="15" customHeight="1">
      <c r="A130" s="6" t="str">
        <v>11.17.3</v>
      </c>
      <c r="B130" s="6" t="str">
        <v>Bremsscheiben</v>
      </c>
      <c r="C130" s="9">
        <v>722</v>
      </c>
      <c r="D130" s="8"/>
    </row>
    <row r="131" spans="1:4" s="6" customFormat="1" ht="15" customHeight="1">
      <c r="A131" s="6" t="str">
        <v>11.17.4</v>
      </c>
      <c r="B131" s="6" t="str">
        <v>Bremsbeläge</v>
      </c>
      <c r="C131" s="9">
        <v>725</v>
      </c>
      <c r="D131" s="8"/>
    </row>
    <row r="132" spans="1:4" s="6" customFormat="1" ht="15" customHeight="1">
      <c r="A132" s="6" t="str">
        <v>11.17.5</v>
      </c>
      <c r="B132" s="6" t="str">
        <v>Magnetschienenbremse</v>
      </c>
      <c r="C132" s="9">
        <v>734</v>
      </c>
      <c r="D132" s="8"/>
    </row>
    <row r="133" spans="1:4" s="6" customFormat="1" ht="15" customHeight="1">
      <c r="A133" s="6" t="str">
        <v>11.17.6</v>
      </c>
      <c r="B133" s="6" t="str">
        <v>Lasterfassung</v>
      </c>
      <c r="C133" s="9">
        <v>748</v>
      </c>
      <c r="D133" s="8"/>
    </row>
    <row r="134" spans="1:4" s="6" customFormat="1" ht="15" customHeight="1">
      <c r="A134" s="6" t="str">
        <v>11.17.7</v>
      </c>
      <c r="B134" s="6" t="str">
        <v>Gleitschutz</v>
      </c>
      <c r="C134" s="9">
        <v>750</v>
      </c>
      <c r="D134" s="8"/>
    </row>
    <row r="135" spans="1:4" s="6" customFormat="1" ht="15" customHeight="1">
      <c r="A135" s="4" t="str">
        <v>12</v>
      </c>
      <c r="B135" s="4" t="str">
        <v>Elektrischer Teil</v>
      </c>
      <c r="C135" s="2">
        <v>752</v>
      </c>
      <c r="D135" s="8"/>
    </row>
    <row r="136" spans="1:4" s="6" customFormat="1" ht="15" customHeight="1">
      <c r="A136" s="6" t="str">
        <v>12.1</v>
      </c>
      <c r="B136" s="6" t="str">
        <v>Grundsätze</v>
      </c>
      <c r="C136" s="9">
        <v>753</v>
      </c>
      <c r="D136" s="8"/>
    </row>
    <row r="137" spans="1:4" s="6" customFormat="1" ht="15" customHeight="1">
      <c r="A137" s="6" t="str">
        <v>12.2</v>
      </c>
      <c r="B137" s="6" t="str">
        <v>SIL-Stufen</v>
      </c>
      <c r="C137" s="9">
        <v>759</v>
      </c>
      <c r="D137" s="8"/>
    </row>
    <row r="138" spans="1:4" s="6" customFormat="1" ht="15" customHeight="1">
      <c r="A138" s="6" t="str">
        <v>12.3</v>
      </c>
      <c r="B138" s="6" t="str">
        <v>Wagensteuergeräte</v>
      </c>
      <c r="C138" s="9">
        <v>772</v>
      </c>
      <c r="D138" s="8"/>
    </row>
    <row r="139" spans="1:4" s="6" customFormat="1" ht="15" customHeight="1">
      <c r="A139" s="6" t="str">
        <v>12.4</v>
      </c>
      <c r="B139" s="6" t="str">
        <v xml:space="preserve">Bremsausrüstung und Leistungsteil </v>
      </c>
      <c r="C139" s="9">
        <v>785</v>
      </c>
      <c r="D139" s="8"/>
    </row>
    <row r="140" spans="1:4" s="6" customFormat="1" ht="15" customHeight="1">
      <c r="A140" s="6" t="str">
        <v>12.5</v>
      </c>
      <c r="B140" s="6" t="str">
        <v>Stromkreise</v>
      </c>
      <c r="C140" s="9">
        <v>789</v>
      </c>
      <c r="D140" s="8"/>
    </row>
    <row r="141" spans="1:4" s="6" customFormat="1" ht="15" customHeight="1">
      <c r="A141" s="6" t="str">
        <v>12.5.1</v>
      </c>
      <c r="B141" s="6" t="str">
        <v>Rück- und Schutzleitersystem</v>
      </c>
      <c r="C141" s="9">
        <v>793</v>
      </c>
      <c r="D141" s="8"/>
    </row>
    <row r="142" spans="1:4" s="6" customFormat="1" ht="15" customHeight="1">
      <c r="A142" s="6" t="str">
        <v>12.5.2</v>
      </c>
      <c r="B142" s="6" t="str">
        <v>Rückleitung 600 V / 750 V</v>
      </c>
      <c r="C142" s="9">
        <v>794</v>
      </c>
      <c r="D142" s="8"/>
    </row>
    <row r="143" spans="1:4" s="6" customFormat="1" ht="15" customHeight="1">
      <c r="A143" s="6" t="str">
        <v>12.5.3</v>
      </c>
      <c r="B143" s="6" t="str">
        <v>Rückleitung 24 V</v>
      </c>
      <c r="C143" s="9">
        <v>802</v>
      </c>
      <c r="D143" s="8"/>
    </row>
    <row r="144" spans="1:4" s="6" customFormat="1" ht="15" customHeight="1">
      <c r="A144" s="6" t="str">
        <v>12.5.4</v>
      </c>
      <c r="B144" s="6" t="str">
        <v>Elektronik-Rückleitung</v>
      </c>
      <c r="C144" s="9">
        <v>804</v>
      </c>
      <c r="D144" s="8"/>
    </row>
    <row r="145" spans="1:4" s="6" customFormat="1" ht="15" customHeight="1">
      <c r="A145" s="6" t="str">
        <v>12.6</v>
      </c>
      <c r="B145" s="6" t="str">
        <v>Bordnetzbatterie</v>
      </c>
      <c r="C145" s="9">
        <v>806</v>
      </c>
      <c r="D145" s="8"/>
    </row>
    <row r="146" spans="1:4" s="6" customFormat="1" ht="15" customHeight="1">
      <c r="A146" s="6" t="str">
        <v>12.7</v>
      </c>
      <c r="B146" s="6" t="str">
        <v>Einrichtungen am Wagen</v>
      </c>
      <c r="C146" s="9">
        <v>822</v>
      </c>
      <c r="D146" s="8"/>
    </row>
    <row r="147" spans="1:4" s="6" customFormat="1" ht="15" customHeight="1">
      <c r="A147" s="6" t="str">
        <v>12.7.1</v>
      </c>
      <c r="B147" s="6" t="str">
        <v>Verkabelung</v>
      </c>
      <c r="C147" s="9">
        <v>823</v>
      </c>
      <c r="D147" s="8"/>
    </row>
    <row r="148" spans="1:4" s="6" customFormat="1" ht="15" customHeight="1">
      <c r="A148" s="6" t="str">
        <v>12.7.2</v>
      </c>
      <c r="B148" s="6" t="str">
        <v>Leittechnikanbindung</v>
      </c>
      <c r="C148" s="9">
        <v>825</v>
      </c>
      <c r="D148" s="8"/>
    </row>
    <row r="149" spans="1:4" s="6" customFormat="1" ht="15" customHeight="1">
      <c r="A149" s="6" t="str">
        <v>12.8</v>
      </c>
      <c r="B149" s="6" t="str">
        <v>Software</v>
      </c>
      <c r="C149" s="9">
        <v>827</v>
      </c>
      <c r="D149" s="8"/>
    </row>
    <row r="150" spans="1:4" s="6" customFormat="1" ht="15" customHeight="1">
      <c r="A150" s="6" t="str">
        <v>12.9</v>
      </c>
      <c r="B150" s="6" t="str">
        <v>Leitungsverlegung, Klemmen, Kennzeichnung</v>
      </c>
      <c r="C150" s="9">
        <v>831</v>
      </c>
      <c r="D150" s="8"/>
    </row>
    <row r="151" spans="1:4" s="6" customFormat="1" ht="15" customHeight="1">
      <c r="A151" s="6" t="str">
        <v>12.10</v>
      </c>
      <c r="B151" s="6" t="str">
        <v>Fahrzeugdiagnosesystem</v>
      </c>
      <c r="C151" s="9">
        <v>846</v>
      </c>
      <c r="D151" s="8"/>
    </row>
    <row r="152" spans="1:4" s="6" customFormat="1" ht="15" customHeight="1">
      <c r="A152" s="6" t="str">
        <v>12.10.1</v>
      </c>
      <c r="B152" s="6" t="str">
        <v>Einzelanforderungen an das Diagnosesystem</v>
      </c>
      <c r="C152" s="9">
        <v>853</v>
      </c>
      <c r="D152" s="8"/>
    </row>
    <row r="153" spans="1:4" s="6" customFormat="1" ht="15" customHeight="1">
      <c r="A153" s="4" t="str">
        <v>13</v>
      </c>
      <c r="B153" s="4" t="str">
        <v>Einsatz bestimmter Werkstoffe im Fahrzeug-/Wagenbau und -betrieb</v>
      </c>
      <c r="C153" s="2">
        <v>865</v>
      </c>
      <c r="D153" s="8"/>
    </row>
    <row r="154" spans="1:4" s="6" customFormat="1" ht="15" customHeight="1">
      <c r="A154" s="4" t="str">
        <v>14</v>
      </c>
      <c r="B154" s="4" t="str">
        <v>Lieferanten und Fertigungsorte</v>
      </c>
      <c r="C154" s="2">
        <v>868</v>
      </c>
      <c r="D154" s="8"/>
    </row>
    <row r="155" spans="1:4" s="6" customFormat="1" ht="15" customHeight="1">
      <c r="A155" s="4" t="str">
        <v>15</v>
      </c>
      <c r="B155" s="4" t="str">
        <v>Schmier- und Betriebsstoffe</v>
      </c>
      <c r="C155" s="2">
        <v>876</v>
      </c>
      <c r="D155" s="8"/>
    </row>
    <row r="156" spans="1:4" s="6" customFormat="1" ht="15" customHeight="1">
      <c r="A156" s="4" t="str">
        <v>16</v>
      </c>
      <c r="B156" s="4" t="str">
        <v xml:space="preserve">Dokumentation </v>
      </c>
      <c r="C156" s="2">
        <v>879</v>
      </c>
      <c r="D156" s="8"/>
    </row>
    <row r="157" spans="1:4" s="6" customFormat="1" ht="15" customHeight="1">
      <c r="A157" s="6" t="str">
        <v>16.1</v>
      </c>
      <c r="B157" s="6" t="str">
        <v>Konstruktionsunterlagen</v>
      </c>
      <c r="C157" s="9">
        <v>888</v>
      </c>
      <c r="D157" s="8"/>
    </row>
    <row r="158" spans="1:4" s="6" customFormat="1" ht="15" customHeight="1">
      <c r="A158" s="6" t="str">
        <v>16.2</v>
      </c>
      <c r="B158" s="6" t="str">
        <v>Lieferung von Dokumentationsteilen im Projektverlauf</v>
      </c>
      <c r="C158" s="9">
        <v>891</v>
      </c>
      <c r="D158" s="8"/>
    </row>
    <row r="159" spans="1:4" s="6" customFormat="1" ht="15" customHeight="1">
      <c r="A159" s="6" t="str">
        <v>16.3</v>
      </c>
      <c r="B159" s="6" t="str">
        <v>Unterlagen für die Beantragung der Inbetriebnahmegenehmigung bei der TAB</v>
      </c>
      <c r="C159" s="9">
        <v>901</v>
      </c>
      <c r="D159" s="8"/>
    </row>
    <row r="160" spans="1:4" s="6" customFormat="1" ht="15" customHeight="1">
      <c r="A160" s="6" t="str">
        <v>16.4</v>
      </c>
      <c r="B160" s="6" t="str">
        <v>Bauunterlagen für die Inbetriebnahmegenehmigung</v>
      </c>
      <c r="C160" s="9">
        <v>910</v>
      </c>
      <c r="D160" s="8"/>
    </row>
    <row r="161" spans="1:4" s="6" customFormat="1" ht="15" customHeight="1">
      <c r="A161" s="6" t="str">
        <v>16.5</v>
      </c>
      <c r="B161" s="6" t="str">
        <v>Bedienungs- und technische Dokumentation</v>
      </c>
      <c r="C161" s="9">
        <v>963</v>
      </c>
      <c r="D161" s="8"/>
    </row>
    <row r="162" spans="1:4" s="6" customFormat="1" ht="15" customHeight="1">
      <c r="A162" s="6" t="str">
        <v>16.6</v>
      </c>
      <c r="B162" s="6" t="str">
        <v>Wartungs- und Instandhaltungsunterlagen</v>
      </c>
      <c r="C162" s="9">
        <v>999</v>
      </c>
      <c r="D162" s="8"/>
    </row>
    <row r="163" spans="1:4" s="6" customFormat="1" ht="15" customHeight="1">
      <c r="A163" s="6" t="str">
        <v>16.7</v>
      </c>
      <c r="B163" s="6" t="str">
        <v>Zusatzdokumentation</v>
      </c>
      <c r="C163" s="9">
        <v>1005</v>
      </c>
      <c r="D163" s="8"/>
    </row>
    <row r="164" spans="1:4" s="6" customFormat="1" ht="15" customHeight="1">
      <c r="A164" s="4" t="str">
        <v>17</v>
      </c>
      <c r="B164" s="4" t="str">
        <v>Schulung und Schulungsunterlagen</v>
      </c>
      <c r="C164" s="2">
        <v>1010</v>
      </c>
      <c r="D164" s="8"/>
    </row>
    <row r="165" spans="1:4" s="6" customFormat="1" ht="15" customHeight="1">
      <c r="A165" s="6" t="str">
        <v>17.1</v>
      </c>
      <c r="B165" s="6" t="str">
        <v>Bedienpersonal - Betrieb und Bedienung</v>
      </c>
      <c r="C165" s="9">
        <v>1014</v>
      </c>
      <c r="D165" s="8"/>
    </row>
    <row r="166" spans="1:4" s="6" customFormat="1" ht="15" customHeight="1">
      <c r="A166" s="6" t="str">
        <v>17.2</v>
      </c>
      <c r="B166" s="6" t="str">
        <v>Werkstattpersonal - Instandhaltung (korrektiv)</v>
      </c>
      <c r="C166" s="9">
        <v>1019</v>
      </c>
      <c r="D166" s="8"/>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E1022"/>
  <sheetViews>
    <sheetView tabSelected="1" topLeftCell="I1" zoomScaleNormal="100" zoomScaleSheetLayoutView="85" zoomScalePageLayoutView="70" workbookViewId="0">
      <pane ySplit="1" topLeftCell="A2" activePane="bottomLeft" state="frozen"/>
      <selection pane="bottomLeft" activeCell="J4" sqref="J4"/>
    </sheetView>
  </sheetViews>
  <sheetFormatPr baseColWidth="10" defaultColWidth="11.453125" defaultRowHeight="13"/>
  <cols>
    <col min="1" max="1" width="5.7265625" style="208" customWidth="1"/>
    <col min="2" max="2" width="8.7265625" style="55" bestFit="1" customWidth="1"/>
    <col min="3" max="3" width="80.7265625" style="209" customWidth="1"/>
    <col min="4" max="4" width="16.7265625" style="210" customWidth="1"/>
    <col min="5" max="5" width="10.7265625" style="211" customWidth="1"/>
    <col min="6" max="6" width="10.7265625" style="212" customWidth="1"/>
    <col min="7" max="7" width="10.7265625" style="213" customWidth="1"/>
    <col min="8" max="8" width="12.54296875" style="66" customWidth="1"/>
    <col min="9" max="9" width="60.7265625" style="66" customWidth="1"/>
    <col min="10" max="10" width="32.26953125" style="66" customWidth="1"/>
    <col min="11" max="11" width="10.7265625" style="66" customWidth="1"/>
    <col min="12" max="12" width="18.26953125" style="66" customWidth="1"/>
    <col min="13" max="13" width="15.26953125" style="66" customWidth="1"/>
    <col min="14" max="14" width="13.453125" style="66" customWidth="1"/>
    <col min="15" max="15" width="19" style="66" customWidth="1"/>
    <col min="16" max="16" width="12.453125" style="66" customWidth="1"/>
    <col min="17" max="16384" width="11.453125" style="66"/>
  </cols>
  <sheetData>
    <row r="1" spans="1:499" s="20" customFormat="1" ht="89.5" thickBot="1">
      <c r="A1" s="10" t="s">
        <v>0</v>
      </c>
      <c r="B1" s="11" t="s">
        <v>1</v>
      </c>
      <c r="C1" s="12" t="s">
        <v>2</v>
      </c>
      <c r="D1" s="12" t="s">
        <v>3</v>
      </c>
      <c r="E1" s="12" t="s">
        <v>4</v>
      </c>
      <c r="F1" s="13" t="s">
        <v>1189</v>
      </c>
      <c r="G1" s="14" t="s">
        <v>1174</v>
      </c>
      <c r="H1" s="15" t="s">
        <v>1184</v>
      </c>
      <c r="I1" s="13" t="s">
        <v>5</v>
      </c>
      <c r="J1" s="12" t="s">
        <v>1188</v>
      </c>
      <c r="K1" s="16" t="s">
        <v>6</v>
      </c>
      <c r="L1" s="17" t="s">
        <v>7</v>
      </c>
      <c r="M1" s="18" t="s">
        <v>8</v>
      </c>
      <c r="N1" s="18" t="s">
        <v>9</v>
      </c>
      <c r="O1" s="18" t="s">
        <v>10</v>
      </c>
      <c r="P1" s="19" t="s">
        <v>6</v>
      </c>
    </row>
    <row r="2" spans="1:499" s="33" customFormat="1" ht="23">
      <c r="A2" s="21">
        <f>ROW()-2</f>
        <v>0</v>
      </c>
      <c r="B2" s="22" t="s">
        <v>11</v>
      </c>
      <c r="C2" s="23" t="s">
        <v>12</v>
      </c>
      <c r="D2" s="24"/>
      <c r="E2" s="25"/>
      <c r="F2" s="26"/>
      <c r="G2" s="27"/>
      <c r="H2" s="28"/>
      <c r="I2" s="29"/>
      <c r="J2" s="29"/>
      <c r="K2" s="30"/>
      <c r="L2" s="28"/>
      <c r="M2" s="29"/>
      <c r="N2" s="29"/>
      <c r="O2" s="31"/>
      <c r="P2" s="30"/>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row>
    <row r="3" spans="1:499" s="33" customFormat="1">
      <c r="A3" s="21">
        <f t="shared" ref="A3:A39" si="0">ROW()-2</f>
        <v>1</v>
      </c>
      <c r="B3" s="34" t="s">
        <v>13</v>
      </c>
      <c r="C3" s="35" t="s">
        <v>14</v>
      </c>
      <c r="D3" s="36"/>
      <c r="E3" s="37"/>
      <c r="F3" s="38"/>
      <c r="G3" s="39"/>
      <c r="H3" s="40"/>
      <c r="I3" s="41"/>
      <c r="J3" s="41"/>
      <c r="K3" s="42"/>
      <c r="L3" s="40"/>
      <c r="M3" s="41"/>
      <c r="N3" s="41"/>
      <c r="O3" s="43"/>
      <c r="P3" s="4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row>
    <row r="4" spans="1:499" s="55" customFormat="1" ht="90.75" customHeight="1">
      <c r="A4" s="44">
        <f t="shared" si="0"/>
        <v>2</v>
      </c>
      <c r="B4" s="45"/>
      <c r="C4" s="46" t="s">
        <v>15</v>
      </c>
      <c r="D4" s="47" t="s">
        <v>16</v>
      </c>
      <c r="E4" s="37"/>
      <c r="F4" s="48"/>
      <c r="G4" s="39"/>
      <c r="H4" s="49"/>
      <c r="I4" s="50"/>
      <c r="J4" s="50"/>
      <c r="K4" s="51"/>
      <c r="L4" s="52"/>
      <c r="M4" s="50"/>
      <c r="N4" s="50"/>
      <c r="O4" s="53"/>
      <c r="P4" s="51"/>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row>
    <row r="5" spans="1:499" s="33" customFormat="1">
      <c r="A5" s="21">
        <f t="shared" si="0"/>
        <v>3</v>
      </c>
      <c r="B5" s="56" t="s">
        <v>17</v>
      </c>
      <c r="C5" s="35" t="s">
        <v>18</v>
      </c>
      <c r="D5" s="36"/>
      <c r="E5" s="37"/>
      <c r="F5" s="57"/>
      <c r="G5" s="39"/>
      <c r="H5" s="40"/>
      <c r="I5" s="41"/>
      <c r="J5" s="41"/>
      <c r="K5" s="42"/>
      <c r="L5" s="40"/>
      <c r="M5" s="41"/>
      <c r="N5" s="41"/>
      <c r="O5" s="43"/>
      <c r="P5" s="4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row>
    <row r="6" spans="1:499" s="55" customFormat="1" ht="50">
      <c r="A6" s="44">
        <f t="shared" si="0"/>
        <v>4</v>
      </c>
      <c r="B6" s="45"/>
      <c r="C6" s="46" t="s">
        <v>19</v>
      </c>
      <c r="D6" s="47" t="s">
        <v>16</v>
      </c>
      <c r="E6" s="37"/>
      <c r="F6" s="48"/>
      <c r="G6" s="39"/>
      <c r="H6" s="49"/>
      <c r="I6" s="50"/>
      <c r="J6" s="50"/>
      <c r="K6" s="51"/>
      <c r="L6" s="52"/>
      <c r="M6" s="50"/>
      <c r="N6" s="50"/>
      <c r="O6" s="53"/>
      <c r="P6" s="51"/>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row>
    <row r="7" spans="1:499" s="55" customFormat="1">
      <c r="A7" s="44">
        <f t="shared" si="0"/>
        <v>5</v>
      </c>
      <c r="B7" s="45"/>
      <c r="C7" s="46" t="s">
        <v>20</v>
      </c>
      <c r="D7" s="47" t="s">
        <v>21</v>
      </c>
      <c r="E7" s="37"/>
      <c r="F7" s="48"/>
      <c r="G7" s="39"/>
      <c r="H7" s="49"/>
      <c r="I7" s="58"/>
      <c r="J7" s="50"/>
      <c r="K7" s="59"/>
      <c r="L7" s="49"/>
      <c r="M7" s="58"/>
      <c r="N7" s="58"/>
      <c r="O7" s="60"/>
      <c r="P7" s="59"/>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row>
    <row r="8" spans="1:499" s="55" customFormat="1" ht="62.5">
      <c r="A8" s="44">
        <f t="shared" si="0"/>
        <v>6</v>
      </c>
      <c r="B8" s="45"/>
      <c r="C8" s="46" t="s">
        <v>22</v>
      </c>
      <c r="D8" s="47" t="s">
        <v>21</v>
      </c>
      <c r="E8" s="37"/>
      <c r="F8" s="48"/>
      <c r="G8" s="39"/>
      <c r="H8" s="49"/>
      <c r="I8" s="58"/>
      <c r="J8" s="50"/>
      <c r="K8" s="59"/>
      <c r="L8" s="49"/>
      <c r="M8" s="58"/>
      <c r="N8" s="58"/>
      <c r="O8" s="60"/>
      <c r="P8" s="59"/>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row>
    <row r="9" spans="1:499" s="33" customFormat="1">
      <c r="A9" s="21">
        <f t="shared" si="0"/>
        <v>7</v>
      </c>
      <c r="B9" s="56" t="s">
        <v>23</v>
      </c>
      <c r="C9" s="35" t="s">
        <v>1172</v>
      </c>
      <c r="D9" s="36"/>
      <c r="E9" s="37"/>
      <c r="F9" s="57"/>
      <c r="G9" s="39"/>
      <c r="H9" s="40"/>
      <c r="I9" s="41"/>
      <c r="J9" s="41"/>
      <c r="K9" s="59"/>
      <c r="L9" s="40"/>
      <c r="M9" s="41"/>
      <c r="N9" s="41"/>
      <c r="O9" s="43"/>
      <c r="P9" s="59"/>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row>
    <row r="10" spans="1:499" s="55" customFormat="1" ht="37.5">
      <c r="A10" s="44">
        <f t="shared" si="0"/>
        <v>8</v>
      </c>
      <c r="B10" s="45"/>
      <c r="C10" s="45" t="s">
        <v>1173</v>
      </c>
      <c r="D10" s="47" t="s">
        <v>16</v>
      </c>
      <c r="E10" s="37"/>
      <c r="F10" s="48"/>
      <c r="G10" s="39"/>
      <c r="H10" s="49"/>
      <c r="I10" s="50"/>
      <c r="J10" s="50"/>
      <c r="K10" s="59"/>
      <c r="L10" s="52"/>
      <c r="M10" s="50"/>
      <c r="N10" s="50"/>
      <c r="O10" s="53"/>
      <c r="P10" s="59"/>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row>
    <row r="11" spans="1:499" s="33" customFormat="1">
      <c r="A11" s="61">
        <f t="shared" si="0"/>
        <v>9</v>
      </c>
      <c r="B11" s="56" t="s">
        <v>24</v>
      </c>
      <c r="C11" s="56" t="s">
        <v>25</v>
      </c>
      <c r="D11" s="36"/>
      <c r="E11" s="36"/>
      <c r="F11" s="57"/>
      <c r="G11" s="39"/>
      <c r="H11" s="49"/>
      <c r="I11" s="41"/>
      <c r="J11" s="41"/>
      <c r="K11" s="42"/>
      <c r="L11" s="40"/>
      <c r="M11" s="41"/>
      <c r="N11" s="41"/>
      <c r="O11" s="43"/>
      <c r="P11" s="4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row>
    <row r="12" spans="1:499" s="55" customFormat="1">
      <c r="A12" s="44">
        <f t="shared" si="0"/>
        <v>10</v>
      </c>
      <c r="B12" s="45"/>
      <c r="C12" s="45" t="s">
        <v>26</v>
      </c>
      <c r="D12" s="47" t="s">
        <v>16</v>
      </c>
      <c r="E12" s="37"/>
      <c r="F12" s="48"/>
      <c r="G12" s="39"/>
      <c r="H12" s="49"/>
      <c r="I12" s="50"/>
      <c r="J12" s="50"/>
      <c r="K12" s="59"/>
      <c r="L12" s="52"/>
      <c r="M12" s="50"/>
      <c r="N12" s="50"/>
      <c r="O12" s="53"/>
      <c r="P12" s="59"/>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row>
    <row r="13" spans="1:499" s="55" customFormat="1">
      <c r="A13" s="44">
        <f t="shared" si="0"/>
        <v>11</v>
      </c>
      <c r="B13" s="45"/>
      <c r="C13" s="45" t="s">
        <v>27</v>
      </c>
      <c r="D13" s="47" t="s">
        <v>16</v>
      </c>
      <c r="E13" s="37"/>
      <c r="F13" s="48"/>
      <c r="G13" s="39"/>
      <c r="H13" s="49"/>
      <c r="I13" s="50"/>
      <c r="J13" s="50"/>
      <c r="K13" s="59"/>
      <c r="L13" s="52"/>
      <c r="M13" s="50"/>
      <c r="N13" s="50"/>
      <c r="O13" s="53"/>
      <c r="P13" s="59"/>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row>
    <row r="14" spans="1:499" s="55" customFormat="1">
      <c r="A14" s="44">
        <f t="shared" si="0"/>
        <v>12</v>
      </c>
      <c r="B14" s="45"/>
      <c r="C14" s="45" t="s">
        <v>28</v>
      </c>
      <c r="D14" s="47" t="s">
        <v>16</v>
      </c>
      <c r="E14" s="37"/>
      <c r="F14" s="48"/>
      <c r="G14" s="39"/>
      <c r="H14" s="49"/>
      <c r="I14" s="50"/>
      <c r="J14" s="50"/>
      <c r="K14" s="59"/>
      <c r="L14" s="52"/>
      <c r="M14" s="50"/>
      <c r="N14" s="50"/>
      <c r="O14" s="53"/>
      <c r="P14" s="59"/>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row>
    <row r="15" spans="1:499" s="55" customFormat="1">
      <c r="A15" s="44">
        <f t="shared" si="0"/>
        <v>13</v>
      </c>
      <c r="B15" s="45"/>
      <c r="C15" s="45" t="s">
        <v>29</v>
      </c>
      <c r="D15" s="47" t="s">
        <v>16</v>
      </c>
      <c r="E15" s="37"/>
      <c r="F15" s="48"/>
      <c r="G15" s="39"/>
      <c r="H15" s="49"/>
      <c r="I15" s="50"/>
      <c r="J15" s="50"/>
      <c r="K15" s="59"/>
      <c r="L15" s="52"/>
      <c r="M15" s="50"/>
      <c r="N15" s="50"/>
      <c r="O15" s="53"/>
      <c r="P15" s="59"/>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row>
    <row r="16" spans="1:499" s="55" customFormat="1">
      <c r="A16" s="44">
        <f t="shared" si="0"/>
        <v>14</v>
      </c>
      <c r="B16" s="45"/>
      <c r="C16" s="45" t="s">
        <v>30</v>
      </c>
      <c r="D16" s="47" t="s">
        <v>16</v>
      </c>
      <c r="E16" s="37"/>
      <c r="F16" s="48"/>
      <c r="G16" s="39"/>
      <c r="H16" s="49"/>
      <c r="I16" s="50"/>
      <c r="J16" s="50"/>
      <c r="K16" s="59"/>
      <c r="L16" s="52"/>
      <c r="M16" s="50"/>
      <c r="N16" s="50"/>
      <c r="O16" s="53"/>
      <c r="P16" s="59"/>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row>
    <row r="17" spans="1:499" s="55" customFormat="1">
      <c r="A17" s="44">
        <f t="shared" si="0"/>
        <v>15</v>
      </c>
      <c r="B17" s="45"/>
      <c r="C17" s="45" t="s">
        <v>31</v>
      </c>
      <c r="D17" s="47" t="s">
        <v>16</v>
      </c>
      <c r="E17" s="37"/>
      <c r="F17" s="48"/>
      <c r="G17" s="39"/>
      <c r="H17" s="49"/>
      <c r="I17" s="50"/>
      <c r="J17" s="50"/>
      <c r="K17" s="59"/>
      <c r="L17" s="52"/>
      <c r="M17" s="50"/>
      <c r="N17" s="50"/>
      <c r="O17" s="53"/>
      <c r="P17" s="59"/>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row>
    <row r="18" spans="1:499" s="55" customFormat="1">
      <c r="A18" s="44">
        <f t="shared" si="0"/>
        <v>16</v>
      </c>
      <c r="B18" s="45"/>
      <c r="C18" s="45" t="s">
        <v>32</v>
      </c>
      <c r="D18" s="47" t="s">
        <v>16</v>
      </c>
      <c r="E18" s="37"/>
      <c r="F18" s="48"/>
      <c r="G18" s="39"/>
      <c r="H18" s="49"/>
      <c r="I18" s="50"/>
      <c r="J18" s="50"/>
      <c r="K18" s="59"/>
      <c r="L18" s="52"/>
      <c r="M18" s="50"/>
      <c r="N18" s="50"/>
      <c r="O18" s="53"/>
      <c r="P18" s="59"/>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row>
    <row r="19" spans="1:499" s="55" customFormat="1">
      <c r="A19" s="44">
        <f t="shared" si="0"/>
        <v>17</v>
      </c>
      <c r="B19" s="45"/>
      <c r="C19" s="45" t="s">
        <v>33</v>
      </c>
      <c r="D19" s="47" t="s">
        <v>16</v>
      </c>
      <c r="E19" s="37"/>
      <c r="F19" s="48"/>
      <c r="G19" s="39"/>
      <c r="H19" s="49"/>
      <c r="I19" s="50"/>
      <c r="J19" s="50"/>
      <c r="K19" s="59"/>
      <c r="L19" s="52"/>
      <c r="M19" s="50"/>
      <c r="N19" s="50"/>
      <c r="O19" s="53"/>
      <c r="P19" s="59"/>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row>
    <row r="20" spans="1:499" s="55" customFormat="1">
      <c r="A20" s="44">
        <f t="shared" si="0"/>
        <v>18</v>
      </c>
      <c r="B20" s="45"/>
      <c r="C20" s="45" t="s">
        <v>34</v>
      </c>
      <c r="D20" s="47" t="s">
        <v>16</v>
      </c>
      <c r="E20" s="37"/>
      <c r="F20" s="48"/>
      <c r="G20" s="39"/>
      <c r="H20" s="49"/>
      <c r="I20" s="50"/>
      <c r="J20" s="50"/>
      <c r="K20" s="59"/>
      <c r="L20" s="52"/>
      <c r="M20" s="50"/>
      <c r="N20" s="50"/>
      <c r="O20" s="53"/>
      <c r="P20" s="59"/>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row>
    <row r="21" spans="1:499" s="55" customFormat="1">
      <c r="A21" s="44">
        <f t="shared" si="0"/>
        <v>19</v>
      </c>
      <c r="B21" s="45"/>
      <c r="C21" s="45" t="s">
        <v>35</v>
      </c>
      <c r="D21" s="47" t="s">
        <v>16</v>
      </c>
      <c r="E21" s="37"/>
      <c r="F21" s="48"/>
      <c r="G21" s="39"/>
      <c r="H21" s="49"/>
      <c r="I21" s="50"/>
      <c r="J21" s="50"/>
      <c r="K21" s="59"/>
      <c r="L21" s="52"/>
      <c r="M21" s="50"/>
      <c r="N21" s="50"/>
      <c r="O21" s="53"/>
      <c r="P21" s="59"/>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row>
    <row r="22" spans="1:499" s="55" customFormat="1">
      <c r="A22" s="44">
        <f t="shared" si="0"/>
        <v>20</v>
      </c>
      <c r="B22" s="45"/>
      <c r="C22" s="45" t="s">
        <v>36</v>
      </c>
      <c r="D22" s="47" t="s">
        <v>16</v>
      </c>
      <c r="E22" s="37"/>
      <c r="F22" s="48"/>
      <c r="G22" s="39"/>
      <c r="H22" s="49"/>
      <c r="I22" s="50"/>
      <c r="J22" s="50"/>
      <c r="K22" s="59"/>
      <c r="L22" s="52"/>
      <c r="M22" s="50"/>
      <c r="N22" s="50"/>
      <c r="O22" s="53"/>
      <c r="P22" s="59"/>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row>
    <row r="23" spans="1:499" s="55" customFormat="1">
      <c r="A23" s="44">
        <f t="shared" si="0"/>
        <v>21</v>
      </c>
      <c r="B23" s="45"/>
      <c r="C23" s="45" t="s">
        <v>1161</v>
      </c>
      <c r="D23" s="47" t="s">
        <v>16</v>
      </c>
      <c r="E23" s="37"/>
      <c r="F23" s="48"/>
      <c r="G23" s="39"/>
      <c r="H23" s="49"/>
      <c r="I23" s="50"/>
      <c r="J23" s="50"/>
      <c r="K23" s="59"/>
      <c r="L23" s="52"/>
      <c r="M23" s="50"/>
      <c r="N23" s="50"/>
      <c r="O23" s="53"/>
      <c r="P23" s="59"/>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row>
    <row r="24" spans="1:499" s="55" customFormat="1">
      <c r="A24" s="44">
        <f t="shared" si="0"/>
        <v>22</v>
      </c>
      <c r="B24" s="45"/>
      <c r="C24" s="45" t="s">
        <v>1162</v>
      </c>
      <c r="D24" s="47" t="s">
        <v>16</v>
      </c>
      <c r="E24" s="37"/>
      <c r="F24" s="48"/>
      <c r="G24" s="39"/>
      <c r="H24" s="49"/>
      <c r="I24" s="50"/>
      <c r="J24" s="50"/>
      <c r="K24" s="59"/>
      <c r="L24" s="52"/>
      <c r="M24" s="50"/>
      <c r="N24" s="50"/>
      <c r="O24" s="53"/>
      <c r="P24" s="59"/>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row>
    <row r="25" spans="1:499" s="33" customFormat="1" ht="23">
      <c r="A25" s="21">
        <f t="shared" si="0"/>
        <v>23</v>
      </c>
      <c r="B25" s="62" t="s">
        <v>37</v>
      </c>
      <c r="C25" s="63" t="s">
        <v>38</v>
      </c>
      <c r="D25" s="36"/>
      <c r="E25" s="37"/>
      <c r="F25" s="57"/>
      <c r="G25" s="39"/>
      <c r="H25" s="40"/>
      <c r="I25" s="41"/>
      <c r="J25" s="41"/>
      <c r="K25" s="59"/>
      <c r="L25" s="40"/>
      <c r="M25" s="41"/>
      <c r="N25" s="41"/>
      <c r="O25" s="43"/>
      <c r="P25" s="59"/>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row>
    <row r="26" spans="1:499" ht="25">
      <c r="A26" s="44">
        <f t="shared" si="0"/>
        <v>24</v>
      </c>
      <c r="B26" s="64"/>
      <c r="C26" s="45" t="s">
        <v>39</v>
      </c>
      <c r="D26" s="47" t="s">
        <v>21</v>
      </c>
      <c r="E26" s="37"/>
      <c r="F26" s="48"/>
      <c r="G26" s="39"/>
      <c r="H26" s="49"/>
      <c r="I26" s="58"/>
      <c r="J26" s="65"/>
      <c r="K26" s="59"/>
      <c r="L26" s="49"/>
      <c r="M26" s="58"/>
      <c r="N26" s="58"/>
      <c r="O26" s="60"/>
      <c r="P26" s="59"/>
    </row>
    <row r="27" spans="1:499" s="33" customFormat="1">
      <c r="A27" s="21">
        <f t="shared" si="0"/>
        <v>25</v>
      </c>
      <c r="B27" s="56" t="s">
        <v>40</v>
      </c>
      <c r="C27" s="35" t="s">
        <v>41</v>
      </c>
      <c r="D27" s="36"/>
      <c r="E27" s="37"/>
      <c r="F27" s="57"/>
      <c r="G27" s="39"/>
      <c r="H27" s="40"/>
      <c r="I27" s="41"/>
      <c r="J27" s="41"/>
      <c r="K27" s="59"/>
      <c r="L27" s="40"/>
      <c r="M27" s="41"/>
      <c r="N27" s="41"/>
      <c r="O27" s="43"/>
      <c r="P27" s="59"/>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row>
    <row r="28" spans="1:499" ht="277.5" customHeight="1">
      <c r="A28" s="44">
        <f t="shared" si="0"/>
        <v>26</v>
      </c>
      <c r="B28" s="64"/>
      <c r="C28" s="45" t="s">
        <v>42</v>
      </c>
      <c r="D28" s="47" t="s">
        <v>21</v>
      </c>
      <c r="E28" s="37"/>
      <c r="F28" s="48"/>
      <c r="G28" s="39"/>
      <c r="H28" s="49"/>
      <c r="I28" s="67"/>
      <c r="J28" s="65"/>
      <c r="K28" s="59"/>
      <c r="L28" s="49"/>
      <c r="M28" s="58"/>
      <c r="N28" s="58"/>
      <c r="O28" s="60"/>
      <c r="P28" s="59"/>
    </row>
    <row r="29" spans="1:499" ht="78.75" customHeight="1">
      <c r="A29" s="44">
        <f t="shared" si="0"/>
        <v>27</v>
      </c>
      <c r="B29" s="64"/>
      <c r="C29" s="45" t="s">
        <v>1068</v>
      </c>
      <c r="D29" s="47" t="s">
        <v>21</v>
      </c>
      <c r="E29" s="37"/>
      <c r="F29" s="68" t="s">
        <v>274</v>
      </c>
      <c r="G29" s="39"/>
      <c r="H29" s="49"/>
      <c r="I29" s="58"/>
      <c r="J29" s="65"/>
      <c r="K29" s="59"/>
      <c r="L29" s="49"/>
      <c r="M29" s="58"/>
      <c r="N29" s="58"/>
      <c r="O29" s="60"/>
      <c r="P29" s="59"/>
    </row>
    <row r="30" spans="1:499" s="33" customFormat="1">
      <c r="A30" s="21">
        <f t="shared" si="0"/>
        <v>28</v>
      </c>
      <c r="B30" s="56" t="s">
        <v>43</v>
      </c>
      <c r="C30" s="35" t="s">
        <v>44</v>
      </c>
      <c r="D30" s="36"/>
      <c r="E30" s="37"/>
      <c r="F30" s="57"/>
      <c r="G30" s="39"/>
      <c r="H30" s="40"/>
      <c r="I30" s="41"/>
      <c r="J30" s="41"/>
      <c r="K30" s="59"/>
      <c r="L30" s="40"/>
      <c r="M30" s="41"/>
      <c r="N30" s="41"/>
      <c r="O30" s="43"/>
      <c r="P30" s="59"/>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row>
    <row r="31" spans="1:499" ht="90" customHeight="1">
      <c r="A31" s="69">
        <f t="shared" si="0"/>
        <v>29</v>
      </c>
      <c r="B31" s="64"/>
      <c r="C31" s="45" t="s">
        <v>45</v>
      </c>
      <c r="D31" s="47" t="s">
        <v>21</v>
      </c>
      <c r="E31" s="37"/>
      <c r="F31" s="48"/>
      <c r="G31" s="39"/>
      <c r="H31" s="49"/>
      <c r="I31" s="67"/>
      <c r="J31" s="65"/>
      <c r="K31" s="59"/>
      <c r="L31" s="49"/>
      <c r="M31" s="58"/>
      <c r="N31" s="58"/>
      <c r="O31" s="60"/>
      <c r="P31" s="59"/>
    </row>
    <row r="32" spans="1:499" s="33" customFormat="1" ht="23">
      <c r="A32" s="21">
        <f t="shared" si="0"/>
        <v>30</v>
      </c>
      <c r="B32" s="62" t="s">
        <v>46</v>
      </c>
      <c r="C32" s="63" t="s">
        <v>47</v>
      </c>
      <c r="D32" s="36"/>
      <c r="E32" s="37"/>
      <c r="F32" s="57"/>
      <c r="G32" s="39"/>
      <c r="H32" s="40"/>
      <c r="I32" s="41"/>
      <c r="J32" s="41"/>
      <c r="K32" s="59"/>
      <c r="L32" s="40"/>
      <c r="M32" s="41"/>
      <c r="N32" s="41"/>
      <c r="O32" s="43"/>
      <c r="P32" s="59"/>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row>
    <row r="33" spans="1:499" s="33" customFormat="1">
      <c r="A33" s="21">
        <f t="shared" si="0"/>
        <v>31</v>
      </c>
      <c r="B33" s="56" t="s">
        <v>48</v>
      </c>
      <c r="C33" s="35" t="s">
        <v>49</v>
      </c>
      <c r="D33" s="36"/>
      <c r="E33" s="37"/>
      <c r="F33" s="57"/>
      <c r="G33" s="39"/>
      <c r="H33" s="40"/>
      <c r="I33" s="41"/>
      <c r="J33" s="41"/>
      <c r="K33" s="59"/>
      <c r="L33" s="40"/>
      <c r="M33" s="41"/>
      <c r="N33" s="41"/>
      <c r="O33" s="43"/>
      <c r="P33" s="59"/>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row>
    <row r="34" spans="1:499" s="33" customFormat="1" ht="28" customHeight="1">
      <c r="A34" s="69">
        <f t="shared" si="0"/>
        <v>32</v>
      </c>
      <c r="B34" s="64"/>
      <c r="C34" s="45" t="s">
        <v>50</v>
      </c>
      <c r="D34" s="47" t="s">
        <v>21</v>
      </c>
      <c r="E34" s="37"/>
      <c r="F34" s="57"/>
      <c r="G34" s="39"/>
      <c r="H34" s="49"/>
      <c r="I34" s="41"/>
      <c r="J34" s="41"/>
      <c r="K34" s="59"/>
      <c r="L34" s="49"/>
      <c r="M34" s="41"/>
      <c r="N34" s="41"/>
      <c r="O34" s="43"/>
      <c r="P34" s="59"/>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row>
    <row r="35" spans="1:499" s="33" customFormat="1" ht="61.5" customHeight="1">
      <c r="A35" s="69">
        <f t="shared" si="0"/>
        <v>33</v>
      </c>
      <c r="B35" s="64"/>
      <c r="C35" s="45" t="e" vm="1">
        <v>#VALUE!</v>
      </c>
      <c r="D35" s="47" t="s">
        <v>16</v>
      </c>
      <c r="E35" s="70"/>
      <c r="F35" s="57"/>
      <c r="G35" s="39"/>
      <c r="H35" s="49"/>
      <c r="I35" s="41"/>
      <c r="J35" s="41"/>
      <c r="K35" s="59"/>
      <c r="L35" s="49"/>
      <c r="M35" s="41"/>
      <c r="N35" s="41"/>
      <c r="O35" s="43"/>
      <c r="P35" s="59"/>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row>
    <row r="36" spans="1:499" s="33" customFormat="1" ht="37.5">
      <c r="A36" s="69">
        <f t="shared" si="0"/>
        <v>34</v>
      </c>
      <c r="B36" s="64"/>
      <c r="C36" s="45" t="s">
        <v>51</v>
      </c>
      <c r="D36" s="47" t="s">
        <v>21</v>
      </c>
      <c r="E36" s="70"/>
      <c r="F36" s="57"/>
      <c r="G36" s="39"/>
      <c r="H36" s="49"/>
      <c r="I36" s="41"/>
      <c r="J36" s="41"/>
      <c r="K36" s="59"/>
      <c r="L36" s="49"/>
      <c r="M36" s="41"/>
      <c r="N36" s="41"/>
      <c r="O36" s="43"/>
      <c r="P36" s="59"/>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row>
    <row r="37" spans="1:499" s="33" customFormat="1" ht="66.75" customHeight="1">
      <c r="A37" s="69">
        <f t="shared" si="0"/>
        <v>35</v>
      </c>
      <c r="B37" s="64"/>
      <c r="C37" s="45" t="e" vm="2">
        <v>#VALUE!</v>
      </c>
      <c r="D37" s="47" t="s">
        <v>16</v>
      </c>
      <c r="E37" s="70"/>
      <c r="F37" s="57"/>
      <c r="G37" s="39"/>
      <c r="H37" s="49"/>
      <c r="I37" s="41"/>
      <c r="J37" s="41"/>
      <c r="K37" s="59"/>
      <c r="L37" s="49"/>
      <c r="M37" s="41"/>
      <c r="N37" s="41"/>
      <c r="O37" s="43"/>
      <c r="P37" s="59"/>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row>
    <row r="38" spans="1:499" s="33" customFormat="1" ht="63.75" customHeight="1">
      <c r="A38" s="69">
        <f t="shared" si="0"/>
        <v>36</v>
      </c>
      <c r="B38" s="64"/>
      <c r="C38" s="45" t="e" vm="3">
        <v>#VALUE!</v>
      </c>
      <c r="D38" s="47" t="s">
        <v>16</v>
      </c>
      <c r="E38" s="70"/>
      <c r="F38" s="57"/>
      <c r="G38" s="39"/>
      <c r="H38" s="49"/>
      <c r="I38" s="41"/>
      <c r="J38" s="41"/>
      <c r="K38" s="59"/>
      <c r="L38" s="49"/>
      <c r="M38" s="41"/>
      <c r="N38" s="41"/>
      <c r="O38" s="43"/>
      <c r="P38" s="59"/>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row>
    <row r="39" spans="1:499" s="33" customFormat="1">
      <c r="A39" s="21">
        <f t="shared" si="0"/>
        <v>37</v>
      </c>
      <c r="B39" s="56" t="s">
        <v>52</v>
      </c>
      <c r="C39" s="35" t="s">
        <v>53</v>
      </c>
      <c r="D39" s="36"/>
      <c r="E39" s="37"/>
      <c r="F39" s="57"/>
      <c r="G39" s="39"/>
      <c r="H39" s="40"/>
      <c r="I39" s="41"/>
      <c r="J39" s="41"/>
      <c r="K39" s="59"/>
      <c r="L39" s="40"/>
      <c r="M39" s="41"/>
      <c r="N39" s="41"/>
      <c r="O39" s="43"/>
      <c r="P39" s="59"/>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row>
    <row r="40" spans="1:499" ht="25">
      <c r="A40" s="44">
        <f t="shared" ref="A40:A101" si="1">ROW()-2</f>
        <v>38</v>
      </c>
      <c r="B40" s="71"/>
      <c r="C40" s="45" t="s">
        <v>54</v>
      </c>
      <c r="D40" s="47" t="s">
        <v>21</v>
      </c>
      <c r="E40" s="47"/>
      <c r="F40" s="48"/>
      <c r="G40" s="39"/>
      <c r="H40" s="49"/>
      <c r="I40" s="58"/>
      <c r="J40" s="65"/>
      <c r="K40" s="72" t="str">
        <f>IF(H40="JA",E40,"0")</f>
        <v>0</v>
      </c>
      <c r="L40" s="49"/>
      <c r="M40" s="58"/>
      <c r="N40" s="58"/>
      <c r="O40" s="60"/>
      <c r="P40" s="72" t="str">
        <f>IF(L40="JA",E40,"0")</f>
        <v>0</v>
      </c>
    </row>
    <row r="41" spans="1:499">
      <c r="A41" s="44">
        <f t="shared" si="1"/>
        <v>39</v>
      </c>
      <c r="B41" s="71"/>
      <c r="C41" s="45" t="s">
        <v>55</v>
      </c>
      <c r="D41" s="47" t="s">
        <v>21</v>
      </c>
      <c r="E41" s="47"/>
      <c r="F41" s="48"/>
      <c r="G41" s="73">
        <v>1</v>
      </c>
      <c r="H41" s="49"/>
      <c r="I41" s="58"/>
      <c r="J41" s="65"/>
      <c r="K41" s="72"/>
      <c r="L41" s="49"/>
      <c r="M41" s="58"/>
      <c r="N41" s="58"/>
      <c r="O41" s="60"/>
      <c r="P41" s="72"/>
    </row>
    <row r="42" spans="1:499" s="33" customFormat="1">
      <c r="A42" s="21">
        <f t="shared" si="1"/>
        <v>40</v>
      </c>
      <c r="B42" s="56" t="s">
        <v>56</v>
      </c>
      <c r="C42" s="35" t="s">
        <v>57</v>
      </c>
      <c r="D42" s="36"/>
      <c r="E42" s="37"/>
      <c r="F42" s="57"/>
      <c r="G42" s="39"/>
      <c r="H42" s="40"/>
      <c r="I42" s="41"/>
      <c r="J42" s="41"/>
      <c r="K42" s="59"/>
      <c r="L42" s="40"/>
      <c r="M42" s="41"/>
      <c r="N42" s="41"/>
      <c r="O42" s="43"/>
      <c r="P42" s="59"/>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row>
    <row r="43" spans="1:499" ht="25">
      <c r="A43" s="44">
        <f t="shared" si="1"/>
        <v>41</v>
      </c>
      <c r="B43" s="64"/>
      <c r="C43" s="46" t="s">
        <v>58</v>
      </c>
      <c r="D43" s="74" t="s">
        <v>21</v>
      </c>
      <c r="E43" s="75"/>
      <c r="F43" s="48"/>
      <c r="G43" s="39"/>
      <c r="H43" s="49"/>
      <c r="I43" s="67"/>
      <c r="J43" s="65"/>
      <c r="K43" s="59"/>
      <c r="L43" s="49"/>
      <c r="M43" s="58"/>
      <c r="N43" s="58"/>
      <c r="O43" s="60"/>
      <c r="P43" s="59"/>
    </row>
    <row r="44" spans="1:499" ht="37.5">
      <c r="A44" s="44">
        <f t="shared" si="1"/>
        <v>42</v>
      </c>
      <c r="B44" s="64"/>
      <c r="C44" s="46" t="s">
        <v>59</v>
      </c>
      <c r="D44" s="47" t="s">
        <v>21</v>
      </c>
      <c r="E44" s="37"/>
      <c r="F44" s="48"/>
      <c r="G44" s="39"/>
      <c r="H44" s="49"/>
      <c r="I44" s="58"/>
      <c r="J44" s="65"/>
      <c r="K44" s="59"/>
      <c r="L44" s="49"/>
      <c r="M44" s="58"/>
      <c r="N44" s="58"/>
      <c r="O44" s="60"/>
      <c r="P44" s="59"/>
    </row>
    <row r="45" spans="1:499" s="55" customFormat="1" ht="25">
      <c r="A45" s="44">
        <f t="shared" si="1"/>
        <v>43</v>
      </c>
      <c r="B45" s="45"/>
      <c r="C45" s="45" t="s">
        <v>60</v>
      </c>
      <c r="D45" s="47" t="s">
        <v>16</v>
      </c>
      <c r="E45" s="37"/>
      <c r="F45" s="48"/>
      <c r="G45" s="39"/>
      <c r="H45" s="49"/>
      <c r="I45" s="76"/>
      <c r="J45" s="50"/>
      <c r="K45" s="59"/>
      <c r="L45" s="49"/>
      <c r="M45" s="58"/>
      <c r="N45" s="58"/>
      <c r="O45" s="60"/>
      <c r="P45" s="59"/>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row>
    <row r="46" spans="1:499" ht="37.5">
      <c r="A46" s="44">
        <f t="shared" si="1"/>
        <v>44</v>
      </c>
      <c r="B46" s="64"/>
      <c r="C46" s="46" t="s">
        <v>61</v>
      </c>
      <c r="D46" s="47" t="s">
        <v>21</v>
      </c>
      <c r="E46" s="37"/>
      <c r="F46" s="48"/>
      <c r="G46" s="39"/>
      <c r="H46" s="49"/>
      <c r="I46" s="58"/>
      <c r="J46" s="65"/>
      <c r="K46" s="59"/>
      <c r="L46" s="49"/>
      <c r="M46" s="58"/>
      <c r="N46" s="58"/>
      <c r="O46" s="60"/>
      <c r="P46" s="59"/>
    </row>
    <row r="47" spans="1:499" ht="50">
      <c r="A47" s="44">
        <f t="shared" si="1"/>
        <v>45</v>
      </c>
      <c r="B47" s="64"/>
      <c r="C47" s="46" t="s">
        <v>62</v>
      </c>
      <c r="D47" s="74" t="s">
        <v>21</v>
      </c>
      <c r="E47" s="37"/>
      <c r="F47" s="48"/>
      <c r="G47" s="39"/>
      <c r="H47" s="49"/>
      <c r="I47" s="58"/>
      <c r="J47" s="65"/>
      <c r="K47" s="72" t="str">
        <f>IF(H47="JA",E47,"0")</f>
        <v>0</v>
      </c>
      <c r="L47" s="49"/>
      <c r="M47" s="58"/>
      <c r="N47" s="58"/>
      <c r="O47" s="60"/>
      <c r="P47" s="72" t="str">
        <f>IF(L47="JA",E47,"0")</f>
        <v>0</v>
      </c>
    </row>
    <row r="48" spans="1:499">
      <c r="A48" s="44">
        <f t="shared" si="1"/>
        <v>46</v>
      </c>
      <c r="B48" s="64"/>
      <c r="C48" s="45" t="s">
        <v>63</v>
      </c>
      <c r="D48" s="47" t="s">
        <v>16</v>
      </c>
      <c r="E48" s="75"/>
      <c r="F48" s="48"/>
      <c r="G48" s="39"/>
      <c r="H48" s="49"/>
      <c r="I48" s="77"/>
      <c r="J48" s="65"/>
      <c r="K48" s="59"/>
      <c r="L48" s="49"/>
      <c r="M48" s="58"/>
      <c r="N48" s="58"/>
      <c r="O48" s="60"/>
      <c r="P48" s="59"/>
    </row>
    <row r="49" spans="1:499" ht="37.5">
      <c r="A49" s="44">
        <f t="shared" si="1"/>
        <v>47</v>
      </c>
      <c r="B49" s="64"/>
      <c r="C49" s="45" t="s">
        <v>64</v>
      </c>
      <c r="D49" s="74" t="s">
        <v>16</v>
      </c>
      <c r="E49" s="75"/>
      <c r="F49" s="48"/>
      <c r="G49" s="39"/>
      <c r="H49" s="49"/>
      <c r="I49" s="77"/>
      <c r="J49" s="65"/>
      <c r="K49" s="59"/>
      <c r="L49" s="49"/>
      <c r="M49" s="58"/>
      <c r="N49" s="58"/>
      <c r="O49" s="60"/>
      <c r="P49" s="59"/>
    </row>
    <row r="50" spans="1:499" s="33" customFormat="1">
      <c r="A50" s="21">
        <f t="shared" si="1"/>
        <v>48</v>
      </c>
      <c r="B50" s="56" t="s">
        <v>65</v>
      </c>
      <c r="C50" s="35" t="s">
        <v>66</v>
      </c>
      <c r="D50" s="36"/>
      <c r="E50" s="37"/>
      <c r="F50" s="57"/>
      <c r="G50" s="39"/>
      <c r="H50" s="40"/>
      <c r="I50" s="41"/>
      <c r="J50" s="41"/>
      <c r="K50" s="59"/>
      <c r="L50" s="40"/>
      <c r="M50" s="41"/>
      <c r="N50" s="41"/>
      <c r="O50" s="43"/>
      <c r="P50" s="59"/>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row>
    <row r="51" spans="1:499" ht="28" customHeight="1">
      <c r="A51" s="44">
        <f t="shared" si="1"/>
        <v>49</v>
      </c>
      <c r="B51" s="64"/>
      <c r="C51" s="45" t="s">
        <v>67</v>
      </c>
      <c r="D51" s="47" t="s">
        <v>21</v>
      </c>
      <c r="E51" s="47"/>
      <c r="F51" s="78"/>
      <c r="G51" s="39"/>
      <c r="H51" s="49"/>
      <c r="I51" s="58"/>
      <c r="J51" s="65"/>
      <c r="K51" s="72" t="str">
        <f>IF(H51="JA",E51,"0")</f>
        <v>0</v>
      </c>
      <c r="L51" s="49"/>
      <c r="M51" s="58"/>
      <c r="N51" s="58"/>
      <c r="O51" s="60"/>
      <c r="P51" s="72" t="str">
        <f>IF(L51="JA",E51,"0")</f>
        <v>0</v>
      </c>
    </row>
    <row r="52" spans="1:499" s="79" customFormat="1" ht="23">
      <c r="A52" s="21">
        <f t="shared" si="1"/>
        <v>50</v>
      </c>
      <c r="B52" s="63" t="s">
        <v>68</v>
      </c>
      <c r="C52" s="63" t="s">
        <v>69</v>
      </c>
      <c r="D52" s="36"/>
      <c r="E52" s="37"/>
      <c r="F52" s="57"/>
      <c r="G52" s="39"/>
      <c r="H52" s="40"/>
      <c r="I52" s="41"/>
      <c r="J52" s="41"/>
      <c r="K52" s="59"/>
      <c r="L52" s="40"/>
      <c r="M52" s="41"/>
      <c r="N52" s="41"/>
      <c r="O52" s="43"/>
      <c r="P52" s="59"/>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row>
    <row r="53" spans="1:499" ht="37.5">
      <c r="A53" s="44">
        <f t="shared" si="1"/>
        <v>51</v>
      </c>
      <c r="B53" s="64"/>
      <c r="C53" s="45" t="s">
        <v>70</v>
      </c>
      <c r="D53" s="47" t="s">
        <v>16</v>
      </c>
      <c r="E53" s="37"/>
      <c r="F53" s="48"/>
      <c r="G53" s="39"/>
      <c r="H53" s="49"/>
      <c r="I53" s="65"/>
      <c r="J53" s="65"/>
      <c r="K53" s="59"/>
      <c r="L53" s="80"/>
      <c r="M53" s="65"/>
      <c r="N53" s="65"/>
      <c r="O53" s="81"/>
      <c r="P53" s="59"/>
    </row>
    <row r="54" spans="1:499" ht="37.5">
      <c r="A54" s="44">
        <f t="shared" si="1"/>
        <v>52</v>
      </c>
      <c r="B54" s="64"/>
      <c r="C54" s="45" t="s">
        <v>71</v>
      </c>
      <c r="D54" s="74" t="s">
        <v>21</v>
      </c>
      <c r="E54" s="75"/>
      <c r="F54" s="48"/>
      <c r="G54" s="39"/>
      <c r="H54" s="49"/>
      <c r="I54" s="58"/>
      <c r="J54" s="65"/>
      <c r="K54" s="59"/>
      <c r="L54" s="49"/>
      <c r="M54" s="58"/>
      <c r="N54" s="58"/>
      <c r="O54" s="60"/>
      <c r="P54" s="59"/>
    </row>
    <row r="55" spans="1:499">
      <c r="A55" s="44">
        <f t="shared" si="1"/>
        <v>53</v>
      </c>
      <c r="B55" s="64"/>
      <c r="C55" s="45" t="s">
        <v>72</v>
      </c>
      <c r="D55" s="47" t="s">
        <v>21</v>
      </c>
      <c r="E55" s="37"/>
      <c r="F55" s="48"/>
      <c r="G55" s="39"/>
      <c r="H55" s="49"/>
      <c r="I55" s="65"/>
      <c r="J55" s="65"/>
      <c r="K55" s="59"/>
      <c r="L55" s="80"/>
      <c r="M55" s="65"/>
      <c r="N55" s="65"/>
      <c r="O55" s="81"/>
      <c r="P55" s="59"/>
    </row>
    <row r="56" spans="1:499">
      <c r="A56" s="44">
        <f t="shared" si="1"/>
        <v>54</v>
      </c>
      <c r="B56" s="64"/>
      <c r="C56" s="45" t="s">
        <v>73</v>
      </c>
      <c r="D56" s="74" t="s">
        <v>21</v>
      </c>
      <c r="E56" s="37"/>
      <c r="F56" s="48"/>
      <c r="G56" s="39"/>
      <c r="H56" s="49"/>
      <c r="I56" s="58"/>
      <c r="J56" s="65"/>
      <c r="K56" s="59"/>
      <c r="L56" s="49"/>
      <c r="M56" s="58"/>
      <c r="N56" s="58"/>
      <c r="O56" s="60"/>
      <c r="P56" s="59"/>
    </row>
    <row r="57" spans="1:499">
      <c r="A57" s="44">
        <f t="shared" si="1"/>
        <v>55</v>
      </c>
      <c r="B57" s="64"/>
      <c r="C57" s="45" t="s">
        <v>74</v>
      </c>
      <c r="D57" s="74" t="s">
        <v>16</v>
      </c>
      <c r="E57" s="37"/>
      <c r="F57" s="48"/>
      <c r="G57" s="39"/>
      <c r="H57" s="49"/>
      <c r="I57" s="58"/>
      <c r="J57" s="65"/>
      <c r="K57" s="59"/>
      <c r="L57" s="49"/>
      <c r="M57" s="58"/>
      <c r="N57" s="58"/>
      <c r="O57" s="60"/>
      <c r="P57" s="59"/>
    </row>
    <row r="58" spans="1:499" s="55" customFormat="1" ht="25">
      <c r="A58" s="44">
        <f t="shared" si="1"/>
        <v>56</v>
      </c>
      <c r="B58" s="45"/>
      <c r="C58" s="45" t="s">
        <v>75</v>
      </c>
      <c r="D58" s="74" t="s">
        <v>16</v>
      </c>
      <c r="E58" s="37"/>
      <c r="F58" s="48"/>
      <c r="G58" s="39"/>
      <c r="H58" s="49"/>
      <c r="I58" s="58"/>
      <c r="J58" s="50"/>
      <c r="K58" s="59"/>
      <c r="L58" s="49"/>
      <c r="M58" s="58"/>
      <c r="N58" s="58"/>
      <c r="O58" s="60"/>
      <c r="P58" s="59"/>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row>
    <row r="59" spans="1:499">
      <c r="A59" s="44">
        <f t="shared" si="1"/>
        <v>57</v>
      </c>
      <c r="B59" s="64"/>
      <c r="C59" s="45" t="s">
        <v>76</v>
      </c>
      <c r="D59" s="74" t="s">
        <v>16</v>
      </c>
      <c r="E59" s="37"/>
      <c r="F59" s="48"/>
      <c r="G59" s="39"/>
      <c r="H59" s="49"/>
      <c r="I59" s="58"/>
      <c r="J59" s="65"/>
      <c r="K59" s="59"/>
      <c r="L59" s="49"/>
      <c r="M59" s="58"/>
      <c r="N59" s="58"/>
      <c r="O59" s="60"/>
      <c r="P59" s="59"/>
    </row>
    <row r="60" spans="1:499">
      <c r="A60" s="44">
        <f t="shared" si="1"/>
        <v>58</v>
      </c>
      <c r="B60" s="64"/>
      <c r="C60" s="45" t="s">
        <v>77</v>
      </c>
      <c r="D60" s="74" t="s">
        <v>16</v>
      </c>
      <c r="E60" s="37"/>
      <c r="F60" s="48"/>
      <c r="G60" s="39"/>
      <c r="H60" s="49"/>
      <c r="I60" s="58"/>
      <c r="J60" s="65"/>
      <c r="K60" s="59"/>
      <c r="L60" s="49"/>
      <c r="M60" s="58"/>
      <c r="N60" s="58"/>
      <c r="O60" s="60"/>
      <c r="P60" s="59"/>
    </row>
    <row r="61" spans="1:499">
      <c r="A61" s="44">
        <f t="shared" si="1"/>
        <v>59</v>
      </c>
      <c r="B61" s="64"/>
      <c r="C61" s="45" t="s">
        <v>78</v>
      </c>
      <c r="D61" s="74" t="s">
        <v>16</v>
      </c>
      <c r="E61" s="37"/>
      <c r="F61" s="48"/>
      <c r="G61" s="39"/>
      <c r="H61" s="49"/>
      <c r="I61" s="58"/>
      <c r="J61" s="65"/>
      <c r="K61" s="59"/>
      <c r="L61" s="49"/>
      <c r="M61" s="58"/>
      <c r="N61" s="58"/>
      <c r="O61" s="60"/>
      <c r="P61" s="59"/>
    </row>
    <row r="62" spans="1:499" ht="25">
      <c r="A62" s="44">
        <f t="shared" si="1"/>
        <v>60</v>
      </c>
      <c r="B62" s="64"/>
      <c r="C62" s="45" t="s">
        <v>75</v>
      </c>
      <c r="D62" s="74" t="s">
        <v>16</v>
      </c>
      <c r="E62" s="37"/>
      <c r="F62" s="48"/>
      <c r="G62" s="39"/>
      <c r="H62" s="49"/>
      <c r="I62" s="58"/>
      <c r="J62" s="65"/>
      <c r="K62" s="59"/>
      <c r="L62" s="49"/>
      <c r="M62" s="58"/>
      <c r="N62" s="58"/>
      <c r="O62" s="60"/>
      <c r="P62" s="59"/>
    </row>
    <row r="63" spans="1:499" s="55" customFormat="1">
      <c r="A63" s="44">
        <f t="shared" si="1"/>
        <v>61</v>
      </c>
      <c r="B63" s="45"/>
      <c r="C63" s="45" t="s">
        <v>79</v>
      </c>
      <c r="D63" s="47" t="s">
        <v>21</v>
      </c>
      <c r="E63" s="37"/>
      <c r="F63" s="48"/>
      <c r="G63" s="39"/>
      <c r="H63" s="49"/>
      <c r="I63" s="58"/>
      <c r="J63" s="50"/>
      <c r="K63" s="59"/>
      <c r="L63" s="49"/>
      <c r="M63" s="58"/>
      <c r="N63" s="58"/>
      <c r="O63" s="60"/>
      <c r="P63" s="59"/>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row>
    <row r="64" spans="1:499" s="33" customFormat="1">
      <c r="A64" s="21">
        <f t="shared" si="1"/>
        <v>62</v>
      </c>
      <c r="B64" s="56" t="s">
        <v>80</v>
      </c>
      <c r="C64" s="35" t="s">
        <v>81</v>
      </c>
      <c r="D64" s="36"/>
      <c r="E64" s="37"/>
      <c r="F64" s="57"/>
      <c r="G64" s="39"/>
      <c r="H64" s="40"/>
      <c r="I64" s="41"/>
      <c r="J64" s="41"/>
      <c r="K64" s="59"/>
      <c r="L64" s="40"/>
      <c r="M64" s="41"/>
      <c r="N64" s="41"/>
      <c r="O64" s="43"/>
      <c r="P64" s="59"/>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row>
    <row r="65" spans="1:499" s="32" customFormat="1">
      <c r="A65" s="44">
        <f t="shared" si="1"/>
        <v>63</v>
      </c>
      <c r="B65" s="64"/>
      <c r="C65" s="45" t="s">
        <v>82</v>
      </c>
      <c r="D65" s="47" t="s">
        <v>21</v>
      </c>
      <c r="E65" s="37"/>
      <c r="F65" s="57"/>
      <c r="G65" s="39"/>
      <c r="H65" s="49"/>
      <c r="I65" s="58"/>
      <c r="J65" s="41"/>
      <c r="K65" s="59"/>
      <c r="L65" s="49"/>
      <c r="M65" s="58"/>
      <c r="N65" s="58"/>
      <c r="O65" s="60"/>
      <c r="P65" s="59"/>
    </row>
    <row r="66" spans="1:499">
      <c r="A66" s="44">
        <f t="shared" si="1"/>
        <v>64</v>
      </c>
      <c r="B66" s="64"/>
      <c r="C66" s="45" t="s">
        <v>83</v>
      </c>
      <c r="D66" s="47" t="s">
        <v>21</v>
      </c>
      <c r="E66" s="75"/>
      <c r="F66" s="48"/>
      <c r="G66" s="39"/>
      <c r="H66" s="49"/>
      <c r="I66" s="58"/>
      <c r="J66" s="65"/>
      <c r="K66" s="59"/>
      <c r="L66" s="49"/>
      <c r="M66" s="58"/>
      <c r="N66" s="58"/>
      <c r="O66" s="60"/>
      <c r="P66" s="59"/>
    </row>
    <row r="67" spans="1:499" ht="25">
      <c r="A67" s="44">
        <f t="shared" si="1"/>
        <v>65</v>
      </c>
      <c r="B67" s="64"/>
      <c r="C67" s="45" t="s">
        <v>84</v>
      </c>
      <c r="D67" s="47" t="s">
        <v>21</v>
      </c>
      <c r="E67" s="75"/>
      <c r="F67" s="48"/>
      <c r="G67" s="39"/>
      <c r="H67" s="49"/>
      <c r="I67" s="58"/>
      <c r="J67" s="65"/>
      <c r="K67" s="59"/>
      <c r="L67" s="49"/>
      <c r="M67" s="58"/>
      <c r="N67" s="58"/>
      <c r="O67" s="60"/>
      <c r="P67" s="59"/>
    </row>
    <row r="68" spans="1:499">
      <c r="A68" s="44">
        <f t="shared" si="1"/>
        <v>66</v>
      </c>
      <c r="B68" s="64"/>
      <c r="C68" s="45" t="s">
        <v>85</v>
      </c>
      <c r="D68" s="47" t="s">
        <v>16</v>
      </c>
      <c r="E68" s="75"/>
      <c r="F68" s="48"/>
      <c r="G68" s="39"/>
      <c r="H68" s="49"/>
      <c r="I68" s="65"/>
      <c r="J68" s="65"/>
      <c r="K68" s="59"/>
      <c r="L68" s="80"/>
      <c r="M68" s="65"/>
      <c r="N68" s="65"/>
      <c r="O68" s="81"/>
      <c r="P68" s="59"/>
    </row>
    <row r="69" spans="1:499" ht="25">
      <c r="A69" s="44">
        <f t="shared" si="1"/>
        <v>67</v>
      </c>
      <c r="B69" s="64"/>
      <c r="C69" s="45" t="s">
        <v>86</v>
      </c>
      <c r="D69" s="47" t="s">
        <v>21</v>
      </c>
      <c r="E69" s="37"/>
      <c r="F69" s="68" t="s">
        <v>87</v>
      </c>
      <c r="G69" s="39"/>
      <c r="H69" s="49"/>
      <c r="I69" s="82"/>
      <c r="J69" s="58"/>
      <c r="K69" s="59"/>
      <c r="L69" s="49"/>
      <c r="M69" s="58"/>
      <c r="N69" s="58"/>
      <c r="O69" s="60"/>
      <c r="P69" s="59"/>
    </row>
    <row r="70" spans="1:499" s="33" customFormat="1">
      <c r="A70" s="21">
        <f t="shared" si="1"/>
        <v>68</v>
      </c>
      <c r="B70" s="56" t="s">
        <v>88</v>
      </c>
      <c r="C70" s="35" t="s">
        <v>89</v>
      </c>
      <c r="D70" s="36"/>
      <c r="E70" s="37"/>
      <c r="F70" s="57"/>
      <c r="G70" s="39"/>
      <c r="H70" s="40"/>
      <c r="I70" s="41"/>
      <c r="J70" s="41"/>
      <c r="K70" s="59"/>
      <c r="L70" s="40"/>
      <c r="M70" s="41"/>
      <c r="N70" s="41"/>
      <c r="O70" s="43"/>
      <c r="P70" s="59"/>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row>
    <row r="71" spans="1:499">
      <c r="A71" s="44">
        <f t="shared" si="1"/>
        <v>69</v>
      </c>
      <c r="B71" s="64"/>
      <c r="C71" s="45" t="s">
        <v>90</v>
      </c>
      <c r="D71" s="47" t="s">
        <v>21</v>
      </c>
      <c r="E71" s="37"/>
      <c r="F71" s="48"/>
      <c r="G71" s="39"/>
      <c r="H71" s="49"/>
      <c r="I71" s="77"/>
      <c r="J71" s="65"/>
      <c r="K71" s="59"/>
      <c r="L71" s="49"/>
      <c r="M71" s="58"/>
      <c r="N71" s="58"/>
      <c r="O71" s="60"/>
      <c r="P71" s="59"/>
    </row>
    <row r="72" spans="1:499" s="33" customFormat="1">
      <c r="A72" s="21">
        <f t="shared" si="1"/>
        <v>70</v>
      </c>
      <c r="B72" s="56" t="s">
        <v>91</v>
      </c>
      <c r="C72" s="83" t="s">
        <v>92</v>
      </c>
      <c r="D72" s="36"/>
      <c r="E72" s="37"/>
      <c r="F72" s="57"/>
      <c r="G72" s="39"/>
      <c r="H72" s="40"/>
      <c r="I72" s="41"/>
      <c r="J72" s="41"/>
      <c r="K72" s="59"/>
      <c r="L72" s="40"/>
      <c r="M72" s="41"/>
      <c r="N72" s="41"/>
      <c r="O72" s="43"/>
      <c r="P72" s="59"/>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row>
    <row r="73" spans="1:499" s="54" customFormat="1">
      <c r="A73" s="44">
        <f t="shared" si="1"/>
        <v>71</v>
      </c>
      <c r="B73" s="45"/>
      <c r="C73" s="45" t="s">
        <v>93</v>
      </c>
      <c r="D73" s="47" t="s">
        <v>21</v>
      </c>
      <c r="E73" s="37"/>
      <c r="F73" s="48"/>
      <c r="G73" s="39"/>
      <c r="H73" s="49"/>
      <c r="I73" s="58"/>
      <c r="J73" s="50"/>
      <c r="K73" s="59"/>
      <c r="L73" s="49"/>
      <c r="M73" s="58"/>
      <c r="N73" s="58"/>
      <c r="O73" s="60"/>
      <c r="P73" s="59"/>
    </row>
    <row r="74" spans="1:499" ht="26">
      <c r="A74" s="69">
        <f t="shared" si="1"/>
        <v>72</v>
      </c>
      <c r="B74" s="64"/>
      <c r="C74" s="45" t="s">
        <v>94</v>
      </c>
      <c r="D74" s="74" t="s">
        <v>21</v>
      </c>
      <c r="E74" s="75"/>
      <c r="F74" s="68" t="s">
        <v>87</v>
      </c>
      <c r="G74" s="84" t="s">
        <v>1179</v>
      </c>
      <c r="H74" s="49"/>
      <c r="I74" s="85"/>
      <c r="J74" s="58"/>
      <c r="K74" s="59"/>
      <c r="L74" s="49"/>
      <c r="M74" s="58"/>
      <c r="N74" s="58"/>
      <c r="O74" s="60"/>
      <c r="P74" s="59"/>
    </row>
    <row r="75" spans="1:499" ht="50">
      <c r="A75" s="69">
        <f t="shared" si="1"/>
        <v>73</v>
      </c>
      <c r="B75" s="64"/>
      <c r="C75" s="45" t="s">
        <v>95</v>
      </c>
      <c r="D75" s="74" t="s">
        <v>21</v>
      </c>
      <c r="E75" s="75"/>
      <c r="F75" s="57"/>
      <c r="G75" s="39"/>
      <c r="H75" s="49"/>
      <c r="I75" s="58"/>
      <c r="J75" s="58"/>
      <c r="K75" s="59"/>
      <c r="L75" s="49"/>
      <c r="M75" s="58"/>
      <c r="N75" s="58"/>
      <c r="O75" s="60"/>
      <c r="P75" s="59"/>
    </row>
    <row r="76" spans="1:499" ht="25.5">
      <c r="A76" s="69">
        <f t="shared" si="1"/>
        <v>74</v>
      </c>
      <c r="B76" s="64"/>
      <c r="C76" s="45" t="s">
        <v>96</v>
      </c>
      <c r="D76" s="47" t="s">
        <v>21</v>
      </c>
      <c r="E76" s="37"/>
      <c r="F76" s="68" t="s">
        <v>97</v>
      </c>
      <c r="G76" s="86" t="s">
        <v>1180</v>
      </c>
      <c r="H76" s="49"/>
      <c r="I76" s="85"/>
      <c r="J76" s="58"/>
      <c r="K76" s="59"/>
      <c r="L76" s="49"/>
      <c r="M76" s="58"/>
      <c r="N76" s="58"/>
      <c r="O76" s="60"/>
      <c r="P76" s="59"/>
    </row>
    <row r="77" spans="1:499">
      <c r="A77" s="44">
        <f t="shared" si="1"/>
        <v>75</v>
      </c>
      <c r="B77" s="64"/>
      <c r="C77" s="45" t="s">
        <v>98</v>
      </c>
      <c r="D77" s="47" t="s">
        <v>21</v>
      </c>
      <c r="E77" s="75"/>
      <c r="F77" s="48"/>
      <c r="G77" s="39"/>
      <c r="H77" s="49"/>
      <c r="I77" s="58"/>
      <c r="J77" s="65"/>
      <c r="K77" s="59"/>
      <c r="L77" s="49"/>
      <c r="M77" s="58"/>
      <c r="N77" s="58"/>
      <c r="O77" s="60"/>
      <c r="P77" s="59"/>
    </row>
    <row r="78" spans="1:499">
      <c r="A78" s="44">
        <f t="shared" si="1"/>
        <v>76</v>
      </c>
      <c r="B78" s="64"/>
      <c r="C78" s="45" t="s">
        <v>99</v>
      </c>
      <c r="D78" s="47" t="s">
        <v>21</v>
      </c>
      <c r="E78" s="75"/>
      <c r="F78" s="48"/>
      <c r="G78" s="39"/>
      <c r="H78" s="49"/>
      <c r="I78" s="58"/>
      <c r="J78" s="65"/>
      <c r="K78" s="59"/>
      <c r="L78" s="49"/>
      <c r="M78" s="58"/>
      <c r="N78" s="58"/>
      <c r="O78" s="60"/>
      <c r="P78" s="59"/>
    </row>
    <row r="79" spans="1:499">
      <c r="A79" s="44">
        <f t="shared" si="1"/>
        <v>77</v>
      </c>
      <c r="B79" s="64"/>
      <c r="C79" s="45" t="s">
        <v>100</v>
      </c>
      <c r="D79" s="47" t="s">
        <v>21</v>
      </c>
      <c r="E79" s="75"/>
      <c r="F79" s="48"/>
      <c r="G79" s="39"/>
      <c r="H79" s="49"/>
      <c r="I79" s="58"/>
      <c r="J79" s="65"/>
      <c r="K79" s="59"/>
      <c r="L79" s="49"/>
      <c r="M79" s="58"/>
      <c r="N79" s="58"/>
      <c r="O79" s="60"/>
      <c r="P79" s="59"/>
    </row>
    <row r="80" spans="1:499">
      <c r="A80" s="44">
        <f t="shared" si="1"/>
        <v>78</v>
      </c>
      <c r="B80" s="64"/>
      <c r="C80" s="45" t="s">
        <v>101</v>
      </c>
      <c r="D80" s="47" t="s">
        <v>21</v>
      </c>
      <c r="E80" s="75"/>
      <c r="F80" s="48"/>
      <c r="G80" s="39"/>
      <c r="H80" s="49"/>
      <c r="I80" s="58"/>
      <c r="J80" s="65"/>
      <c r="K80" s="59"/>
      <c r="L80" s="49"/>
      <c r="M80" s="58"/>
      <c r="N80" s="58"/>
      <c r="O80" s="60"/>
      <c r="P80" s="59"/>
    </row>
    <row r="81" spans="1:499" ht="25.5">
      <c r="A81" s="44">
        <f t="shared" si="1"/>
        <v>79</v>
      </c>
      <c r="B81" s="64"/>
      <c r="C81" s="45" t="s">
        <v>102</v>
      </c>
      <c r="D81" s="47" t="s">
        <v>21</v>
      </c>
      <c r="E81" s="75"/>
      <c r="F81" s="48"/>
      <c r="G81" s="86" t="s">
        <v>1180</v>
      </c>
      <c r="H81" s="49"/>
      <c r="I81" s="58"/>
      <c r="J81" s="65"/>
      <c r="K81" s="59"/>
      <c r="L81" s="49"/>
      <c r="M81" s="58"/>
      <c r="N81" s="58"/>
      <c r="O81" s="60"/>
      <c r="P81" s="59"/>
    </row>
    <row r="82" spans="1:499">
      <c r="A82" s="44">
        <f t="shared" si="1"/>
        <v>80</v>
      </c>
      <c r="B82" s="64"/>
      <c r="C82" s="45" t="s">
        <v>103</v>
      </c>
      <c r="D82" s="47" t="s">
        <v>21</v>
      </c>
      <c r="E82" s="75"/>
      <c r="F82" s="48"/>
      <c r="G82" s="39"/>
      <c r="H82" s="49"/>
      <c r="I82" s="58"/>
      <c r="J82" s="65"/>
      <c r="K82" s="59"/>
      <c r="L82" s="49"/>
      <c r="M82" s="58"/>
      <c r="N82" s="58"/>
      <c r="O82" s="60"/>
      <c r="P82" s="59"/>
    </row>
    <row r="83" spans="1:499">
      <c r="A83" s="44">
        <f t="shared" si="1"/>
        <v>81</v>
      </c>
      <c r="B83" s="64"/>
      <c r="C83" s="45" t="s">
        <v>104</v>
      </c>
      <c r="D83" s="47" t="s">
        <v>21</v>
      </c>
      <c r="E83" s="75"/>
      <c r="F83" s="48"/>
      <c r="G83" s="39"/>
      <c r="H83" s="49"/>
      <c r="I83" s="58"/>
      <c r="J83" s="65"/>
      <c r="K83" s="59"/>
      <c r="L83" s="49"/>
      <c r="M83" s="58"/>
      <c r="N83" s="58"/>
      <c r="O83" s="60"/>
      <c r="P83" s="59"/>
    </row>
    <row r="84" spans="1:499" ht="37.5">
      <c r="A84" s="69">
        <f t="shared" si="1"/>
        <v>82</v>
      </c>
      <c r="B84" s="64"/>
      <c r="C84" s="45" t="s">
        <v>105</v>
      </c>
      <c r="D84" s="74" t="s">
        <v>21</v>
      </c>
      <c r="E84" s="75"/>
      <c r="F84" s="57"/>
      <c r="G84" s="39"/>
      <c r="H84" s="49"/>
      <c r="I84" s="58"/>
      <c r="J84" s="58"/>
      <c r="K84" s="59"/>
      <c r="L84" s="49"/>
      <c r="M84" s="58"/>
      <c r="N84" s="58"/>
      <c r="O84" s="60"/>
      <c r="P84" s="59"/>
    </row>
    <row r="85" spans="1:499" s="87" customFormat="1">
      <c r="A85" s="21">
        <f t="shared" si="1"/>
        <v>83</v>
      </c>
      <c r="B85" s="56" t="s">
        <v>106</v>
      </c>
      <c r="C85" s="35" t="s">
        <v>107</v>
      </c>
      <c r="D85" s="36"/>
      <c r="E85" s="75"/>
      <c r="F85" s="48"/>
      <c r="G85" s="39"/>
      <c r="H85" s="52"/>
      <c r="I85" s="50"/>
      <c r="J85" s="50"/>
      <c r="K85" s="59"/>
      <c r="L85" s="52"/>
      <c r="M85" s="50"/>
      <c r="N85" s="50"/>
      <c r="O85" s="53"/>
      <c r="P85" s="59"/>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4"/>
      <c r="BV85" s="54"/>
      <c r="BW85" s="54"/>
      <c r="BX85" s="54"/>
      <c r="BY85" s="54"/>
      <c r="BZ85" s="54"/>
      <c r="CA85" s="54"/>
      <c r="CB85" s="54"/>
      <c r="CC85" s="54"/>
      <c r="CD85" s="54"/>
      <c r="CE85" s="54"/>
      <c r="CF85" s="54"/>
      <c r="CG85" s="54"/>
      <c r="CH85" s="54"/>
      <c r="CI85" s="54"/>
      <c r="CJ85" s="54"/>
      <c r="CK85" s="54"/>
      <c r="CL85" s="54"/>
      <c r="CM85" s="54"/>
      <c r="CN85" s="54"/>
      <c r="CO85" s="54"/>
      <c r="CP85" s="54"/>
      <c r="CQ85" s="54"/>
      <c r="CR85" s="54"/>
      <c r="CS85" s="54"/>
      <c r="CT85" s="54"/>
      <c r="CU85" s="54"/>
      <c r="CV85" s="54"/>
      <c r="CW85" s="54"/>
      <c r="CX85" s="54"/>
      <c r="CY85" s="54"/>
      <c r="CZ85" s="54"/>
      <c r="DA85" s="54"/>
      <c r="DB85" s="54"/>
      <c r="DC85" s="54"/>
      <c r="DD85" s="54"/>
      <c r="DE85" s="54"/>
      <c r="DF85" s="54"/>
      <c r="DG85" s="54"/>
      <c r="DH85" s="54"/>
      <c r="DI85" s="54"/>
      <c r="DJ85" s="54"/>
      <c r="DK85" s="54"/>
      <c r="DL85" s="54"/>
      <c r="DM85" s="54"/>
      <c r="DN85" s="54"/>
      <c r="DO85" s="54"/>
      <c r="DP85" s="54"/>
      <c r="DQ85" s="54"/>
      <c r="DR85" s="54"/>
      <c r="DS85" s="54"/>
      <c r="DT85" s="54"/>
      <c r="DU85" s="54"/>
      <c r="DV85" s="54"/>
      <c r="DW85" s="54"/>
      <c r="DX85" s="54"/>
      <c r="DY85" s="54"/>
      <c r="DZ85" s="54"/>
      <c r="EA85" s="54"/>
      <c r="EB85" s="54"/>
      <c r="EC85" s="54"/>
      <c r="ED85" s="54"/>
      <c r="EE85" s="54"/>
      <c r="EF85" s="54"/>
      <c r="EG85" s="54"/>
      <c r="EH85" s="54"/>
      <c r="EI85" s="54"/>
      <c r="EJ85" s="54"/>
      <c r="EK85" s="54"/>
      <c r="EL85" s="54"/>
      <c r="EM85" s="54"/>
      <c r="EN85" s="54"/>
      <c r="EO85" s="54"/>
      <c r="EP85" s="54"/>
      <c r="EQ85" s="54"/>
      <c r="ER85" s="54"/>
      <c r="ES85" s="54"/>
      <c r="ET85" s="54"/>
      <c r="EU85" s="54"/>
      <c r="EV85" s="54"/>
      <c r="EW85" s="54"/>
      <c r="EX85" s="54"/>
      <c r="EY85" s="54"/>
      <c r="EZ85" s="54"/>
      <c r="FA85" s="54"/>
      <c r="FB85" s="54"/>
      <c r="FC85" s="54"/>
      <c r="FD85" s="54"/>
      <c r="FE85" s="54"/>
      <c r="FF85" s="54"/>
      <c r="FG85" s="54"/>
      <c r="FH85" s="54"/>
      <c r="FI85" s="54"/>
      <c r="FJ85" s="54"/>
      <c r="FK85" s="54"/>
      <c r="FL85" s="54"/>
      <c r="FM85" s="54"/>
      <c r="FN85" s="54"/>
      <c r="FO85" s="54"/>
      <c r="FP85" s="54"/>
      <c r="FQ85" s="54"/>
      <c r="FR85" s="54"/>
      <c r="FS85" s="54"/>
      <c r="FT85" s="54"/>
      <c r="FU85" s="54"/>
      <c r="FV85" s="54"/>
      <c r="FW85" s="54"/>
      <c r="FX85" s="54"/>
      <c r="FY85" s="54"/>
      <c r="FZ85" s="54"/>
      <c r="GA85" s="54"/>
      <c r="GB85" s="54"/>
      <c r="GC85" s="54"/>
      <c r="GD85" s="54"/>
      <c r="GE85" s="54"/>
      <c r="GF85" s="54"/>
      <c r="GG85" s="54"/>
      <c r="GH85" s="54"/>
      <c r="GI85" s="54"/>
      <c r="GJ85" s="54"/>
      <c r="GK85" s="54"/>
      <c r="GL85" s="54"/>
      <c r="GM85" s="54"/>
      <c r="GN85" s="54"/>
      <c r="GO85" s="54"/>
      <c r="GP85" s="54"/>
      <c r="GQ85" s="54"/>
      <c r="GR85" s="54"/>
      <c r="GS85" s="54"/>
      <c r="GT85" s="54"/>
      <c r="GU85" s="54"/>
      <c r="GV85" s="54"/>
      <c r="GW85" s="54"/>
      <c r="GX85" s="54"/>
      <c r="GY85" s="54"/>
      <c r="GZ85" s="54"/>
      <c r="HA85" s="54"/>
      <c r="HB85" s="54"/>
      <c r="HC85" s="54"/>
      <c r="HD85" s="54"/>
      <c r="HE85" s="54"/>
      <c r="HF85" s="54"/>
      <c r="HG85" s="54"/>
      <c r="HH85" s="54"/>
      <c r="HI85" s="54"/>
      <c r="HJ85" s="54"/>
      <c r="HK85" s="54"/>
      <c r="HL85" s="54"/>
      <c r="HM85" s="54"/>
      <c r="HN85" s="54"/>
      <c r="HO85" s="54"/>
      <c r="HP85" s="54"/>
      <c r="HQ85" s="54"/>
      <c r="HR85" s="54"/>
      <c r="HS85" s="54"/>
      <c r="HT85" s="54"/>
      <c r="HU85" s="54"/>
      <c r="HV85" s="54"/>
      <c r="HW85" s="54"/>
      <c r="HX85" s="54"/>
      <c r="HY85" s="54"/>
      <c r="HZ85" s="54"/>
      <c r="IA85" s="54"/>
      <c r="IB85" s="54"/>
      <c r="IC85" s="54"/>
      <c r="ID85" s="54"/>
      <c r="IE85" s="54"/>
      <c r="IF85" s="54"/>
      <c r="IG85" s="54"/>
      <c r="IH85" s="54"/>
      <c r="II85" s="54"/>
      <c r="IJ85" s="54"/>
      <c r="IK85" s="54"/>
      <c r="IL85" s="54"/>
      <c r="IM85" s="54"/>
      <c r="IN85" s="54"/>
      <c r="IO85" s="54"/>
      <c r="IP85" s="54"/>
      <c r="IQ85" s="54"/>
      <c r="IR85" s="54"/>
      <c r="IS85" s="54"/>
      <c r="IT85" s="54"/>
      <c r="IU85" s="54"/>
      <c r="IV85" s="54"/>
      <c r="IW85" s="54"/>
      <c r="IX85" s="54"/>
      <c r="IY85" s="54"/>
      <c r="IZ85" s="54"/>
      <c r="JA85" s="54"/>
      <c r="JB85" s="54"/>
      <c r="JC85" s="54"/>
      <c r="JD85" s="54"/>
      <c r="JE85" s="54"/>
      <c r="JF85" s="54"/>
      <c r="JG85" s="54"/>
      <c r="JH85" s="54"/>
      <c r="JI85" s="54"/>
      <c r="JJ85" s="54"/>
      <c r="JK85" s="54"/>
      <c r="JL85" s="54"/>
      <c r="JM85" s="54"/>
      <c r="JN85" s="54"/>
      <c r="JO85" s="54"/>
      <c r="JP85" s="54"/>
      <c r="JQ85" s="54"/>
      <c r="JR85" s="54"/>
      <c r="JS85" s="54"/>
      <c r="JT85" s="54"/>
      <c r="JU85" s="54"/>
      <c r="JV85" s="54"/>
      <c r="JW85" s="54"/>
      <c r="JX85" s="54"/>
      <c r="JY85" s="54"/>
      <c r="JZ85" s="54"/>
      <c r="KA85" s="54"/>
      <c r="KB85" s="54"/>
      <c r="KC85" s="54"/>
      <c r="KD85" s="54"/>
      <c r="KE85" s="54"/>
      <c r="KF85" s="54"/>
      <c r="KG85" s="54"/>
      <c r="KH85" s="54"/>
      <c r="KI85" s="54"/>
      <c r="KJ85" s="54"/>
      <c r="KK85" s="54"/>
      <c r="KL85" s="54"/>
      <c r="KM85" s="54"/>
      <c r="KN85" s="54"/>
      <c r="KO85" s="54"/>
      <c r="KP85" s="54"/>
      <c r="KQ85" s="54"/>
      <c r="KR85" s="54"/>
      <c r="KS85" s="54"/>
      <c r="KT85" s="54"/>
      <c r="KU85" s="54"/>
      <c r="KV85" s="54"/>
      <c r="KW85" s="54"/>
      <c r="KX85" s="54"/>
      <c r="KY85" s="54"/>
      <c r="KZ85" s="54"/>
      <c r="LA85" s="54"/>
      <c r="LB85" s="54"/>
      <c r="LC85" s="54"/>
      <c r="LD85" s="54"/>
      <c r="LE85" s="54"/>
      <c r="LF85" s="54"/>
      <c r="LG85" s="54"/>
      <c r="LH85" s="54"/>
      <c r="LI85" s="54"/>
      <c r="LJ85" s="54"/>
      <c r="LK85" s="54"/>
      <c r="LL85" s="54"/>
      <c r="LM85" s="54"/>
      <c r="LN85" s="54"/>
      <c r="LO85" s="54"/>
      <c r="LP85" s="54"/>
      <c r="LQ85" s="54"/>
      <c r="LR85" s="54"/>
      <c r="LS85" s="54"/>
      <c r="LT85" s="54"/>
      <c r="LU85" s="54"/>
      <c r="LV85" s="54"/>
      <c r="LW85" s="54"/>
      <c r="LX85" s="54"/>
      <c r="LY85" s="54"/>
      <c r="LZ85" s="54"/>
      <c r="MA85" s="54"/>
      <c r="MB85" s="54"/>
      <c r="MC85" s="54"/>
      <c r="MD85" s="54"/>
      <c r="ME85" s="54"/>
      <c r="MF85" s="54"/>
      <c r="MG85" s="54"/>
      <c r="MH85" s="54"/>
      <c r="MI85" s="54"/>
      <c r="MJ85" s="54"/>
      <c r="MK85" s="54"/>
      <c r="ML85" s="54"/>
      <c r="MM85" s="54"/>
      <c r="MN85" s="54"/>
      <c r="MO85" s="54"/>
      <c r="MP85" s="54"/>
      <c r="MQ85" s="54"/>
      <c r="MR85" s="54"/>
      <c r="MS85" s="54"/>
      <c r="MT85" s="54"/>
      <c r="MU85" s="54"/>
      <c r="MV85" s="54"/>
      <c r="MW85" s="54"/>
      <c r="MX85" s="54"/>
      <c r="MY85" s="54"/>
      <c r="MZ85" s="54"/>
      <c r="NA85" s="54"/>
      <c r="NB85" s="54"/>
      <c r="NC85" s="54"/>
      <c r="ND85" s="54"/>
      <c r="NE85" s="54"/>
      <c r="NF85" s="54"/>
      <c r="NG85" s="54"/>
      <c r="NH85" s="54"/>
      <c r="NI85" s="54"/>
      <c r="NJ85" s="54"/>
      <c r="NK85" s="54"/>
      <c r="NL85" s="54"/>
      <c r="NM85" s="54"/>
      <c r="NN85" s="54"/>
      <c r="NO85" s="54"/>
      <c r="NP85" s="54"/>
      <c r="NQ85" s="54"/>
      <c r="NR85" s="54"/>
      <c r="NS85" s="54"/>
      <c r="NT85" s="54"/>
      <c r="NU85" s="54"/>
      <c r="NV85" s="54"/>
      <c r="NW85" s="54"/>
      <c r="NX85" s="54"/>
      <c r="NY85" s="54"/>
      <c r="NZ85" s="54"/>
      <c r="OA85" s="54"/>
      <c r="OB85" s="54"/>
      <c r="OC85" s="54"/>
      <c r="OD85" s="54"/>
      <c r="OE85" s="54"/>
      <c r="OF85" s="54"/>
      <c r="OG85" s="54"/>
      <c r="OH85" s="54"/>
      <c r="OI85" s="54"/>
      <c r="OJ85" s="54"/>
      <c r="OK85" s="54"/>
      <c r="OL85" s="54"/>
      <c r="OM85" s="54"/>
      <c r="ON85" s="54"/>
      <c r="OO85" s="54"/>
      <c r="OP85" s="54"/>
      <c r="OQ85" s="54"/>
      <c r="OR85" s="54"/>
      <c r="OS85" s="54"/>
      <c r="OT85" s="54"/>
      <c r="OU85" s="54"/>
      <c r="OV85" s="54"/>
      <c r="OW85" s="54"/>
      <c r="OX85" s="54"/>
      <c r="OY85" s="54"/>
      <c r="OZ85" s="54"/>
      <c r="PA85" s="54"/>
      <c r="PB85" s="54"/>
      <c r="PC85" s="54"/>
      <c r="PD85" s="54"/>
      <c r="PE85" s="54"/>
      <c r="PF85" s="54"/>
      <c r="PG85" s="54"/>
      <c r="PH85" s="54"/>
      <c r="PI85" s="54"/>
      <c r="PJ85" s="54"/>
      <c r="PK85" s="54"/>
      <c r="PL85" s="54"/>
      <c r="PM85" s="54"/>
      <c r="PN85" s="54"/>
      <c r="PO85" s="54"/>
      <c r="PP85" s="54"/>
      <c r="PQ85" s="54"/>
      <c r="PR85" s="54"/>
      <c r="PS85" s="54"/>
      <c r="PT85" s="54"/>
      <c r="PU85" s="54"/>
      <c r="PV85" s="54"/>
      <c r="PW85" s="54"/>
      <c r="PX85" s="54"/>
      <c r="PY85" s="54"/>
      <c r="PZ85" s="54"/>
      <c r="QA85" s="54"/>
      <c r="QB85" s="54"/>
      <c r="QC85" s="54"/>
      <c r="QD85" s="54"/>
      <c r="QE85" s="54"/>
      <c r="QF85" s="54"/>
      <c r="QG85" s="54"/>
      <c r="QH85" s="54"/>
      <c r="QI85" s="54"/>
      <c r="QJ85" s="54"/>
      <c r="QK85" s="54"/>
      <c r="QL85" s="54"/>
      <c r="QM85" s="54"/>
      <c r="QN85" s="54"/>
      <c r="QO85" s="54"/>
      <c r="QP85" s="54"/>
      <c r="QQ85" s="54"/>
      <c r="QR85" s="54"/>
      <c r="QS85" s="54"/>
      <c r="QT85" s="54"/>
      <c r="QU85" s="54"/>
      <c r="QV85" s="54"/>
      <c r="QW85" s="54"/>
      <c r="QX85" s="54"/>
      <c r="QY85" s="54"/>
      <c r="QZ85" s="54"/>
      <c r="RA85" s="54"/>
      <c r="RB85" s="54"/>
      <c r="RC85" s="54"/>
      <c r="RD85" s="54"/>
      <c r="RE85" s="54"/>
      <c r="RF85" s="54"/>
      <c r="RG85" s="54"/>
      <c r="RH85" s="54"/>
      <c r="RI85" s="54"/>
      <c r="RJ85" s="54"/>
      <c r="RK85" s="54"/>
      <c r="RL85" s="54"/>
      <c r="RM85" s="54"/>
      <c r="RN85" s="54"/>
      <c r="RO85" s="54"/>
      <c r="RP85" s="54"/>
      <c r="RQ85" s="54"/>
      <c r="RR85" s="54"/>
      <c r="RS85" s="54"/>
      <c r="RT85" s="54"/>
      <c r="RU85" s="54"/>
      <c r="RV85" s="54"/>
      <c r="RW85" s="54"/>
      <c r="RX85" s="54"/>
      <c r="RY85" s="54"/>
      <c r="RZ85" s="54"/>
      <c r="SA85" s="54"/>
      <c r="SB85" s="54"/>
      <c r="SC85" s="54"/>
      <c r="SD85" s="54"/>
      <c r="SE85" s="54"/>
    </row>
    <row r="86" spans="1:499" s="32" customFormat="1" ht="25">
      <c r="A86" s="44">
        <f t="shared" si="1"/>
        <v>84</v>
      </c>
      <c r="B86" s="45"/>
      <c r="C86" s="45" t="s">
        <v>108</v>
      </c>
      <c r="D86" s="47" t="s">
        <v>21</v>
      </c>
      <c r="E86" s="37"/>
      <c r="F86" s="57"/>
      <c r="G86" s="39"/>
      <c r="H86" s="49"/>
      <c r="I86" s="58"/>
      <c r="J86" s="41"/>
      <c r="K86" s="59"/>
      <c r="L86" s="49"/>
      <c r="M86" s="58"/>
      <c r="N86" s="58"/>
      <c r="O86" s="60"/>
      <c r="P86" s="59"/>
    </row>
    <row r="87" spans="1:499" s="33" customFormat="1">
      <c r="A87" s="21">
        <f t="shared" si="1"/>
        <v>85</v>
      </c>
      <c r="B87" s="56" t="s">
        <v>109</v>
      </c>
      <c r="C87" s="35" t="s">
        <v>110</v>
      </c>
      <c r="D87" s="36"/>
      <c r="E87" s="37"/>
      <c r="F87" s="57"/>
      <c r="G87" s="39"/>
      <c r="H87" s="40"/>
      <c r="I87" s="58"/>
      <c r="J87" s="41"/>
      <c r="K87" s="59"/>
      <c r="L87" s="40"/>
      <c r="M87" s="58"/>
      <c r="N87" s="58"/>
      <c r="O87" s="60"/>
      <c r="P87" s="59"/>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c r="NY87" s="32"/>
      <c r="NZ87" s="32"/>
      <c r="OA87" s="32"/>
      <c r="OB87" s="32"/>
      <c r="OC87" s="32"/>
      <c r="OD87" s="32"/>
      <c r="OE87" s="32"/>
      <c r="OF87" s="32"/>
      <c r="OG87" s="32"/>
      <c r="OH87" s="32"/>
      <c r="OI87" s="32"/>
      <c r="OJ87" s="32"/>
      <c r="OK87" s="32"/>
      <c r="OL87" s="32"/>
      <c r="OM87" s="32"/>
      <c r="ON87" s="32"/>
      <c r="OO87" s="32"/>
      <c r="OP87" s="32"/>
      <c r="OQ87" s="32"/>
      <c r="OR87" s="32"/>
      <c r="OS87" s="32"/>
      <c r="OT87" s="32"/>
      <c r="OU87" s="32"/>
      <c r="OV87" s="32"/>
      <c r="OW87" s="32"/>
      <c r="OX87" s="32"/>
      <c r="OY87" s="32"/>
      <c r="OZ87" s="32"/>
      <c r="PA87" s="32"/>
      <c r="PB87" s="32"/>
      <c r="PC87" s="32"/>
      <c r="PD87" s="32"/>
      <c r="PE87" s="32"/>
      <c r="PF87" s="32"/>
      <c r="PG87" s="32"/>
      <c r="PH87" s="32"/>
      <c r="PI87" s="32"/>
      <c r="PJ87" s="32"/>
      <c r="PK87" s="32"/>
      <c r="PL87" s="32"/>
      <c r="PM87" s="32"/>
      <c r="PN87" s="32"/>
      <c r="PO87" s="32"/>
      <c r="PP87" s="32"/>
      <c r="PQ87" s="32"/>
      <c r="PR87" s="32"/>
      <c r="PS87" s="32"/>
      <c r="PT87" s="32"/>
      <c r="PU87" s="32"/>
      <c r="PV87" s="32"/>
      <c r="PW87" s="32"/>
      <c r="PX87" s="32"/>
      <c r="PY87" s="32"/>
      <c r="PZ87" s="32"/>
      <c r="QA87" s="32"/>
      <c r="QB87" s="32"/>
      <c r="QC87" s="32"/>
      <c r="QD87" s="32"/>
      <c r="QE87" s="32"/>
      <c r="QF87" s="32"/>
      <c r="QG87" s="32"/>
      <c r="QH87" s="32"/>
      <c r="QI87" s="32"/>
      <c r="QJ87" s="32"/>
      <c r="QK87" s="32"/>
      <c r="QL87" s="32"/>
      <c r="QM87" s="32"/>
      <c r="QN87" s="32"/>
      <c r="QO87" s="32"/>
      <c r="QP87" s="32"/>
      <c r="QQ87" s="32"/>
      <c r="QR87" s="32"/>
      <c r="QS87" s="32"/>
      <c r="QT87" s="32"/>
      <c r="QU87" s="32"/>
      <c r="QV87" s="32"/>
      <c r="QW87" s="32"/>
      <c r="QX87" s="32"/>
      <c r="QY87" s="32"/>
      <c r="QZ87" s="32"/>
      <c r="RA87" s="32"/>
      <c r="RB87" s="32"/>
      <c r="RC87" s="32"/>
      <c r="RD87" s="32"/>
      <c r="RE87" s="32"/>
      <c r="RF87" s="32"/>
      <c r="RG87" s="32"/>
      <c r="RH87" s="32"/>
      <c r="RI87" s="32"/>
      <c r="RJ87" s="32"/>
      <c r="RK87" s="32"/>
      <c r="RL87" s="32"/>
      <c r="RM87" s="32"/>
      <c r="RN87" s="32"/>
      <c r="RO87" s="32"/>
      <c r="RP87" s="32"/>
      <c r="RQ87" s="32"/>
      <c r="RR87" s="32"/>
      <c r="RS87" s="32"/>
      <c r="RT87" s="32"/>
      <c r="RU87" s="32"/>
      <c r="RV87" s="32"/>
      <c r="RW87" s="32"/>
      <c r="RX87" s="32"/>
      <c r="RY87" s="32"/>
      <c r="RZ87" s="32"/>
      <c r="SA87" s="32"/>
      <c r="SB87" s="32"/>
      <c r="SC87" s="32"/>
      <c r="SD87" s="32"/>
      <c r="SE87" s="32"/>
    </row>
    <row r="88" spans="1:499">
      <c r="A88" s="44">
        <f t="shared" si="1"/>
        <v>86</v>
      </c>
      <c r="B88" s="64"/>
      <c r="C88" s="45" t="s">
        <v>111</v>
      </c>
      <c r="D88" s="47" t="s">
        <v>21</v>
      </c>
      <c r="E88" s="75"/>
      <c r="F88" s="48"/>
      <c r="G88" s="39"/>
      <c r="H88" s="49"/>
      <c r="I88" s="58"/>
      <c r="J88" s="65"/>
      <c r="K88" s="59"/>
      <c r="L88" s="49"/>
      <c r="M88" s="58"/>
      <c r="N88" s="58"/>
      <c r="O88" s="60"/>
      <c r="P88" s="59"/>
    </row>
    <row r="89" spans="1:499">
      <c r="A89" s="44">
        <f t="shared" si="1"/>
        <v>87</v>
      </c>
      <c r="B89" s="64"/>
      <c r="C89" s="45" t="s">
        <v>112</v>
      </c>
      <c r="D89" s="47" t="s">
        <v>21</v>
      </c>
      <c r="E89" s="75"/>
      <c r="F89" s="48"/>
      <c r="G89" s="39"/>
      <c r="H89" s="49"/>
      <c r="I89" s="58"/>
      <c r="J89" s="65"/>
      <c r="K89" s="59"/>
      <c r="L89" s="49"/>
      <c r="M89" s="58"/>
      <c r="N89" s="58"/>
      <c r="O89" s="60"/>
      <c r="P89" s="59"/>
    </row>
    <row r="90" spans="1:499">
      <c r="A90" s="44">
        <f t="shared" si="1"/>
        <v>88</v>
      </c>
      <c r="B90" s="64"/>
      <c r="C90" s="45" t="s">
        <v>113</v>
      </c>
      <c r="D90" s="47" t="s">
        <v>21</v>
      </c>
      <c r="E90" s="75"/>
      <c r="F90" s="48"/>
      <c r="G90" s="39"/>
      <c r="H90" s="49"/>
      <c r="I90" s="58"/>
      <c r="J90" s="65"/>
      <c r="K90" s="59"/>
      <c r="L90" s="49"/>
      <c r="M90" s="58"/>
      <c r="N90" s="58"/>
      <c r="O90" s="60"/>
      <c r="P90" s="59"/>
    </row>
    <row r="91" spans="1:499">
      <c r="A91" s="44">
        <f t="shared" si="1"/>
        <v>89</v>
      </c>
      <c r="B91" s="64"/>
      <c r="C91" s="45" t="s">
        <v>114</v>
      </c>
      <c r="D91" s="47" t="s">
        <v>21</v>
      </c>
      <c r="E91" s="75"/>
      <c r="F91" s="48"/>
      <c r="G91" s="39"/>
      <c r="H91" s="49"/>
      <c r="I91" s="58"/>
      <c r="J91" s="65"/>
      <c r="K91" s="59"/>
      <c r="L91" s="49"/>
      <c r="M91" s="58"/>
      <c r="N91" s="58"/>
      <c r="O91" s="60"/>
      <c r="P91" s="59"/>
    </row>
    <row r="92" spans="1:499">
      <c r="A92" s="44">
        <f t="shared" si="1"/>
        <v>90</v>
      </c>
      <c r="B92" s="64"/>
      <c r="C92" s="45" t="s">
        <v>115</v>
      </c>
      <c r="D92" s="47" t="s">
        <v>21</v>
      </c>
      <c r="E92" s="75"/>
      <c r="F92" s="48"/>
      <c r="G92" s="39"/>
      <c r="H92" s="49"/>
      <c r="I92" s="58"/>
      <c r="J92" s="65"/>
      <c r="K92" s="59"/>
      <c r="L92" s="49"/>
      <c r="M92" s="58"/>
      <c r="N92" s="58"/>
      <c r="O92" s="60"/>
      <c r="P92" s="59"/>
    </row>
    <row r="93" spans="1:499" ht="25">
      <c r="A93" s="44">
        <f t="shared" si="1"/>
        <v>91</v>
      </c>
      <c r="B93" s="64"/>
      <c r="C93" s="45" t="s">
        <v>116</v>
      </c>
      <c r="D93" s="47" t="s">
        <v>21</v>
      </c>
      <c r="E93" s="75"/>
      <c r="F93" s="48"/>
      <c r="G93" s="39"/>
      <c r="H93" s="49"/>
      <c r="I93" s="58"/>
      <c r="J93" s="65"/>
      <c r="K93" s="59"/>
      <c r="L93" s="49"/>
      <c r="M93" s="58"/>
      <c r="N93" s="58"/>
      <c r="O93" s="60"/>
      <c r="P93" s="59"/>
    </row>
    <row r="94" spans="1:499" ht="25">
      <c r="A94" s="44">
        <f t="shared" si="1"/>
        <v>92</v>
      </c>
      <c r="B94" s="64"/>
      <c r="C94" s="45" t="s">
        <v>117</v>
      </c>
      <c r="D94" s="47" t="s">
        <v>21</v>
      </c>
      <c r="E94" s="75"/>
      <c r="F94" s="48"/>
      <c r="G94" s="39"/>
      <c r="H94" s="49"/>
      <c r="I94" s="58"/>
      <c r="J94" s="65"/>
      <c r="K94" s="59"/>
      <c r="L94" s="49"/>
      <c r="M94" s="58"/>
      <c r="N94" s="58"/>
      <c r="O94" s="60"/>
      <c r="P94" s="59"/>
    </row>
    <row r="95" spans="1:499" ht="25">
      <c r="A95" s="44">
        <f t="shared" si="1"/>
        <v>93</v>
      </c>
      <c r="B95" s="88"/>
      <c r="C95" s="45" t="s">
        <v>118</v>
      </c>
      <c r="D95" s="47" t="s">
        <v>21</v>
      </c>
      <c r="E95" s="75"/>
      <c r="F95" s="48"/>
      <c r="G95" s="39"/>
      <c r="H95" s="49"/>
      <c r="I95" s="58"/>
      <c r="J95" s="65"/>
      <c r="K95" s="59"/>
      <c r="L95" s="49"/>
      <c r="M95" s="58"/>
      <c r="N95" s="58"/>
      <c r="O95" s="60"/>
      <c r="P95" s="59"/>
    </row>
    <row r="96" spans="1:499" s="33" customFormat="1">
      <c r="A96" s="21">
        <f t="shared" si="1"/>
        <v>94</v>
      </c>
      <c r="B96" s="56" t="s">
        <v>119</v>
      </c>
      <c r="C96" s="35" t="s">
        <v>120</v>
      </c>
      <c r="D96" s="36"/>
      <c r="E96" s="37"/>
      <c r="F96" s="57"/>
      <c r="G96" s="39"/>
      <c r="H96" s="40"/>
      <c r="I96" s="58"/>
      <c r="J96" s="41"/>
      <c r="K96" s="59"/>
      <c r="L96" s="40"/>
      <c r="M96" s="58"/>
      <c r="N96" s="58"/>
      <c r="O96" s="60"/>
      <c r="P96" s="59"/>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c r="LH96" s="32"/>
      <c r="LI96" s="32"/>
      <c r="LJ96" s="32"/>
      <c r="LK96" s="32"/>
      <c r="LL96" s="32"/>
      <c r="LM96" s="32"/>
      <c r="LN96" s="32"/>
      <c r="LO96" s="32"/>
      <c r="LP96" s="32"/>
      <c r="LQ96" s="32"/>
      <c r="LR96" s="32"/>
      <c r="LS96" s="32"/>
      <c r="LT96" s="32"/>
      <c r="LU96" s="32"/>
      <c r="LV96" s="32"/>
      <c r="LW96" s="32"/>
      <c r="LX96" s="32"/>
      <c r="LY96" s="32"/>
      <c r="LZ96" s="32"/>
      <c r="MA96" s="32"/>
      <c r="MB96" s="32"/>
      <c r="MC96" s="32"/>
      <c r="MD96" s="32"/>
      <c r="ME96" s="32"/>
      <c r="MF96" s="32"/>
      <c r="MG96" s="32"/>
      <c r="MH96" s="32"/>
      <c r="MI96" s="32"/>
      <c r="MJ96" s="32"/>
      <c r="MK96" s="32"/>
      <c r="ML96" s="32"/>
      <c r="MM96" s="32"/>
      <c r="MN96" s="32"/>
      <c r="MO96" s="32"/>
      <c r="MP96" s="32"/>
      <c r="MQ96" s="32"/>
      <c r="MR96" s="32"/>
      <c r="MS96" s="32"/>
      <c r="MT96" s="32"/>
      <c r="MU96" s="32"/>
      <c r="MV96" s="32"/>
      <c r="MW96" s="32"/>
      <c r="MX96" s="32"/>
      <c r="MY96" s="32"/>
      <c r="MZ96" s="32"/>
      <c r="NA96" s="32"/>
      <c r="NB96" s="32"/>
      <c r="NC96" s="32"/>
      <c r="ND96" s="32"/>
      <c r="NE96" s="32"/>
      <c r="NF96" s="32"/>
      <c r="NG96" s="32"/>
      <c r="NH96" s="32"/>
      <c r="NI96" s="32"/>
      <c r="NJ96" s="32"/>
      <c r="NK96" s="32"/>
      <c r="NL96" s="32"/>
      <c r="NM96" s="32"/>
      <c r="NN96" s="32"/>
      <c r="NO96" s="32"/>
      <c r="NP96" s="32"/>
      <c r="NQ96" s="32"/>
      <c r="NR96" s="32"/>
      <c r="NS96" s="32"/>
      <c r="NT96" s="32"/>
      <c r="NU96" s="32"/>
      <c r="NV96" s="32"/>
      <c r="NW96" s="32"/>
      <c r="NX96" s="32"/>
      <c r="NY96" s="32"/>
      <c r="NZ96" s="32"/>
      <c r="OA96" s="32"/>
      <c r="OB96" s="32"/>
      <c r="OC96" s="32"/>
      <c r="OD96" s="32"/>
      <c r="OE96" s="32"/>
      <c r="OF96" s="32"/>
      <c r="OG96" s="32"/>
      <c r="OH96" s="32"/>
      <c r="OI96" s="32"/>
      <c r="OJ96" s="32"/>
      <c r="OK96" s="32"/>
      <c r="OL96" s="32"/>
      <c r="OM96" s="32"/>
      <c r="ON96" s="32"/>
      <c r="OO96" s="32"/>
      <c r="OP96" s="32"/>
      <c r="OQ96" s="32"/>
      <c r="OR96" s="32"/>
      <c r="OS96" s="32"/>
      <c r="OT96" s="32"/>
      <c r="OU96" s="32"/>
      <c r="OV96" s="32"/>
      <c r="OW96" s="32"/>
      <c r="OX96" s="32"/>
      <c r="OY96" s="32"/>
      <c r="OZ96" s="32"/>
      <c r="PA96" s="32"/>
      <c r="PB96" s="32"/>
      <c r="PC96" s="32"/>
      <c r="PD96" s="32"/>
      <c r="PE96" s="32"/>
      <c r="PF96" s="32"/>
      <c r="PG96" s="32"/>
      <c r="PH96" s="32"/>
      <c r="PI96" s="32"/>
      <c r="PJ96" s="32"/>
      <c r="PK96" s="32"/>
      <c r="PL96" s="32"/>
      <c r="PM96" s="32"/>
      <c r="PN96" s="32"/>
      <c r="PO96" s="32"/>
      <c r="PP96" s="32"/>
      <c r="PQ96" s="32"/>
      <c r="PR96" s="32"/>
      <c r="PS96" s="32"/>
      <c r="PT96" s="32"/>
      <c r="PU96" s="32"/>
      <c r="PV96" s="32"/>
      <c r="PW96" s="32"/>
      <c r="PX96" s="32"/>
      <c r="PY96" s="32"/>
      <c r="PZ96" s="32"/>
      <c r="QA96" s="32"/>
      <c r="QB96" s="32"/>
      <c r="QC96" s="32"/>
      <c r="QD96" s="32"/>
      <c r="QE96" s="32"/>
      <c r="QF96" s="32"/>
      <c r="QG96" s="32"/>
      <c r="QH96" s="32"/>
      <c r="QI96" s="32"/>
      <c r="QJ96" s="32"/>
      <c r="QK96" s="32"/>
      <c r="QL96" s="32"/>
      <c r="QM96" s="32"/>
      <c r="QN96" s="32"/>
      <c r="QO96" s="32"/>
      <c r="QP96" s="32"/>
      <c r="QQ96" s="32"/>
      <c r="QR96" s="32"/>
      <c r="QS96" s="32"/>
      <c r="QT96" s="32"/>
      <c r="QU96" s="32"/>
      <c r="QV96" s="32"/>
      <c r="QW96" s="32"/>
      <c r="QX96" s="32"/>
      <c r="QY96" s="32"/>
      <c r="QZ96" s="32"/>
      <c r="RA96" s="32"/>
      <c r="RB96" s="32"/>
      <c r="RC96" s="32"/>
      <c r="RD96" s="32"/>
      <c r="RE96" s="32"/>
      <c r="RF96" s="32"/>
      <c r="RG96" s="32"/>
      <c r="RH96" s="32"/>
      <c r="RI96" s="32"/>
      <c r="RJ96" s="32"/>
      <c r="RK96" s="32"/>
      <c r="RL96" s="32"/>
      <c r="RM96" s="32"/>
      <c r="RN96" s="32"/>
      <c r="RO96" s="32"/>
      <c r="RP96" s="32"/>
      <c r="RQ96" s="32"/>
      <c r="RR96" s="32"/>
      <c r="RS96" s="32"/>
      <c r="RT96" s="32"/>
      <c r="RU96" s="32"/>
      <c r="RV96" s="32"/>
      <c r="RW96" s="32"/>
      <c r="RX96" s="32"/>
      <c r="RY96" s="32"/>
      <c r="RZ96" s="32"/>
      <c r="SA96" s="32"/>
      <c r="SB96" s="32"/>
      <c r="SC96" s="32"/>
      <c r="SD96" s="32"/>
      <c r="SE96" s="32"/>
    </row>
    <row r="97" spans="1:499">
      <c r="A97" s="44">
        <f t="shared" si="1"/>
        <v>95</v>
      </c>
      <c r="B97" s="64"/>
      <c r="C97" s="45" t="s">
        <v>121</v>
      </c>
      <c r="D97" s="47" t="s">
        <v>21</v>
      </c>
      <c r="E97" s="75"/>
      <c r="F97" s="48"/>
      <c r="G97" s="39"/>
      <c r="H97" s="49"/>
      <c r="I97" s="58"/>
      <c r="J97" s="65"/>
      <c r="K97" s="59"/>
      <c r="L97" s="49"/>
      <c r="M97" s="58"/>
      <c r="N97" s="58"/>
      <c r="O97" s="60"/>
      <c r="P97" s="59"/>
    </row>
    <row r="98" spans="1:499">
      <c r="A98" s="44">
        <f t="shared" si="1"/>
        <v>96</v>
      </c>
      <c r="B98" s="64"/>
      <c r="C98" s="45" t="s">
        <v>122</v>
      </c>
      <c r="D98" s="47" t="s">
        <v>21</v>
      </c>
      <c r="E98" s="75"/>
      <c r="F98" s="48"/>
      <c r="G98" s="39"/>
      <c r="H98" s="49"/>
      <c r="I98" s="58"/>
      <c r="J98" s="65"/>
      <c r="K98" s="59"/>
      <c r="L98" s="49"/>
      <c r="M98" s="58"/>
      <c r="N98" s="58"/>
      <c r="O98" s="60"/>
      <c r="P98" s="59"/>
    </row>
    <row r="99" spans="1:499">
      <c r="A99" s="44">
        <f t="shared" si="1"/>
        <v>97</v>
      </c>
      <c r="B99" s="64"/>
      <c r="C99" s="45" t="s">
        <v>123</v>
      </c>
      <c r="D99" s="47" t="s">
        <v>21</v>
      </c>
      <c r="E99" s="75"/>
      <c r="F99" s="48"/>
      <c r="G99" s="39"/>
      <c r="H99" s="49"/>
      <c r="I99" s="58"/>
      <c r="J99" s="65"/>
      <c r="K99" s="59"/>
      <c r="L99" s="49"/>
      <c r="M99" s="58"/>
      <c r="N99" s="58"/>
      <c r="O99" s="60"/>
      <c r="P99" s="59"/>
    </row>
    <row r="100" spans="1:499">
      <c r="A100" s="44">
        <f t="shared" si="1"/>
        <v>98</v>
      </c>
      <c r="B100" s="88"/>
      <c r="C100" s="45" t="s">
        <v>124</v>
      </c>
      <c r="D100" s="47" t="s">
        <v>21</v>
      </c>
      <c r="E100" s="75"/>
      <c r="F100" s="48"/>
      <c r="G100" s="39"/>
      <c r="H100" s="49"/>
      <c r="I100" s="58"/>
      <c r="J100" s="65"/>
      <c r="K100" s="59"/>
      <c r="L100" s="49"/>
      <c r="M100" s="58"/>
      <c r="N100" s="58"/>
      <c r="O100" s="60"/>
      <c r="P100" s="59"/>
    </row>
    <row r="101" spans="1:499" ht="37.5">
      <c r="A101" s="44">
        <f t="shared" si="1"/>
        <v>99</v>
      </c>
      <c r="B101" s="88"/>
      <c r="C101" s="89" t="s">
        <v>125</v>
      </c>
      <c r="D101" s="47" t="s">
        <v>21</v>
      </c>
      <c r="E101" s="75"/>
      <c r="F101" s="48"/>
      <c r="G101" s="39"/>
      <c r="H101" s="49"/>
      <c r="I101" s="58"/>
      <c r="J101" s="65"/>
      <c r="K101" s="59"/>
      <c r="L101" s="49"/>
      <c r="M101" s="58"/>
      <c r="N101" s="58"/>
      <c r="O101" s="60"/>
      <c r="P101" s="59"/>
    </row>
    <row r="102" spans="1:499" s="33" customFormat="1">
      <c r="A102" s="21">
        <f t="shared" ref="A102:A165" si="2">ROW()-2</f>
        <v>100</v>
      </c>
      <c r="B102" s="56" t="s">
        <v>126</v>
      </c>
      <c r="C102" s="83" t="s">
        <v>127</v>
      </c>
      <c r="D102" s="36"/>
      <c r="E102" s="37"/>
      <c r="F102" s="57"/>
      <c r="G102" s="39"/>
      <c r="H102" s="40"/>
      <c r="I102" s="58"/>
      <c r="J102" s="41"/>
      <c r="K102" s="59"/>
      <c r="L102" s="40"/>
      <c r="M102" s="58"/>
      <c r="N102" s="58"/>
      <c r="O102" s="60"/>
      <c r="P102" s="59"/>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c r="LH102" s="32"/>
      <c r="LI102" s="32"/>
      <c r="LJ102" s="32"/>
      <c r="LK102" s="32"/>
      <c r="LL102" s="32"/>
      <c r="LM102" s="32"/>
      <c r="LN102" s="32"/>
      <c r="LO102" s="32"/>
      <c r="LP102" s="32"/>
      <c r="LQ102" s="32"/>
      <c r="LR102" s="32"/>
      <c r="LS102" s="32"/>
      <c r="LT102" s="32"/>
      <c r="LU102" s="32"/>
      <c r="LV102" s="32"/>
      <c r="LW102" s="32"/>
      <c r="LX102" s="32"/>
      <c r="LY102" s="32"/>
      <c r="LZ102" s="32"/>
      <c r="MA102" s="32"/>
      <c r="MB102" s="32"/>
      <c r="MC102" s="32"/>
      <c r="MD102" s="32"/>
      <c r="ME102" s="32"/>
      <c r="MF102" s="32"/>
      <c r="MG102" s="32"/>
      <c r="MH102" s="32"/>
      <c r="MI102" s="32"/>
      <c r="MJ102" s="32"/>
      <c r="MK102" s="32"/>
      <c r="ML102" s="32"/>
      <c r="MM102" s="32"/>
      <c r="MN102" s="32"/>
      <c r="MO102" s="32"/>
      <c r="MP102" s="32"/>
      <c r="MQ102" s="32"/>
      <c r="MR102" s="32"/>
      <c r="MS102" s="32"/>
      <c r="MT102" s="32"/>
      <c r="MU102" s="32"/>
      <c r="MV102" s="32"/>
      <c r="MW102" s="32"/>
      <c r="MX102" s="32"/>
      <c r="MY102" s="32"/>
      <c r="MZ102" s="32"/>
      <c r="NA102" s="32"/>
      <c r="NB102" s="32"/>
      <c r="NC102" s="32"/>
      <c r="ND102" s="32"/>
      <c r="NE102" s="32"/>
      <c r="NF102" s="32"/>
      <c r="NG102" s="32"/>
      <c r="NH102" s="32"/>
      <c r="NI102" s="32"/>
      <c r="NJ102" s="32"/>
      <c r="NK102" s="32"/>
      <c r="NL102" s="32"/>
      <c r="NM102" s="32"/>
      <c r="NN102" s="32"/>
      <c r="NO102" s="32"/>
      <c r="NP102" s="32"/>
      <c r="NQ102" s="32"/>
      <c r="NR102" s="32"/>
      <c r="NS102" s="32"/>
      <c r="NT102" s="32"/>
      <c r="NU102" s="32"/>
      <c r="NV102" s="32"/>
      <c r="NW102" s="32"/>
      <c r="NX102" s="32"/>
      <c r="NY102" s="32"/>
      <c r="NZ102" s="32"/>
      <c r="OA102" s="32"/>
      <c r="OB102" s="32"/>
      <c r="OC102" s="32"/>
      <c r="OD102" s="32"/>
      <c r="OE102" s="32"/>
      <c r="OF102" s="32"/>
      <c r="OG102" s="32"/>
      <c r="OH102" s="32"/>
      <c r="OI102" s="32"/>
      <c r="OJ102" s="32"/>
      <c r="OK102" s="32"/>
      <c r="OL102" s="32"/>
      <c r="OM102" s="32"/>
      <c r="ON102" s="32"/>
      <c r="OO102" s="32"/>
      <c r="OP102" s="32"/>
      <c r="OQ102" s="32"/>
      <c r="OR102" s="32"/>
      <c r="OS102" s="32"/>
      <c r="OT102" s="32"/>
      <c r="OU102" s="32"/>
      <c r="OV102" s="32"/>
      <c r="OW102" s="32"/>
      <c r="OX102" s="32"/>
      <c r="OY102" s="32"/>
      <c r="OZ102" s="32"/>
      <c r="PA102" s="32"/>
      <c r="PB102" s="32"/>
      <c r="PC102" s="32"/>
      <c r="PD102" s="32"/>
      <c r="PE102" s="32"/>
      <c r="PF102" s="32"/>
      <c r="PG102" s="32"/>
      <c r="PH102" s="32"/>
      <c r="PI102" s="32"/>
      <c r="PJ102" s="32"/>
      <c r="PK102" s="32"/>
      <c r="PL102" s="32"/>
      <c r="PM102" s="32"/>
      <c r="PN102" s="32"/>
      <c r="PO102" s="32"/>
      <c r="PP102" s="32"/>
      <c r="PQ102" s="32"/>
      <c r="PR102" s="32"/>
      <c r="PS102" s="32"/>
      <c r="PT102" s="32"/>
      <c r="PU102" s="32"/>
      <c r="PV102" s="32"/>
      <c r="PW102" s="32"/>
      <c r="PX102" s="32"/>
      <c r="PY102" s="32"/>
      <c r="PZ102" s="32"/>
      <c r="QA102" s="32"/>
      <c r="QB102" s="32"/>
      <c r="QC102" s="32"/>
      <c r="QD102" s="32"/>
      <c r="QE102" s="32"/>
      <c r="QF102" s="32"/>
      <c r="QG102" s="32"/>
      <c r="QH102" s="32"/>
      <c r="QI102" s="32"/>
      <c r="QJ102" s="32"/>
      <c r="QK102" s="32"/>
      <c r="QL102" s="32"/>
      <c r="QM102" s="32"/>
      <c r="QN102" s="32"/>
      <c r="QO102" s="32"/>
      <c r="QP102" s="32"/>
      <c r="QQ102" s="32"/>
      <c r="QR102" s="32"/>
      <c r="QS102" s="32"/>
      <c r="QT102" s="32"/>
      <c r="QU102" s="32"/>
      <c r="QV102" s="32"/>
      <c r="QW102" s="32"/>
      <c r="QX102" s="32"/>
      <c r="QY102" s="32"/>
      <c r="QZ102" s="32"/>
      <c r="RA102" s="32"/>
      <c r="RB102" s="32"/>
      <c r="RC102" s="32"/>
      <c r="RD102" s="32"/>
      <c r="RE102" s="32"/>
      <c r="RF102" s="32"/>
      <c r="RG102" s="32"/>
      <c r="RH102" s="32"/>
      <c r="RI102" s="32"/>
      <c r="RJ102" s="32"/>
      <c r="RK102" s="32"/>
      <c r="RL102" s="32"/>
      <c r="RM102" s="32"/>
      <c r="RN102" s="32"/>
      <c r="RO102" s="32"/>
      <c r="RP102" s="32"/>
      <c r="RQ102" s="32"/>
      <c r="RR102" s="32"/>
      <c r="RS102" s="32"/>
      <c r="RT102" s="32"/>
      <c r="RU102" s="32"/>
      <c r="RV102" s="32"/>
      <c r="RW102" s="32"/>
      <c r="RX102" s="32"/>
      <c r="RY102" s="32"/>
      <c r="RZ102" s="32"/>
      <c r="SA102" s="32"/>
      <c r="SB102" s="32"/>
      <c r="SC102" s="32"/>
      <c r="SD102" s="32"/>
      <c r="SE102" s="32"/>
    </row>
    <row r="103" spans="1:499">
      <c r="A103" s="44">
        <f t="shared" si="2"/>
        <v>101</v>
      </c>
      <c r="B103" s="64"/>
      <c r="C103" s="45" t="s">
        <v>128</v>
      </c>
      <c r="D103" s="47" t="s">
        <v>21</v>
      </c>
      <c r="E103" s="75"/>
      <c r="F103" s="48"/>
      <c r="G103" s="39"/>
      <c r="H103" s="49"/>
      <c r="I103" s="58"/>
      <c r="J103" s="65"/>
      <c r="K103" s="59"/>
      <c r="L103" s="49"/>
      <c r="M103" s="58"/>
      <c r="N103" s="58"/>
      <c r="O103" s="60"/>
      <c r="P103" s="59"/>
    </row>
    <row r="104" spans="1:499">
      <c r="A104" s="44">
        <f t="shared" si="2"/>
        <v>102</v>
      </c>
      <c r="B104" s="64"/>
      <c r="C104" s="45" t="s">
        <v>129</v>
      </c>
      <c r="D104" s="47" t="s">
        <v>21</v>
      </c>
      <c r="E104" s="75"/>
      <c r="F104" s="48"/>
      <c r="G104" s="39"/>
      <c r="H104" s="49"/>
      <c r="I104" s="58"/>
      <c r="J104" s="65"/>
      <c r="K104" s="59"/>
      <c r="L104" s="49"/>
      <c r="M104" s="58"/>
      <c r="N104" s="58"/>
      <c r="O104" s="60"/>
      <c r="P104" s="59"/>
    </row>
    <row r="105" spans="1:499" ht="40.5" customHeight="1">
      <c r="A105" s="44">
        <f t="shared" si="2"/>
        <v>103</v>
      </c>
      <c r="B105" s="64"/>
      <c r="C105" s="45" t="s">
        <v>130</v>
      </c>
      <c r="D105" s="47" t="s">
        <v>21</v>
      </c>
      <c r="E105" s="75"/>
      <c r="F105" s="48"/>
      <c r="G105" s="39"/>
      <c r="H105" s="49"/>
      <c r="I105" s="58"/>
      <c r="J105" s="65"/>
      <c r="K105" s="59"/>
      <c r="L105" s="49"/>
      <c r="M105" s="58"/>
      <c r="N105" s="58"/>
      <c r="O105" s="60"/>
      <c r="P105" s="59"/>
    </row>
    <row r="106" spans="1:499" ht="25.5">
      <c r="A106" s="44">
        <f t="shared" si="2"/>
        <v>104</v>
      </c>
      <c r="B106" s="64"/>
      <c r="C106" s="45" t="s">
        <v>131</v>
      </c>
      <c r="D106" s="47" t="s">
        <v>16</v>
      </c>
      <c r="E106" s="75"/>
      <c r="F106" s="48"/>
      <c r="G106" s="90">
        <v>18</v>
      </c>
      <c r="H106" s="49"/>
      <c r="I106" s="58"/>
      <c r="J106" s="65"/>
      <c r="K106" s="59"/>
      <c r="L106" s="49"/>
      <c r="M106" s="58"/>
      <c r="N106" s="58"/>
      <c r="O106" s="60"/>
      <c r="P106" s="59"/>
    </row>
    <row r="107" spans="1:499">
      <c r="A107" s="44">
        <f t="shared" si="2"/>
        <v>105</v>
      </c>
      <c r="B107" s="64"/>
      <c r="C107" s="45" t="s">
        <v>132</v>
      </c>
      <c r="D107" s="47" t="s">
        <v>16</v>
      </c>
      <c r="E107" s="75"/>
      <c r="F107" s="48"/>
      <c r="G107" s="90">
        <v>19</v>
      </c>
      <c r="H107" s="49"/>
      <c r="I107" s="58"/>
      <c r="J107" s="65"/>
      <c r="K107" s="59"/>
      <c r="L107" s="49"/>
      <c r="M107" s="58"/>
      <c r="N107" s="58"/>
      <c r="O107" s="60"/>
      <c r="P107" s="59"/>
    </row>
    <row r="108" spans="1:499" s="33" customFormat="1">
      <c r="A108" s="21">
        <f t="shared" si="2"/>
        <v>106</v>
      </c>
      <c r="B108" s="56" t="s">
        <v>133</v>
      </c>
      <c r="C108" s="35" t="s">
        <v>134</v>
      </c>
      <c r="D108" s="36"/>
      <c r="E108" s="37"/>
      <c r="F108" s="57"/>
      <c r="G108" s="39"/>
      <c r="H108" s="40"/>
      <c r="I108" s="58"/>
      <c r="J108" s="41"/>
      <c r="K108" s="59"/>
      <c r="L108" s="40"/>
      <c r="M108" s="58"/>
      <c r="N108" s="58"/>
      <c r="O108" s="60"/>
      <c r="P108" s="59"/>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c r="NY108" s="32"/>
      <c r="NZ108" s="32"/>
      <c r="OA108" s="32"/>
      <c r="OB108" s="32"/>
      <c r="OC108" s="32"/>
      <c r="OD108" s="32"/>
      <c r="OE108" s="32"/>
      <c r="OF108" s="32"/>
      <c r="OG108" s="32"/>
      <c r="OH108" s="32"/>
      <c r="OI108" s="32"/>
      <c r="OJ108" s="32"/>
      <c r="OK108" s="32"/>
      <c r="OL108" s="32"/>
      <c r="OM108" s="32"/>
      <c r="ON108" s="32"/>
      <c r="OO108" s="32"/>
      <c r="OP108" s="32"/>
      <c r="OQ108" s="32"/>
      <c r="OR108" s="32"/>
      <c r="OS108" s="32"/>
      <c r="OT108" s="32"/>
      <c r="OU108" s="32"/>
      <c r="OV108" s="32"/>
      <c r="OW108" s="32"/>
      <c r="OX108" s="32"/>
      <c r="OY108" s="32"/>
      <c r="OZ108" s="32"/>
      <c r="PA108" s="32"/>
      <c r="PB108" s="32"/>
      <c r="PC108" s="32"/>
      <c r="PD108" s="32"/>
      <c r="PE108" s="32"/>
      <c r="PF108" s="32"/>
      <c r="PG108" s="32"/>
      <c r="PH108" s="32"/>
      <c r="PI108" s="32"/>
      <c r="PJ108" s="32"/>
      <c r="PK108" s="32"/>
      <c r="PL108" s="32"/>
      <c r="PM108" s="32"/>
      <c r="PN108" s="32"/>
      <c r="PO108" s="32"/>
      <c r="PP108" s="32"/>
      <c r="PQ108" s="32"/>
      <c r="PR108" s="32"/>
      <c r="PS108" s="32"/>
      <c r="PT108" s="32"/>
      <c r="PU108" s="32"/>
      <c r="PV108" s="32"/>
      <c r="PW108" s="32"/>
      <c r="PX108" s="32"/>
      <c r="PY108" s="32"/>
      <c r="PZ108" s="32"/>
      <c r="QA108" s="32"/>
      <c r="QB108" s="32"/>
      <c r="QC108" s="32"/>
      <c r="QD108" s="32"/>
      <c r="QE108" s="32"/>
      <c r="QF108" s="32"/>
      <c r="QG108" s="32"/>
      <c r="QH108" s="32"/>
      <c r="QI108" s="32"/>
      <c r="QJ108" s="32"/>
      <c r="QK108" s="32"/>
      <c r="QL108" s="32"/>
      <c r="QM108" s="32"/>
      <c r="QN108" s="32"/>
      <c r="QO108" s="32"/>
      <c r="QP108" s="32"/>
      <c r="QQ108" s="32"/>
      <c r="QR108" s="32"/>
      <c r="QS108" s="32"/>
      <c r="QT108" s="32"/>
      <c r="QU108" s="32"/>
      <c r="QV108" s="32"/>
      <c r="QW108" s="32"/>
      <c r="QX108" s="32"/>
      <c r="QY108" s="32"/>
      <c r="QZ108" s="32"/>
      <c r="RA108" s="32"/>
      <c r="RB108" s="32"/>
      <c r="RC108" s="32"/>
      <c r="RD108" s="32"/>
      <c r="RE108" s="32"/>
      <c r="RF108" s="32"/>
      <c r="RG108" s="32"/>
      <c r="RH108" s="32"/>
      <c r="RI108" s="32"/>
      <c r="RJ108" s="32"/>
      <c r="RK108" s="32"/>
      <c r="RL108" s="32"/>
      <c r="RM108" s="32"/>
      <c r="RN108" s="32"/>
      <c r="RO108" s="32"/>
      <c r="RP108" s="32"/>
      <c r="RQ108" s="32"/>
      <c r="RR108" s="32"/>
      <c r="RS108" s="32"/>
      <c r="RT108" s="32"/>
      <c r="RU108" s="32"/>
      <c r="RV108" s="32"/>
      <c r="RW108" s="32"/>
      <c r="RX108" s="32"/>
      <c r="RY108" s="32"/>
      <c r="RZ108" s="32"/>
      <c r="SA108" s="32"/>
      <c r="SB108" s="32"/>
      <c r="SC108" s="32"/>
      <c r="SD108" s="32"/>
      <c r="SE108" s="32"/>
    </row>
    <row r="109" spans="1:499">
      <c r="A109" s="44">
        <f t="shared" si="2"/>
        <v>107</v>
      </c>
      <c r="B109" s="64"/>
      <c r="C109" s="45" t="s">
        <v>135</v>
      </c>
      <c r="D109" s="47" t="s">
        <v>21</v>
      </c>
      <c r="E109" s="75"/>
      <c r="F109" s="48"/>
      <c r="G109" s="39"/>
      <c r="H109" s="49"/>
      <c r="I109" s="58"/>
      <c r="J109" s="65"/>
      <c r="K109" s="59"/>
      <c r="L109" s="49"/>
      <c r="M109" s="58"/>
      <c r="N109" s="58"/>
      <c r="O109" s="60"/>
      <c r="P109" s="59"/>
    </row>
    <row r="110" spans="1:499">
      <c r="A110" s="44">
        <f t="shared" si="2"/>
        <v>108</v>
      </c>
      <c r="B110" s="64"/>
      <c r="C110" s="45" t="s">
        <v>136</v>
      </c>
      <c r="D110" s="47" t="s">
        <v>21</v>
      </c>
      <c r="E110" s="75"/>
      <c r="F110" s="48"/>
      <c r="G110" s="39"/>
      <c r="H110" s="49"/>
      <c r="I110" s="58"/>
      <c r="J110" s="65"/>
      <c r="K110" s="59"/>
      <c r="L110" s="49"/>
      <c r="M110" s="58"/>
      <c r="N110" s="58"/>
      <c r="O110" s="60"/>
      <c r="P110" s="59"/>
    </row>
    <row r="111" spans="1:499" s="33" customFormat="1">
      <c r="A111" s="21">
        <f t="shared" si="2"/>
        <v>109</v>
      </c>
      <c r="B111" s="56" t="s">
        <v>137</v>
      </c>
      <c r="C111" s="35" t="s">
        <v>138</v>
      </c>
      <c r="D111" s="36"/>
      <c r="E111" s="37"/>
      <c r="F111" s="57"/>
      <c r="G111" s="39"/>
      <c r="H111" s="40"/>
      <c r="I111" s="41"/>
      <c r="J111" s="41"/>
      <c r="K111" s="59"/>
      <c r="L111" s="40"/>
      <c r="M111" s="41"/>
      <c r="N111" s="41"/>
      <c r="O111" s="43"/>
      <c r="P111" s="59"/>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c r="FN111" s="32"/>
      <c r="FO111" s="32"/>
      <c r="FP111" s="32"/>
      <c r="FQ111" s="32"/>
      <c r="FR111" s="32"/>
      <c r="FS111" s="32"/>
      <c r="FT111" s="32"/>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c r="HZ111" s="32"/>
      <c r="IA111" s="32"/>
      <c r="IB111" s="32"/>
      <c r="IC111" s="32"/>
      <c r="ID111" s="32"/>
      <c r="IE111" s="32"/>
      <c r="IF111" s="32"/>
      <c r="IG111" s="32"/>
      <c r="IH111" s="32"/>
      <c r="II111" s="32"/>
      <c r="IJ111" s="32"/>
      <c r="IK111" s="32"/>
      <c r="IL111" s="32"/>
      <c r="IM111" s="32"/>
      <c r="IN111" s="32"/>
      <c r="IO111" s="32"/>
      <c r="IP111" s="32"/>
      <c r="IQ111" s="32"/>
      <c r="IR111" s="32"/>
      <c r="IS111" s="32"/>
      <c r="IT111" s="32"/>
      <c r="IU111" s="32"/>
      <c r="IV111" s="32"/>
      <c r="IW111" s="32"/>
      <c r="IX111" s="32"/>
      <c r="IY111" s="32"/>
      <c r="IZ111" s="32"/>
      <c r="JA111" s="32"/>
      <c r="JB111" s="32"/>
      <c r="JC111" s="32"/>
      <c r="JD111" s="32"/>
      <c r="JE111" s="32"/>
      <c r="JF111" s="32"/>
      <c r="JG111" s="32"/>
      <c r="JH111" s="32"/>
      <c r="JI111" s="32"/>
      <c r="JJ111" s="32"/>
      <c r="JK111" s="32"/>
      <c r="JL111" s="32"/>
      <c r="JM111" s="32"/>
      <c r="JN111" s="32"/>
      <c r="JO111" s="32"/>
      <c r="JP111" s="32"/>
      <c r="JQ111" s="32"/>
      <c r="JR111" s="32"/>
      <c r="JS111" s="32"/>
      <c r="JT111" s="32"/>
      <c r="JU111" s="32"/>
      <c r="JV111" s="32"/>
      <c r="JW111" s="32"/>
      <c r="JX111" s="32"/>
      <c r="JY111" s="32"/>
      <c r="JZ111" s="32"/>
      <c r="KA111" s="32"/>
      <c r="KB111" s="32"/>
      <c r="KC111" s="32"/>
      <c r="KD111" s="32"/>
      <c r="KE111" s="32"/>
      <c r="KF111" s="32"/>
      <c r="KG111" s="32"/>
      <c r="KH111" s="32"/>
      <c r="KI111" s="32"/>
      <c r="KJ111" s="32"/>
      <c r="KK111" s="32"/>
      <c r="KL111" s="32"/>
      <c r="KM111" s="32"/>
      <c r="KN111" s="32"/>
      <c r="KO111" s="32"/>
      <c r="KP111" s="32"/>
      <c r="KQ111" s="32"/>
      <c r="KR111" s="32"/>
      <c r="KS111" s="32"/>
      <c r="KT111" s="32"/>
      <c r="KU111" s="32"/>
      <c r="KV111" s="32"/>
      <c r="KW111" s="32"/>
      <c r="KX111" s="32"/>
      <c r="KY111" s="32"/>
      <c r="KZ111" s="32"/>
      <c r="LA111" s="32"/>
      <c r="LB111" s="32"/>
      <c r="LC111" s="32"/>
      <c r="LD111" s="32"/>
      <c r="LE111" s="32"/>
      <c r="LF111" s="32"/>
      <c r="LG111" s="32"/>
      <c r="LH111" s="32"/>
      <c r="LI111" s="32"/>
      <c r="LJ111" s="32"/>
      <c r="LK111" s="32"/>
      <c r="LL111" s="32"/>
      <c r="LM111" s="32"/>
      <c r="LN111" s="32"/>
      <c r="LO111" s="32"/>
      <c r="LP111" s="32"/>
      <c r="LQ111" s="32"/>
      <c r="LR111" s="32"/>
      <c r="LS111" s="32"/>
      <c r="LT111" s="32"/>
      <c r="LU111" s="32"/>
      <c r="LV111" s="32"/>
      <c r="LW111" s="32"/>
      <c r="LX111" s="32"/>
      <c r="LY111" s="32"/>
      <c r="LZ111" s="32"/>
      <c r="MA111" s="32"/>
      <c r="MB111" s="32"/>
      <c r="MC111" s="32"/>
      <c r="MD111" s="32"/>
      <c r="ME111" s="32"/>
      <c r="MF111" s="32"/>
      <c r="MG111" s="32"/>
      <c r="MH111" s="32"/>
      <c r="MI111" s="32"/>
      <c r="MJ111" s="32"/>
      <c r="MK111" s="32"/>
      <c r="ML111" s="32"/>
      <c r="MM111" s="32"/>
      <c r="MN111" s="32"/>
      <c r="MO111" s="32"/>
      <c r="MP111" s="32"/>
      <c r="MQ111" s="32"/>
      <c r="MR111" s="32"/>
      <c r="MS111" s="32"/>
      <c r="MT111" s="32"/>
      <c r="MU111" s="32"/>
      <c r="MV111" s="32"/>
      <c r="MW111" s="32"/>
      <c r="MX111" s="32"/>
      <c r="MY111" s="32"/>
      <c r="MZ111" s="32"/>
      <c r="NA111" s="32"/>
      <c r="NB111" s="32"/>
      <c r="NC111" s="32"/>
      <c r="ND111" s="32"/>
      <c r="NE111" s="32"/>
      <c r="NF111" s="32"/>
      <c r="NG111" s="32"/>
      <c r="NH111" s="32"/>
      <c r="NI111" s="32"/>
      <c r="NJ111" s="32"/>
      <c r="NK111" s="32"/>
      <c r="NL111" s="32"/>
      <c r="NM111" s="32"/>
      <c r="NN111" s="32"/>
      <c r="NO111" s="32"/>
      <c r="NP111" s="32"/>
      <c r="NQ111" s="32"/>
      <c r="NR111" s="32"/>
      <c r="NS111" s="32"/>
      <c r="NT111" s="32"/>
      <c r="NU111" s="32"/>
      <c r="NV111" s="32"/>
      <c r="NW111" s="32"/>
      <c r="NX111" s="32"/>
      <c r="NY111" s="32"/>
      <c r="NZ111" s="32"/>
      <c r="OA111" s="32"/>
      <c r="OB111" s="32"/>
      <c r="OC111" s="32"/>
      <c r="OD111" s="32"/>
      <c r="OE111" s="32"/>
      <c r="OF111" s="32"/>
      <c r="OG111" s="32"/>
      <c r="OH111" s="32"/>
      <c r="OI111" s="32"/>
      <c r="OJ111" s="32"/>
      <c r="OK111" s="32"/>
      <c r="OL111" s="32"/>
      <c r="OM111" s="32"/>
      <c r="ON111" s="32"/>
      <c r="OO111" s="32"/>
      <c r="OP111" s="32"/>
      <c r="OQ111" s="32"/>
      <c r="OR111" s="32"/>
      <c r="OS111" s="32"/>
      <c r="OT111" s="32"/>
      <c r="OU111" s="32"/>
      <c r="OV111" s="32"/>
      <c r="OW111" s="32"/>
      <c r="OX111" s="32"/>
      <c r="OY111" s="32"/>
      <c r="OZ111" s="32"/>
      <c r="PA111" s="32"/>
      <c r="PB111" s="32"/>
      <c r="PC111" s="32"/>
      <c r="PD111" s="32"/>
      <c r="PE111" s="32"/>
      <c r="PF111" s="32"/>
      <c r="PG111" s="32"/>
      <c r="PH111" s="32"/>
      <c r="PI111" s="32"/>
      <c r="PJ111" s="32"/>
      <c r="PK111" s="32"/>
      <c r="PL111" s="32"/>
      <c r="PM111" s="32"/>
      <c r="PN111" s="32"/>
      <c r="PO111" s="32"/>
      <c r="PP111" s="32"/>
      <c r="PQ111" s="32"/>
      <c r="PR111" s="32"/>
      <c r="PS111" s="32"/>
      <c r="PT111" s="32"/>
      <c r="PU111" s="32"/>
      <c r="PV111" s="32"/>
      <c r="PW111" s="32"/>
      <c r="PX111" s="32"/>
      <c r="PY111" s="32"/>
      <c r="PZ111" s="32"/>
      <c r="QA111" s="32"/>
      <c r="QB111" s="32"/>
      <c r="QC111" s="32"/>
      <c r="QD111" s="32"/>
      <c r="QE111" s="32"/>
      <c r="QF111" s="32"/>
      <c r="QG111" s="32"/>
      <c r="QH111" s="32"/>
      <c r="QI111" s="32"/>
      <c r="QJ111" s="32"/>
      <c r="QK111" s="32"/>
      <c r="QL111" s="32"/>
      <c r="QM111" s="32"/>
      <c r="QN111" s="32"/>
      <c r="QO111" s="32"/>
      <c r="QP111" s="32"/>
      <c r="QQ111" s="32"/>
      <c r="QR111" s="32"/>
      <c r="QS111" s="32"/>
      <c r="QT111" s="32"/>
      <c r="QU111" s="32"/>
      <c r="QV111" s="32"/>
      <c r="QW111" s="32"/>
      <c r="QX111" s="32"/>
      <c r="QY111" s="32"/>
      <c r="QZ111" s="32"/>
      <c r="RA111" s="32"/>
      <c r="RB111" s="32"/>
      <c r="RC111" s="32"/>
      <c r="RD111" s="32"/>
      <c r="RE111" s="32"/>
      <c r="RF111" s="32"/>
      <c r="RG111" s="32"/>
      <c r="RH111" s="32"/>
      <c r="RI111" s="32"/>
      <c r="RJ111" s="32"/>
      <c r="RK111" s="32"/>
      <c r="RL111" s="32"/>
      <c r="RM111" s="32"/>
      <c r="RN111" s="32"/>
      <c r="RO111" s="32"/>
      <c r="RP111" s="32"/>
      <c r="RQ111" s="32"/>
      <c r="RR111" s="32"/>
      <c r="RS111" s="32"/>
      <c r="RT111" s="32"/>
      <c r="RU111" s="32"/>
      <c r="RV111" s="32"/>
      <c r="RW111" s="32"/>
      <c r="RX111" s="32"/>
      <c r="RY111" s="32"/>
      <c r="RZ111" s="32"/>
      <c r="SA111" s="32"/>
      <c r="SB111" s="32"/>
      <c r="SC111" s="32"/>
      <c r="SD111" s="32"/>
      <c r="SE111" s="32"/>
    </row>
    <row r="112" spans="1:499">
      <c r="A112" s="44">
        <f t="shared" si="2"/>
        <v>110</v>
      </c>
      <c r="B112" s="64"/>
      <c r="C112" s="45" t="s">
        <v>139</v>
      </c>
      <c r="D112" s="74" t="s">
        <v>16</v>
      </c>
      <c r="E112" s="75"/>
      <c r="F112" s="48"/>
      <c r="G112" s="39"/>
      <c r="H112" s="49"/>
      <c r="I112" s="58"/>
      <c r="J112" s="65"/>
      <c r="K112" s="59"/>
      <c r="L112" s="49"/>
      <c r="M112" s="58"/>
      <c r="N112" s="58"/>
      <c r="O112" s="60"/>
      <c r="P112" s="59"/>
    </row>
    <row r="113" spans="1:499" s="33" customFormat="1">
      <c r="A113" s="21">
        <f t="shared" si="2"/>
        <v>111</v>
      </c>
      <c r="B113" s="56" t="s">
        <v>140</v>
      </c>
      <c r="C113" s="35" t="s">
        <v>141</v>
      </c>
      <c r="D113" s="36"/>
      <c r="E113" s="37"/>
      <c r="F113" s="57"/>
      <c r="G113" s="39"/>
      <c r="H113" s="40"/>
      <c r="I113" s="41"/>
      <c r="J113" s="41"/>
      <c r="K113" s="59"/>
      <c r="L113" s="40"/>
      <c r="M113" s="41"/>
      <c r="N113" s="41"/>
      <c r="O113" s="43"/>
      <c r="P113" s="59"/>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c r="LH113" s="32"/>
      <c r="LI113" s="32"/>
      <c r="LJ113" s="32"/>
      <c r="LK113" s="32"/>
      <c r="LL113" s="32"/>
      <c r="LM113" s="32"/>
      <c r="LN113" s="32"/>
      <c r="LO113" s="32"/>
      <c r="LP113" s="32"/>
      <c r="LQ113" s="32"/>
      <c r="LR113" s="32"/>
      <c r="LS113" s="32"/>
      <c r="LT113" s="32"/>
      <c r="LU113" s="32"/>
      <c r="LV113" s="32"/>
      <c r="LW113" s="32"/>
      <c r="LX113" s="32"/>
      <c r="LY113" s="32"/>
      <c r="LZ113" s="32"/>
      <c r="MA113" s="32"/>
      <c r="MB113" s="32"/>
      <c r="MC113" s="32"/>
      <c r="MD113" s="32"/>
      <c r="ME113" s="32"/>
      <c r="MF113" s="32"/>
      <c r="MG113" s="32"/>
      <c r="MH113" s="32"/>
      <c r="MI113" s="32"/>
      <c r="MJ113" s="32"/>
      <c r="MK113" s="32"/>
      <c r="ML113" s="32"/>
      <c r="MM113" s="32"/>
      <c r="MN113" s="32"/>
      <c r="MO113" s="32"/>
      <c r="MP113" s="32"/>
      <c r="MQ113" s="32"/>
      <c r="MR113" s="32"/>
      <c r="MS113" s="32"/>
      <c r="MT113" s="32"/>
      <c r="MU113" s="32"/>
      <c r="MV113" s="32"/>
      <c r="MW113" s="32"/>
      <c r="MX113" s="32"/>
      <c r="MY113" s="32"/>
      <c r="MZ113" s="32"/>
      <c r="NA113" s="32"/>
      <c r="NB113" s="32"/>
      <c r="NC113" s="32"/>
      <c r="ND113" s="32"/>
      <c r="NE113" s="32"/>
      <c r="NF113" s="32"/>
      <c r="NG113" s="32"/>
      <c r="NH113" s="32"/>
      <c r="NI113" s="32"/>
      <c r="NJ113" s="32"/>
      <c r="NK113" s="32"/>
      <c r="NL113" s="32"/>
      <c r="NM113" s="32"/>
      <c r="NN113" s="32"/>
      <c r="NO113" s="32"/>
      <c r="NP113" s="32"/>
      <c r="NQ113" s="32"/>
      <c r="NR113" s="32"/>
      <c r="NS113" s="32"/>
      <c r="NT113" s="32"/>
      <c r="NU113" s="32"/>
      <c r="NV113" s="32"/>
      <c r="NW113" s="32"/>
      <c r="NX113" s="32"/>
      <c r="NY113" s="32"/>
      <c r="NZ113" s="32"/>
      <c r="OA113" s="32"/>
      <c r="OB113" s="32"/>
      <c r="OC113" s="32"/>
      <c r="OD113" s="32"/>
      <c r="OE113" s="32"/>
      <c r="OF113" s="32"/>
      <c r="OG113" s="32"/>
      <c r="OH113" s="32"/>
      <c r="OI113" s="32"/>
      <c r="OJ113" s="32"/>
      <c r="OK113" s="32"/>
      <c r="OL113" s="32"/>
      <c r="OM113" s="32"/>
      <c r="ON113" s="32"/>
      <c r="OO113" s="32"/>
      <c r="OP113" s="32"/>
      <c r="OQ113" s="32"/>
      <c r="OR113" s="32"/>
      <c r="OS113" s="32"/>
      <c r="OT113" s="32"/>
      <c r="OU113" s="32"/>
      <c r="OV113" s="32"/>
      <c r="OW113" s="32"/>
      <c r="OX113" s="32"/>
      <c r="OY113" s="32"/>
      <c r="OZ113" s="32"/>
      <c r="PA113" s="32"/>
      <c r="PB113" s="32"/>
      <c r="PC113" s="32"/>
      <c r="PD113" s="32"/>
      <c r="PE113" s="32"/>
      <c r="PF113" s="32"/>
      <c r="PG113" s="32"/>
      <c r="PH113" s="32"/>
      <c r="PI113" s="32"/>
      <c r="PJ113" s="32"/>
      <c r="PK113" s="32"/>
      <c r="PL113" s="32"/>
      <c r="PM113" s="32"/>
      <c r="PN113" s="32"/>
      <c r="PO113" s="32"/>
      <c r="PP113" s="32"/>
      <c r="PQ113" s="32"/>
      <c r="PR113" s="32"/>
      <c r="PS113" s="32"/>
      <c r="PT113" s="32"/>
      <c r="PU113" s="32"/>
      <c r="PV113" s="32"/>
      <c r="PW113" s="32"/>
      <c r="PX113" s="32"/>
      <c r="PY113" s="32"/>
      <c r="PZ113" s="32"/>
      <c r="QA113" s="32"/>
      <c r="QB113" s="32"/>
      <c r="QC113" s="32"/>
      <c r="QD113" s="32"/>
      <c r="QE113" s="32"/>
      <c r="QF113" s="32"/>
      <c r="QG113" s="32"/>
      <c r="QH113" s="32"/>
      <c r="QI113" s="32"/>
      <c r="QJ113" s="32"/>
      <c r="QK113" s="32"/>
      <c r="QL113" s="32"/>
      <c r="QM113" s="32"/>
      <c r="QN113" s="32"/>
      <c r="QO113" s="32"/>
      <c r="QP113" s="32"/>
      <c r="QQ113" s="32"/>
      <c r="QR113" s="32"/>
      <c r="QS113" s="32"/>
      <c r="QT113" s="32"/>
      <c r="QU113" s="32"/>
      <c r="QV113" s="32"/>
      <c r="QW113" s="32"/>
      <c r="QX113" s="32"/>
      <c r="QY113" s="32"/>
      <c r="QZ113" s="32"/>
      <c r="RA113" s="32"/>
      <c r="RB113" s="32"/>
      <c r="RC113" s="32"/>
      <c r="RD113" s="32"/>
      <c r="RE113" s="32"/>
      <c r="RF113" s="32"/>
      <c r="RG113" s="32"/>
      <c r="RH113" s="32"/>
      <c r="RI113" s="32"/>
      <c r="RJ113" s="32"/>
      <c r="RK113" s="32"/>
      <c r="RL113" s="32"/>
      <c r="RM113" s="32"/>
      <c r="RN113" s="32"/>
      <c r="RO113" s="32"/>
      <c r="RP113" s="32"/>
      <c r="RQ113" s="32"/>
      <c r="RR113" s="32"/>
      <c r="RS113" s="32"/>
      <c r="RT113" s="32"/>
      <c r="RU113" s="32"/>
      <c r="RV113" s="32"/>
      <c r="RW113" s="32"/>
      <c r="RX113" s="32"/>
      <c r="RY113" s="32"/>
      <c r="RZ113" s="32"/>
      <c r="SA113" s="32"/>
      <c r="SB113" s="32"/>
      <c r="SC113" s="32"/>
      <c r="SD113" s="32"/>
      <c r="SE113" s="32"/>
    </row>
    <row r="114" spans="1:499" ht="25">
      <c r="A114" s="44">
        <f t="shared" si="2"/>
        <v>112</v>
      </c>
      <c r="B114" s="64"/>
      <c r="C114" s="45" t="s">
        <v>142</v>
      </c>
      <c r="D114" s="47" t="s">
        <v>21</v>
      </c>
      <c r="E114" s="37"/>
      <c r="F114" s="48"/>
      <c r="G114" s="39"/>
      <c r="H114" s="49"/>
      <c r="I114" s="58"/>
      <c r="J114" s="65"/>
      <c r="K114" s="59"/>
      <c r="L114" s="49"/>
      <c r="M114" s="58"/>
      <c r="N114" s="58"/>
      <c r="O114" s="60"/>
      <c r="P114" s="59"/>
    </row>
    <row r="115" spans="1:499" ht="37.5">
      <c r="A115" s="44">
        <f t="shared" si="2"/>
        <v>113</v>
      </c>
      <c r="B115" s="64"/>
      <c r="C115" s="45" t="s">
        <v>143</v>
      </c>
      <c r="D115" s="47" t="s">
        <v>21</v>
      </c>
      <c r="E115" s="37"/>
      <c r="F115" s="48"/>
      <c r="G115" s="39"/>
      <c r="H115" s="49"/>
      <c r="I115" s="58"/>
      <c r="J115" s="65"/>
      <c r="K115" s="59"/>
      <c r="L115" s="49"/>
      <c r="M115" s="58"/>
      <c r="N115" s="58"/>
      <c r="O115" s="60"/>
      <c r="P115" s="59"/>
    </row>
    <row r="116" spans="1:499">
      <c r="A116" s="44">
        <f t="shared" si="2"/>
        <v>114</v>
      </c>
      <c r="B116" s="64"/>
      <c r="C116" s="45" t="s">
        <v>144</v>
      </c>
      <c r="D116" s="47" t="s">
        <v>21</v>
      </c>
      <c r="E116" s="37"/>
      <c r="F116" s="48"/>
      <c r="G116" s="39"/>
      <c r="H116" s="49"/>
      <c r="I116" s="58"/>
      <c r="J116" s="65"/>
      <c r="K116" s="59"/>
      <c r="L116" s="49"/>
      <c r="M116" s="58"/>
      <c r="N116" s="58"/>
      <c r="O116" s="60"/>
      <c r="P116" s="59"/>
    </row>
    <row r="117" spans="1:499" ht="25">
      <c r="A117" s="44">
        <f t="shared" si="2"/>
        <v>115</v>
      </c>
      <c r="B117" s="88"/>
      <c r="C117" s="45" t="s">
        <v>1166</v>
      </c>
      <c r="D117" s="47" t="s">
        <v>21</v>
      </c>
      <c r="E117" s="37"/>
      <c r="F117" s="57"/>
      <c r="G117" s="39"/>
      <c r="H117" s="49"/>
      <c r="I117" s="58"/>
      <c r="J117" s="58"/>
      <c r="K117" s="59"/>
      <c r="L117" s="49"/>
      <c r="M117" s="58"/>
      <c r="N117" s="58"/>
      <c r="O117" s="60"/>
      <c r="P117" s="59"/>
    </row>
    <row r="118" spans="1:499" ht="37.5">
      <c r="A118" s="44">
        <f t="shared" si="2"/>
        <v>116</v>
      </c>
      <c r="B118" s="64"/>
      <c r="C118" s="46" t="s">
        <v>145</v>
      </c>
      <c r="D118" s="47" t="s">
        <v>21</v>
      </c>
      <c r="E118" s="37"/>
      <c r="F118" s="48"/>
      <c r="G118" s="39"/>
      <c r="H118" s="49"/>
      <c r="I118" s="58"/>
      <c r="J118" s="65"/>
      <c r="K118" s="59"/>
      <c r="L118" s="49"/>
      <c r="M118" s="58"/>
      <c r="N118" s="58"/>
      <c r="O118" s="60"/>
      <c r="P118" s="59"/>
    </row>
    <row r="119" spans="1:499" s="33" customFormat="1">
      <c r="A119" s="21">
        <f t="shared" si="2"/>
        <v>117</v>
      </c>
      <c r="B119" s="56" t="s">
        <v>146</v>
      </c>
      <c r="C119" s="35" t="s">
        <v>147</v>
      </c>
      <c r="D119" s="36"/>
      <c r="E119" s="37"/>
      <c r="F119" s="57"/>
      <c r="G119" s="39"/>
      <c r="H119" s="40"/>
      <c r="I119" s="41"/>
      <c r="J119" s="41"/>
      <c r="K119" s="59"/>
      <c r="L119" s="40"/>
      <c r="M119" s="41"/>
      <c r="N119" s="41"/>
      <c r="O119" s="43"/>
      <c r="P119" s="59"/>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2"/>
      <c r="DD119" s="32"/>
      <c r="DE119" s="32"/>
      <c r="DF119" s="32"/>
      <c r="DG119" s="32"/>
      <c r="DH119" s="32"/>
      <c r="DI119" s="32"/>
      <c r="DJ119" s="32"/>
      <c r="DK119" s="32"/>
      <c r="DL119" s="32"/>
      <c r="DM119" s="32"/>
      <c r="DN119" s="32"/>
      <c r="DO119" s="32"/>
      <c r="DP119" s="32"/>
      <c r="DQ119" s="32"/>
      <c r="DR119" s="32"/>
      <c r="DS119" s="32"/>
      <c r="DT119" s="32"/>
      <c r="DU119" s="32"/>
      <c r="DV119" s="32"/>
      <c r="DW119" s="32"/>
      <c r="DX119" s="32"/>
      <c r="DY119" s="32"/>
      <c r="DZ119" s="32"/>
      <c r="EA119" s="32"/>
      <c r="EB119" s="32"/>
      <c r="EC119" s="32"/>
      <c r="ED119" s="32"/>
      <c r="EE119" s="32"/>
      <c r="EF119" s="32"/>
      <c r="EG119" s="32"/>
      <c r="EH119" s="32"/>
      <c r="EI119" s="32"/>
      <c r="EJ119" s="32"/>
      <c r="EK119" s="32"/>
      <c r="EL119" s="32"/>
      <c r="EM119" s="32"/>
      <c r="EN119" s="32"/>
      <c r="EO119" s="32"/>
      <c r="EP119" s="32"/>
      <c r="EQ119" s="32"/>
      <c r="ER119" s="32"/>
      <c r="ES119" s="32"/>
      <c r="ET119" s="32"/>
      <c r="EU119" s="32"/>
      <c r="EV119" s="32"/>
      <c r="EW119" s="32"/>
      <c r="EX119" s="32"/>
      <c r="EY119" s="32"/>
      <c r="EZ119" s="32"/>
      <c r="FA119" s="32"/>
      <c r="FB119" s="32"/>
      <c r="FC119" s="32"/>
      <c r="FD119" s="32"/>
      <c r="FE119" s="32"/>
      <c r="FF119" s="32"/>
      <c r="FG119" s="32"/>
      <c r="FH119" s="32"/>
      <c r="FI119" s="32"/>
      <c r="FJ119" s="32"/>
      <c r="FK119" s="32"/>
      <c r="FL119" s="32"/>
      <c r="FM119" s="32"/>
      <c r="FN119" s="32"/>
      <c r="FO119" s="32"/>
      <c r="FP119" s="32"/>
      <c r="FQ119" s="32"/>
      <c r="FR119" s="32"/>
      <c r="FS119" s="32"/>
      <c r="FT119" s="32"/>
      <c r="FU119" s="32"/>
      <c r="FV119" s="32"/>
      <c r="FW119" s="32"/>
      <c r="FX119" s="32"/>
      <c r="FY119" s="32"/>
      <c r="FZ119" s="32"/>
      <c r="GA119" s="32"/>
      <c r="GB119" s="32"/>
      <c r="GC119" s="32"/>
      <c r="GD119" s="32"/>
      <c r="GE119" s="32"/>
      <c r="GF119" s="32"/>
      <c r="GG119" s="32"/>
      <c r="GH119" s="32"/>
      <c r="GI119" s="32"/>
      <c r="GJ119" s="32"/>
      <c r="GK119" s="32"/>
      <c r="GL119" s="32"/>
      <c r="GM119" s="32"/>
      <c r="GN119" s="32"/>
      <c r="GO119" s="32"/>
      <c r="GP119" s="32"/>
      <c r="GQ119" s="32"/>
      <c r="GR119" s="32"/>
      <c r="GS119" s="32"/>
      <c r="GT119" s="32"/>
      <c r="GU119" s="32"/>
      <c r="GV119" s="32"/>
      <c r="GW119" s="32"/>
      <c r="GX119" s="32"/>
      <c r="GY119" s="32"/>
      <c r="GZ119" s="32"/>
      <c r="HA119" s="32"/>
      <c r="HB119" s="32"/>
      <c r="HC119" s="32"/>
      <c r="HD119" s="32"/>
      <c r="HE119" s="32"/>
      <c r="HF119" s="32"/>
      <c r="HG119" s="32"/>
      <c r="HH119" s="32"/>
      <c r="HI119" s="32"/>
      <c r="HJ119" s="32"/>
      <c r="HK119" s="32"/>
      <c r="HL119" s="32"/>
      <c r="HM119" s="32"/>
      <c r="HN119" s="32"/>
      <c r="HO119" s="32"/>
      <c r="HP119" s="32"/>
      <c r="HQ119" s="32"/>
      <c r="HR119" s="32"/>
      <c r="HS119" s="32"/>
      <c r="HT119" s="32"/>
      <c r="HU119" s="32"/>
      <c r="HV119" s="32"/>
      <c r="HW119" s="32"/>
      <c r="HX119" s="32"/>
      <c r="HY119" s="32"/>
      <c r="HZ119" s="32"/>
      <c r="IA119" s="32"/>
      <c r="IB119" s="32"/>
      <c r="IC119" s="32"/>
      <c r="ID119" s="32"/>
      <c r="IE119" s="32"/>
      <c r="IF119" s="32"/>
      <c r="IG119" s="32"/>
      <c r="IH119" s="32"/>
      <c r="II119" s="32"/>
      <c r="IJ119" s="32"/>
      <c r="IK119" s="32"/>
      <c r="IL119" s="32"/>
      <c r="IM119" s="32"/>
      <c r="IN119" s="32"/>
      <c r="IO119" s="32"/>
      <c r="IP119" s="32"/>
      <c r="IQ119" s="32"/>
      <c r="IR119" s="32"/>
      <c r="IS119" s="32"/>
      <c r="IT119" s="32"/>
      <c r="IU119" s="32"/>
      <c r="IV119" s="32"/>
      <c r="IW119" s="32"/>
      <c r="IX119" s="32"/>
      <c r="IY119" s="32"/>
      <c r="IZ119" s="32"/>
      <c r="JA119" s="32"/>
      <c r="JB119" s="32"/>
      <c r="JC119" s="32"/>
      <c r="JD119" s="32"/>
      <c r="JE119" s="32"/>
      <c r="JF119" s="32"/>
      <c r="JG119" s="32"/>
      <c r="JH119" s="32"/>
      <c r="JI119" s="32"/>
      <c r="JJ119" s="32"/>
      <c r="JK119" s="32"/>
      <c r="JL119" s="32"/>
      <c r="JM119" s="32"/>
      <c r="JN119" s="32"/>
      <c r="JO119" s="32"/>
      <c r="JP119" s="32"/>
      <c r="JQ119" s="32"/>
      <c r="JR119" s="32"/>
      <c r="JS119" s="32"/>
      <c r="JT119" s="32"/>
      <c r="JU119" s="32"/>
      <c r="JV119" s="32"/>
      <c r="JW119" s="32"/>
      <c r="JX119" s="32"/>
      <c r="JY119" s="32"/>
      <c r="JZ119" s="32"/>
      <c r="KA119" s="32"/>
      <c r="KB119" s="32"/>
      <c r="KC119" s="32"/>
      <c r="KD119" s="32"/>
      <c r="KE119" s="32"/>
      <c r="KF119" s="32"/>
      <c r="KG119" s="32"/>
      <c r="KH119" s="32"/>
      <c r="KI119" s="32"/>
      <c r="KJ119" s="32"/>
      <c r="KK119" s="32"/>
      <c r="KL119" s="32"/>
      <c r="KM119" s="32"/>
      <c r="KN119" s="32"/>
      <c r="KO119" s="32"/>
      <c r="KP119" s="32"/>
      <c r="KQ119" s="32"/>
      <c r="KR119" s="32"/>
      <c r="KS119" s="32"/>
      <c r="KT119" s="32"/>
      <c r="KU119" s="32"/>
      <c r="KV119" s="32"/>
      <c r="KW119" s="32"/>
      <c r="KX119" s="32"/>
      <c r="KY119" s="32"/>
      <c r="KZ119" s="32"/>
      <c r="LA119" s="32"/>
      <c r="LB119" s="32"/>
      <c r="LC119" s="32"/>
      <c r="LD119" s="32"/>
      <c r="LE119" s="32"/>
      <c r="LF119" s="32"/>
      <c r="LG119" s="32"/>
      <c r="LH119" s="32"/>
      <c r="LI119" s="32"/>
      <c r="LJ119" s="32"/>
      <c r="LK119" s="32"/>
      <c r="LL119" s="32"/>
      <c r="LM119" s="32"/>
      <c r="LN119" s="32"/>
      <c r="LO119" s="32"/>
      <c r="LP119" s="32"/>
      <c r="LQ119" s="32"/>
      <c r="LR119" s="32"/>
      <c r="LS119" s="32"/>
      <c r="LT119" s="32"/>
      <c r="LU119" s="32"/>
      <c r="LV119" s="32"/>
      <c r="LW119" s="32"/>
      <c r="LX119" s="32"/>
      <c r="LY119" s="32"/>
      <c r="LZ119" s="32"/>
      <c r="MA119" s="32"/>
      <c r="MB119" s="32"/>
      <c r="MC119" s="32"/>
      <c r="MD119" s="32"/>
      <c r="ME119" s="32"/>
      <c r="MF119" s="32"/>
      <c r="MG119" s="32"/>
      <c r="MH119" s="32"/>
      <c r="MI119" s="32"/>
      <c r="MJ119" s="32"/>
      <c r="MK119" s="32"/>
      <c r="ML119" s="32"/>
      <c r="MM119" s="32"/>
      <c r="MN119" s="32"/>
      <c r="MO119" s="32"/>
      <c r="MP119" s="32"/>
      <c r="MQ119" s="32"/>
      <c r="MR119" s="32"/>
      <c r="MS119" s="32"/>
      <c r="MT119" s="32"/>
      <c r="MU119" s="32"/>
      <c r="MV119" s="32"/>
      <c r="MW119" s="32"/>
      <c r="MX119" s="32"/>
      <c r="MY119" s="32"/>
      <c r="MZ119" s="32"/>
      <c r="NA119" s="32"/>
      <c r="NB119" s="32"/>
      <c r="NC119" s="32"/>
      <c r="ND119" s="32"/>
      <c r="NE119" s="32"/>
      <c r="NF119" s="32"/>
      <c r="NG119" s="32"/>
      <c r="NH119" s="32"/>
      <c r="NI119" s="32"/>
      <c r="NJ119" s="32"/>
      <c r="NK119" s="32"/>
      <c r="NL119" s="32"/>
      <c r="NM119" s="32"/>
      <c r="NN119" s="32"/>
      <c r="NO119" s="32"/>
      <c r="NP119" s="32"/>
      <c r="NQ119" s="32"/>
      <c r="NR119" s="32"/>
      <c r="NS119" s="32"/>
      <c r="NT119" s="32"/>
      <c r="NU119" s="32"/>
      <c r="NV119" s="32"/>
      <c r="NW119" s="32"/>
      <c r="NX119" s="32"/>
      <c r="NY119" s="32"/>
      <c r="NZ119" s="32"/>
      <c r="OA119" s="32"/>
      <c r="OB119" s="32"/>
      <c r="OC119" s="32"/>
      <c r="OD119" s="32"/>
      <c r="OE119" s="32"/>
      <c r="OF119" s="32"/>
      <c r="OG119" s="32"/>
      <c r="OH119" s="32"/>
      <c r="OI119" s="32"/>
      <c r="OJ119" s="32"/>
      <c r="OK119" s="32"/>
      <c r="OL119" s="32"/>
      <c r="OM119" s="32"/>
      <c r="ON119" s="32"/>
      <c r="OO119" s="32"/>
      <c r="OP119" s="32"/>
      <c r="OQ119" s="32"/>
      <c r="OR119" s="32"/>
      <c r="OS119" s="32"/>
      <c r="OT119" s="32"/>
      <c r="OU119" s="32"/>
      <c r="OV119" s="32"/>
      <c r="OW119" s="32"/>
      <c r="OX119" s="32"/>
      <c r="OY119" s="32"/>
      <c r="OZ119" s="32"/>
      <c r="PA119" s="32"/>
      <c r="PB119" s="32"/>
      <c r="PC119" s="32"/>
      <c r="PD119" s="32"/>
      <c r="PE119" s="32"/>
      <c r="PF119" s="32"/>
      <c r="PG119" s="32"/>
      <c r="PH119" s="32"/>
      <c r="PI119" s="32"/>
      <c r="PJ119" s="32"/>
      <c r="PK119" s="32"/>
      <c r="PL119" s="32"/>
      <c r="PM119" s="32"/>
      <c r="PN119" s="32"/>
      <c r="PO119" s="32"/>
      <c r="PP119" s="32"/>
      <c r="PQ119" s="32"/>
      <c r="PR119" s="32"/>
      <c r="PS119" s="32"/>
      <c r="PT119" s="32"/>
      <c r="PU119" s="32"/>
      <c r="PV119" s="32"/>
      <c r="PW119" s="32"/>
      <c r="PX119" s="32"/>
      <c r="PY119" s="32"/>
      <c r="PZ119" s="32"/>
      <c r="QA119" s="32"/>
      <c r="QB119" s="32"/>
      <c r="QC119" s="32"/>
      <c r="QD119" s="32"/>
      <c r="QE119" s="32"/>
      <c r="QF119" s="32"/>
      <c r="QG119" s="32"/>
      <c r="QH119" s="32"/>
      <c r="QI119" s="32"/>
      <c r="QJ119" s="32"/>
      <c r="QK119" s="32"/>
      <c r="QL119" s="32"/>
      <c r="QM119" s="32"/>
      <c r="QN119" s="32"/>
      <c r="QO119" s="32"/>
      <c r="QP119" s="32"/>
      <c r="QQ119" s="32"/>
      <c r="QR119" s="32"/>
      <c r="QS119" s="32"/>
      <c r="QT119" s="32"/>
      <c r="QU119" s="32"/>
      <c r="QV119" s="32"/>
      <c r="QW119" s="32"/>
      <c r="QX119" s="32"/>
      <c r="QY119" s="32"/>
      <c r="QZ119" s="32"/>
      <c r="RA119" s="32"/>
      <c r="RB119" s="32"/>
      <c r="RC119" s="32"/>
      <c r="RD119" s="32"/>
      <c r="RE119" s="32"/>
      <c r="RF119" s="32"/>
      <c r="RG119" s="32"/>
      <c r="RH119" s="32"/>
      <c r="RI119" s="32"/>
      <c r="RJ119" s="32"/>
      <c r="RK119" s="32"/>
      <c r="RL119" s="32"/>
      <c r="RM119" s="32"/>
      <c r="RN119" s="32"/>
      <c r="RO119" s="32"/>
      <c r="RP119" s="32"/>
      <c r="RQ119" s="32"/>
      <c r="RR119" s="32"/>
      <c r="RS119" s="32"/>
      <c r="RT119" s="32"/>
      <c r="RU119" s="32"/>
      <c r="RV119" s="32"/>
      <c r="RW119" s="32"/>
      <c r="RX119" s="32"/>
      <c r="RY119" s="32"/>
      <c r="RZ119" s="32"/>
      <c r="SA119" s="32"/>
      <c r="SB119" s="32"/>
      <c r="SC119" s="32"/>
      <c r="SD119" s="32"/>
      <c r="SE119" s="32"/>
    </row>
    <row r="120" spans="1:499" ht="156" customHeight="1">
      <c r="A120" s="44">
        <f t="shared" si="2"/>
        <v>118</v>
      </c>
      <c r="B120" s="64"/>
      <c r="C120" s="46" t="s">
        <v>148</v>
      </c>
      <c r="D120" s="47" t="s">
        <v>21</v>
      </c>
      <c r="E120" s="37"/>
      <c r="F120" s="48"/>
      <c r="G120" s="39"/>
      <c r="H120" s="49"/>
      <c r="I120" s="58"/>
      <c r="J120" s="65"/>
      <c r="K120" s="59"/>
      <c r="L120" s="49"/>
      <c r="M120" s="58"/>
      <c r="N120" s="58"/>
      <c r="O120" s="60"/>
      <c r="P120" s="59"/>
    </row>
    <row r="121" spans="1:499" ht="25">
      <c r="A121" s="44">
        <f t="shared" si="2"/>
        <v>119</v>
      </c>
      <c r="B121" s="88"/>
      <c r="C121" s="46" t="s">
        <v>149</v>
      </c>
      <c r="D121" s="47" t="s">
        <v>21</v>
      </c>
      <c r="E121" s="37"/>
      <c r="F121" s="48"/>
      <c r="G121" s="39"/>
      <c r="H121" s="49"/>
      <c r="I121" s="58"/>
      <c r="J121" s="65"/>
      <c r="K121" s="59"/>
      <c r="L121" s="49"/>
      <c r="M121" s="58"/>
      <c r="N121" s="58"/>
      <c r="O121" s="60"/>
      <c r="P121" s="59"/>
    </row>
    <row r="122" spans="1:499" ht="25">
      <c r="A122" s="44">
        <f t="shared" si="2"/>
        <v>120</v>
      </c>
      <c r="B122" s="64"/>
      <c r="C122" s="46" t="s">
        <v>150</v>
      </c>
      <c r="D122" s="47" t="s">
        <v>21</v>
      </c>
      <c r="E122" s="37"/>
      <c r="F122" s="48"/>
      <c r="G122" s="39"/>
      <c r="H122" s="49"/>
      <c r="I122" s="58"/>
      <c r="J122" s="65"/>
      <c r="K122" s="59"/>
      <c r="L122" s="49"/>
      <c r="M122" s="58"/>
      <c r="N122" s="58"/>
      <c r="O122" s="60"/>
      <c r="P122" s="59"/>
    </row>
    <row r="123" spans="1:499" ht="67.5" customHeight="1">
      <c r="A123" s="44">
        <f t="shared" si="2"/>
        <v>121</v>
      </c>
      <c r="B123" s="64"/>
      <c r="C123" s="46" t="s">
        <v>151</v>
      </c>
      <c r="D123" s="47" t="s">
        <v>21</v>
      </c>
      <c r="E123" s="37"/>
      <c r="F123" s="48"/>
      <c r="G123" s="39"/>
      <c r="H123" s="49"/>
      <c r="I123" s="58"/>
      <c r="J123" s="65"/>
      <c r="K123" s="59"/>
      <c r="L123" s="49"/>
      <c r="M123" s="58"/>
      <c r="N123" s="58"/>
      <c r="O123" s="60"/>
      <c r="P123" s="59"/>
    </row>
    <row r="124" spans="1:499" ht="55.5" customHeight="1">
      <c r="A124" s="44">
        <f t="shared" si="2"/>
        <v>122</v>
      </c>
      <c r="B124" s="64"/>
      <c r="C124" s="45" t="s">
        <v>152</v>
      </c>
      <c r="D124" s="47" t="s">
        <v>21</v>
      </c>
      <c r="E124" s="37"/>
      <c r="F124" s="48"/>
      <c r="G124" s="39"/>
      <c r="H124" s="49"/>
      <c r="I124" s="58"/>
      <c r="J124" s="65"/>
      <c r="K124" s="59"/>
      <c r="L124" s="49"/>
      <c r="M124" s="58"/>
      <c r="N124" s="58"/>
      <c r="O124" s="60"/>
      <c r="P124" s="59"/>
    </row>
    <row r="125" spans="1:499" s="33" customFormat="1">
      <c r="A125" s="21">
        <f t="shared" si="2"/>
        <v>123</v>
      </c>
      <c r="B125" s="56" t="s">
        <v>153</v>
      </c>
      <c r="C125" s="35" t="s">
        <v>154</v>
      </c>
      <c r="D125" s="36"/>
      <c r="E125" s="37"/>
      <c r="F125" s="57"/>
      <c r="G125" s="39"/>
      <c r="H125" s="40"/>
      <c r="I125" s="41"/>
      <c r="J125" s="41"/>
      <c r="K125" s="59"/>
      <c r="L125" s="40"/>
      <c r="M125" s="41"/>
      <c r="N125" s="41"/>
      <c r="O125" s="43"/>
      <c r="P125" s="59"/>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2"/>
      <c r="DD125" s="32"/>
      <c r="DE125" s="32"/>
      <c r="DF125" s="32"/>
      <c r="DG125" s="32"/>
      <c r="DH125" s="32"/>
      <c r="DI125" s="32"/>
      <c r="DJ125" s="32"/>
      <c r="DK125" s="32"/>
      <c r="DL125" s="32"/>
      <c r="DM125" s="32"/>
      <c r="DN125" s="32"/>
      <c r="DO125" s="32"/>
      <c r="DP125" s="32"/>
      <c r="DQ125" s="32"/>
      <c r="DR125" s="32"/>
      <c r="DS125" s="32"/>
      <c r="DT125" s="32"/>
      <c r="DU125" s="32"/>
      <c r="DV125" s="32"/>
      <c r="DW125" s="32"/>
      <c r="DX125" s="32"/>
      <c r="DY125" s="32"/>
      <c r="DZ125" s="32"/>
      <c r="EA125" s="32"/>
      <c r="EB125" s="32"/>
      <c r="EC125" s="32"/>
      <c r="ED125" s="32"/>
      <c r="EE125" s="32"/>
      <c r="EF125" s="32"/>
      <c r="EG125" s="32"/>
      <c r="EH125" s="32"/>
      <c r="EI125" s="32"/>
      <c r="EJ125" s="32"/>
      <c r="EK125" s="32"/>
      <c r="EL125" s="32"/>
      <c r="EM125" s="32"/>
      <c r="EN125" s="32"/>
      <c r="EO125" s="32"/>
      <c r="EP125" s="32"/>
      <c r="EQ125" s="32"/>
      <c r="ER125" s="32"/>
      <c r="ES125" s="32"/>
      <c r="ET125" s="32"/>
      <c r="EU125" s="32"/>
      <c r="EV125" s="32"/>
      <c r="EW125" s="32"/>
      <c r="EX125" s="32"/>
      <c r="EY125" s="32"/>
      <c r="EZ125" s="32"/>
      <c r="FA125" s="32"/>
      <c r="FB125" s="32"/>
      <c r="FC125" s="32"/>
      <c r="FD125" s="32"/>
      <c r="FE125" s="32"/>
      <c r="FF125" s="32"/>
      <c r="FG125" s="32"/>
      <c r="FH125" s="32"/>
      <c r="FI125" s="32"/>
      <c r="FJ125" s="32"/>
      <c r="FK125" s="32"/>
      <c r="FL125" s="32"/>
      <c r="FM125" s="32"/>
      <c r="FN125" s="32"/>
      <c r="FO125" s="32"/>
      <c r="FP125" s="32"/>
      <c r="FQ125" s="32"/>
      <c r="FR125" s="32"/>
      <c r="FS125" s="32"/>
      <c r="FT125" s="32"/>
      <c r="FU125" s="32"/>
      <c r="FV125" s="32"/>
      <c r="FW125" s="32"/>
      <c r="FX125" s="32"/>
      <c r="FY125" s="32"/>
      <c r="FZ125" s="32"/>
      <c r="GA125" s="32"/>
      <c r="GB125" s="32"/>
      <c r="GC125" s="32"/>
      <c r="GD125" s="32"/>
      <c r="GE125" s="32"/>
      <c r="GF125" s="32"/>
      <c r="GG125" s="32"/>
      <c r="GH125" s="32"/>
      <c r="GI125" s="32"/>
      <c r="GJ125" s="32"/>
      <c r="GK125" s="32"/>
      <c r="GL125" s="32"/>
      <c r="GM125" s="32"/>
      <c r="GN125" s="32"/>
      <c r="GO125" s="32"/>
      <c r="GP125" s="32"/>
      <c r="GQ125" s="32"/>
      <c r="GR125" s="32"/>
      <c r="GS125" s="32"/>
      <c r="GT125" s="32"/>
      <c r="GU125" s="32"/>
      <c r="GV125" s="32"/>
      <c r="GW125" s="32"/>
      <c r="GX125" s="32"/>
      <c r="GY125" s="32"/>
      <c r="GZ125" s="32"/>
      <c r="HA125" s="32"/>
      <c r="HB125" s="32"/>
      <c r="HC125" s="32"/>
      <c r="HD125" s="32"/>
      <c r="HE125" s="32"/>
      <c r="HF125" s="32"/>
      <c r="HG125" s="32"/>
      <c r="HH125" s="32"/>
      <c r="HI125" s="32"/>
      <c r="HJ125" s="32"/>
      <c r="HK125" s="32"/>
      <c r="HL125" s="32"/>
      <c r="HM125" s="32"/>
      <c r="HN125" s="32"/>
      <c r="HO125" s="32"/>
      <c r="HP125" s="32"/>
      <c r="HQ125" s="32"/>
      <c r="HR125" s="32"/>
      <c r="HS125" s="32"/>
      <c r="HT125" s="32"/>
      <c r="HU125" s="32"/>
      <c r="HV125" s="32"/>
      <c r="HW125" s="32"/>
      <c r="HX125" s="32"/>
      <c r="HY125" s="32"/>
      <c r="HZ125" s="32"/>
      <c r="IA125" s="32"/>
      <c r="IB125" s="32"/>
      <c r="IC125" s="32"/>
      <c r="ID125" s="32"/>
      <c r="IE125" s="32"/>
      <c r="IF125" s="32"/>
      <c r="IG125" s="32"/>
      <c r="IH125" s="32"/>
      <c r="II125" s="32"/>
      <c r="IJ125" s="32"/>
      <c r="IK125" s="32"/>
      <c r="IL125" s="32"/>
      <c r="IM125" s="32"/>
      <c r="IN125" s="32"/>
      <c r="IO125" s="32"/>
      <c r="IP125" s="32"/>
      <c r="IQ125" s="32"/>
      <c r="IR125" s="32"/>
      <c r="IS125" s="32"/>
      <c r="IT125" s="32"/>
      <c r="IU125" s="32"/>
      <c r="IV125" s="32"/>
      <c r="IW125" s="32"/>
      <c r="IX125" s="32"/>
      <c r="IY125" s="32"/>
      <c r="IZ125" s="32"/>
      <c r="JA125" s="32"/>
      <c r="JB125" s="32"/>
      <c r="JC125" s="32"/>
      <c r="JD125" s="32"/>
      <c r="JE125" s="32"/>
      <c r="JF125" s="32"/>
      <c r="JG125" s="32"/>
      <c r="JH125" s="32"/>
      <c r="JI125" s="32"/>
      <c r="JJ125" s="32"/>
      <c r="JK125" s="32"/>
      <c r="JL125" s="32"/>
      <c r="JM125" s="32"/>
      <c r="JN125" s="32"/>
      <c r="JO125" s="32"/>
      <c r="JP125" s="32"/>
      <c r="JQ125" s="32"/>
      <c r="JR125" s="32"/>
      <c r="JS125" s="32"/>
      <c r="JT125" s="32"/>
      <c r="JU125" s="32"/>
      <c r="JV125" s="32"/>
      <c r="JW125" s="32"/>
      <c r="JX125" s="32"/>
      <c r="JY125" s="32"/>
      <c r="JZ125" s="32"/>
      <c r="KA125" s="32"/>
      <c r="KB125" s="32"/>
      <c r="KC125" s="32"/>
      <c r="KD125" s="32"/>
      <c r="KE125" s="32"/>
      <c r="KF125" s="32"/>
      <c r="KG125" s="32"/>
      <c r="KH125" s="32"/>
      <c r="KI125" s="32"/>
      <c r="KJ125" s="32"/>
      <c r="KK125" s="32"/>
      <c r="KL125" s="32"/>
      <c r="KM125" s="32"/>
      <c r="KN125" s="32"/>
      <c r="KO125" s="32"/>
      <c r="KP125" s="32"/>
      <c r="KQ125" s="32"/>
      <c r="KR125" s="32"/>
      <c r="KS125" s="32"/>
      <c r="KT125" s="32"/>
      <c r="KU125" s="32"/>
      <c r="KV125" s="32"/>
      <c r="KW125" s="32"/>
      <c r="KX125" s="32"/>
      <c r="KY125" s="32"/>
      <c r="KZ125" s="32"/>
      <c r="LA125" s="32"/>
      <c r="LB125" s="32"/>
      <c r="LC125" s="32"/>
      <c r="LD125" s="32"/>
      <c r="LE125" s="32"/>
      <c r="LF125" s="32"/>
      <c r="LG125" s="32"/>
      <c r="LH125" s="32"/>
      <c r="LI125" s="32"/>
      <c r="LJ125" s="32"/>
      <c r="LK125" s="32"/>
      <c r="LL125" s="32"/>
      <c r="LM125" s="32"/>
      <c r="LN125" s="32"/>
      <c r="LO125" s="32"/>
      <c r="LP125" s="32"/>
      <c r="LQ125" s="32"/>
      <c r="LR125" s="32"/>
      <c r="LS125" s="32"/>
      <c r="LT125" s="32"/>
      <c r="LU125" s="32"/>
      <c r="LV125" s="32"/>
      <c r="LW125" s="32"/>
      <c r="LX125" s="32"/>
      <c r="LY125" s="32"/>
      <c r="LZ125" s="32"/>
      <c r="MA125" s="32"/>
      <c r="MB125" s="32"/>
      <c r="MC125" s="32"/>
      <c r="MD125" s="32"/>
      <c r="ME125" s="32"/>
      <c r="MF125" s="32"/>
      <c r="MG125" s="32"/>
      <c r="MH125" s="32"/>
      <c r="MI125" s="32"/>
      <c r="MJ125" s="32"/>
      <c r="MK125" s="32"/>
      <c r="ML125" s="32"/>
      <c r="MM125" s="32"/>
      <c r="MN125" s="32"/>
      <c r="MO125" s="32"/>
      <c r="MP125" s="32"/>
      <c r="MQ125" s="32"/>
      <c r="MR125" s="32"/>
      <c r="MS125" s="32"/>
      <c r="MT125" s="32"/>
      <c r="MU125" s="32"/>
      <c r="MV125" s="32"/>
      <c r="MW125" s="32"/>
      <c r="MX125" s="32"/>
      <c r="MY125" s="32"/>
      <c r="MZ125" s="32"/>
      <c r="NA125" s="32"/>
      <c r="NB125" s="32"/>
      <c r="NC125" s="32"/>
      <c r="ND125" s="32"/>
      <c r="NE125" s="32"/>
      <c r="NF125" s="32"/>
      <c r="NG125" s="32"/>
      <c r="NH125" s="32"/>
      <c r="NI125" s="32"/>
      <c r="NJ125" s="32"/>
      <c r="NK125" s="32"/>
      <c r="NL125" s="32"/>
      <c r="NM125" s="32"/>
      <c r="NN125" s="32"/>
      <c r="NO125" s="32"/>
      <c r="NP125" s="32"/>
      <c r="NQ125" s="32"/>
      <c r="NR125" s="32"/>
      <c r="NS125" s="32"/>
      <c r="NT125" s="32"/>
      <c r="NU125" s="32"/>
      <c r="NV125" s="32"/>
      <c r="NW125" s="32"/>
      <c r="NX125" s="32"/>
      <c r="NY125" s="32"/>
      <c r="NZ125" s="32"/>
      <c r="OA125" s="32"/>
      <c r="OB125" s="32"/>
      <c r="OC125" s="32"/>
      <c r="OD125" s="32"/>
      <c r="OE125" s="32"/>
      <c r="OF125" s="32"/>
      <c r="OG125" s="32"/>
      <c r="OH125" s="32"/>
      <c r="OI125" s="32"/>
      <c r="OJ125" s="32"/>
      <c r="OK125" s="32"/>
      <c r="OL125" s="32"/>
      <c r="OM125" s="32"/>
      <c r="ON125" s="32"/>
      <c r="OO125" s="32"/>
      <c r="OP125" s="32"/>
      <c r="OQ125" s="32"/>
      <c r="OR125" s="32"/>
      <c r="OS125" s="32"/>
      <c r="OT125" s="32"/>
      <c r="OU125" s="32"/>
      <c r="OV125" s="32"/>
      <c r="OW125" s="32"/>
      <c r="OX125" s="32"/>
      <c r="OY125" s="32"/>
      <c r="OZ125" s="32"/>
      <c r="PA125" s="32"/>
      <c r="PB125" s="32"/>
      <c r="PC125" s="32"/>
      <c r="PD125" s="32"/>
      <c r="PE125" s="32"/>
      <c r="PF125" s="32"/>
      <c r="PG125" s="32"/>
      <c r="PH125" s="32"/>
      <c r="PI125" s="32"/>
      <c r="PJ125" s="32"/>
      <c r="PK125" s="32"/>
      <c r="PL125" s="32"/>
      <c r="PM125" s="32"/>
      <c r="PN125" s="32"/>
      <c r="PO125" s="32"/>
      <c r="PP125" s="32"/>
      <c r="PQ125" s="32"/>
      <c r="PR125" s="32"/>
      <c r="PS125" s="32"/>
      <c r="PT125" s="32"/>
      <c r="PU125" s="32"/>
      <c r="PV125" s="32"/>
      <c r="PW125" s="32"/>
      <c r="PX125" s="32"/>
      <c r="PY125" s="32"/>
      <c r="PZ125" s="32"/>
      <c r="QA125" s="32"/>
      <c r="QB125" s="32"/>
      <c r="QC125" s="32"/>
      <c r="QD125" s="32"/>
      <c r="QE125" s="32"/>
      <c r="QF125" s="32"/>
      <c r="QG125" s="32"/>
      <c r="QH125" s="32"/>
      <c r="QI125" s="32"/>
      <c r="QJ125" s="32"/>
      <c r="QK125" s="32"/>
      <c r="QL125" s="32"/>
      <c r="QM125" s="32"/>
      <c r="QN125" s="32"/>
      <c r="QO125" s="32"/>
      <c r="QP125" s="32"/>
      <c r="QQ125" s="32"/>
      <c r="QR125" s="32"/>
      <c r="QS125" s="32"/>
      <c r="QT125" s="32"/>
      <c r="QU125" s="32"/>
      <c r="QV125" s="32"/>
      <c r="QW125" s="32"/>
      <c r="QX125" s="32"/>
      <c r="QY125" s="32"/>
      <c r="QZ125" s="32"/>
      <c r="RA125" s="32"/>
      <c r="RB125" s="32"/>
      <c r="RC125" s="32"/>
      <c r="RD125" s="32"/>
      <c r="RE125" s="32"/>
      <c r="RF125" s="32"/>
      <c r="RG125" s="32"/>
      <c r="RH125" s="32"/>
      <c r="RI125" s="32"/>
      <c r="RJ125" s="32"/>
      <c r="RK125" s="32"/>
      <c r="RL125" s="32"/>
      <c r="RM125" s="32"/>
      <c r="RN125" s="32"/>
      <c r="RO125" s="32"/>
      <c r="RP125" s="32"/>
      <c r="RQ125" s="32"/>
      <c r="RR125" s="32"/>
      <c r="RS125" s="32"/>
      <c r="RT125" s="32"/>
      <c r="RU125" s="32"/>
      <c r="RV125" s="32"/>
      <c r="RW125" s="32"/>
      <c r="RX125" s="32"/>
      <c r="RY125" s="32"/>
      <c r="RZ125" s="32"/>
      <c r="SA125" s="32"/>
      <c r="SB125" s="32"/>
      <c r="SC125" s="32"/>
      <c r="SD125" s="32"/>
      <c r="SE125" s="32"/>
    </row>
    <row r="126" spans="1:499" ht="25">
      <c r="A126" s="44">
        <f t="shared" si="2"/>
        <v>124</v>
      </c>
      <c r="B126" s="64"/>
      <c r="C126" s="45" t="s">
        <v>155</v>
      </c>
      <c r="D126" s="47" t="s">
        <v>21</v>
      </c>
      <c r="E126" s="37"/>
      <c r="F126" s="48"/>
      <c r="G126" s="39"/>
      <c r="H126" s="49"/>
      <c r="I126" s="58"/>
      <c r="J126" s="65"/>
      <c r="K126" s="59"/>
      <c r="L126" s="49"/>
      <c r="M126" s="58"/>
      <c r="N126" s="58"/>
      <c r="O126" s="60"/>
      <c r="P126" s="59"/>
    </row>
    <row r="127" spans="1:499" ht="25">
      <c r="A127" s="44">
        <f t="shared" si="2"/>
        <v>125</v>
      </c>
      <c r="B127" s="64"/>
      <c r="C127" s="45" t="s">
        <v>156</v>
      </c>
      <c r="D127" s="47" t="s">
        <v>21</v>
      </c>
      <c r="E127" s="37"/>
      <c r="F127" s="48"/>
      <c r="G127" s="39"/>
      <c r="H127" s="49"/>
      <c r="I127" s="58"/>
      <c r="J127" s="65"/>
      <c r="K127" s="59"/>
      <c r="L127" s="49"/>
      <c r="M127" s="58"/>
      <c r="N127" s="58"/>
      <c r="O127" s="60"/>
      <c r="P127" s="59"/>
    </row>
    <row r="128" spans="1:499" s="33" customFormat="1">
      <c r="A128" s="21">
        <f t="shared" si="2"/>
        <v>126</v>
      </c>
      <c r="B128" s="56" t="s">
        <v>157</v>
      </c>
      <c r="C128" s="91" t="s">
        <v>158</v>
      </c>
      <c r="D128" s="36"/>
      <c r="E128" s="37"/>
      <c r="F128" s="57"/>
      <c r="G128" s="39"/>
      <c r="H128" s="40"/>
      <c r="I128" s="41"/>
      <c r="J128" s="41"/>
      <c r="K128" s="59"/>
      <c r="L128" s="40"/>
      <c r="M128" s="41"/>
      <c r="N128" s="41"/>
      <c r="O128" s="43"/>
      <c r="P128" s="59"/>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2"/>
      <c r="BK128" s="32"/>
      <c r="BL128" s="32"/>
      <c r="BM128" s="32"/>
      <c r="BN128" s="32"/>
      <c r="BO128" s="32"/>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c r="CN128" s="32"/>
      <c r="CO128" s="32"/>
      <c r="CP128" s="32"/>
      <c r="CQ128" s="32"/>
      <c r="CR128" s="32"/>
      <c r="CS128" s="32"/>
      <c r="CT128" s="32"/>
      <c r="CU128" s="32"/>
      <c r="CV128" s="32"/>
      <c r="CW128" s="32"/>
      <c r="CX128" s="32"/>
      <c r="CY128" s="32"/>
      <c r="CZ128" s="32"/>
      <c r="DA128" s="32"/>
      <c r="DB128" s="32"/>
      <c r="DC128" s="32"/>
      <c r="DD128" s="32"/>
      <c r="DE128" s="32"/>
      <c r="DF128" s="32"/>
      <c r="DG128" s="32"/>
      <c r="DH128" s="32"/>
      <c r="DI128" s="32"/>
      <c r="DJ128" s="32"/>
      <c r="DK128" s="32"/>
      <c r="DL128" s="32"/>
      <c r="DM128" s="32"/>
      <c r="DN128" s="32"/>
      <c r="DO128" s="32"/>
      <c r="DP128" s="32"/>
      <c r="DQ128" s="32"/>
      <c r="DR128" s="32"/>
      <c r="DS128" s="32"/>
      <c r="DT128" s="32"/>
      <c r="DU128" s="32"/>
      <c r="DV128" s="32"/>
      <c r="DW128" s="32"/>
      <c r="DX128" s="32"/>
      <c r="DY128" s="32"/>
      <c r="DZ128" s="32"/>
      <c r="EA128" s="32"/>
      <c r="EB128" s="32"/>
      <c r="EC128" s="32"/>
      <c r="ED128" s="32"/>
      <c r="EE128" s="32"/>
      <c r="EF128" s="32"/>
      <c r="EG128" s="32"/>
      <c r="EH128" s="32"/>
      <c r="EI128" s="32"/>
      <c r="EJ128" s="32"/>
      <c r="EK128" s="32"/>
      <c r="EL128" s="32"/>
      <c r="EM128" s="32"/>
      <c r="EN128" s="32"/>
      <c r="EO128" s="32"/>
      <c r="EP128" s="32"/>
      <c r="EQ128" s="32"/>
      <c r="ER128" s="32"/>
      <c r="ES128" s="32"/>
      <c r="ET128" s="32"/>
      <c r="EU128" s="32"/>
      <c r="EV128" s="32"/>
      <c r="EW128" s="32"/>
      <c r="EX128" s="32"/>
      <c r="EY128" s="32"/>
      <c r="EZ128" s="32"/>
      <c r="FA128" s="32"/>
      <c r="FB128" s="32"/>
      <c r="FC128" s="32"/>
      <c r="FD128" s="32"/>
      <c r="FE128" s="32"/>
      <c r="FF128" s="32"/>
      <c r="FG128" s="32"/>
      <c r="FH128" s="32"/>
      <c r="FI128" s="32"/>
      <c r="FJ128" s="32"/>
      <c r="FK128" s="32"/>
      <c r="FL128" s="32"/>
      <c r="FM128" s="32"/>
      <c r="FN128" s="32"/>
      <c r="FO128" s="32"/>
      <c r="FP128" s="32"/>
      <c r="FQ128" s="32"/>
      <c r="FR128" s="32"/>
      <c r="FS128" s="32"/>
      <c r="FT128" s="32"/>
      <c r="FU128" s="32"/>
      <c r="FV128" s="32"/>
      <c r="FW128" s="32"/>
      <c r="FX128" s="32"/>
      <c r="FY128" s="32"/>
      <c r="FZ128" s="32"/>
      <c r="GA128" s="32"/>
      <c r="GB128" s="32"/>
      <c r="GC128" s="32"/>
      <c r="GD128" s="32"/>
      <c r="GE128" s="32"/>
      <c r="GF128" s="32"/>
      <c r="GG128" s="32"/>
      <c r="GH128" s="32"/>
      <c r="GI128" s="32"/>
      <c r="GJ128" s="32"/>
      <c r="GK128" s="32"/>
      <c r="GL128" s="32"/>
      <c r="GM128" s="32"/>
      <c r="GN128" s="32"/>
      <c r="GO128" s="32"/>
      <c r="GP128" s="32"/>
      <c r="GQ128" s="32"/>
      <c r="GR128" s="32"/>
      <c r="GS128" s="32"/>
      <c r="GT128" s="32"/>
      <c r="GU128" s="32"/>
      <c r="GV128" s="32"/>
      <c r="GW128" s="32"/>
      <c r="GX128" s="32"/>
      <c r="GY128" s="32"/>
      <c r="GZ128" s="32"/>
      <c r="HA128" s="32"/>
      <c r="HB128" s="32"/>
      <c r="HC128" s="32"/>
      <c r="HD128" s="32"/>
      <c r="HE128" s="32"/>
      <c r="HF128" s="32"/>
      <c r="HG128" s="32"/>
      <c r="HH128" s="32"/>
      <c r="HI128" s="32"/>
      <c r="HJ128" s="32"/>
      <c r="HK128" s="32"/>
      <c r="HL128" s="32"/>
      <c r="HM128" s="32"/>
      <c r="HN128" s="32"/>
      <c r="HO128" s="32"/>
      <c r="HP128" s="32"/>
      <c r="HQ128" s="32"/>
      <c r="HR128" s="32"/>
      <c r="HS128" s="32"/>
      <c r="HT128" s="32"/>
      <c r="HU128" s="32"/>
      <c r="HV128" s="32"/>
      <c r="HW128" s="32"/>
      <c r="HX128" s="32"/>
      <c r="HY128" s="32"/>
      <c r="HZ128" s="32"/>
      <c r="IA128" s="32"/>
      <c r="IB128" s="32"/>
      <c r="IC128" s="32"/>
      <c r="ID128" s="32"/>
      <c r="IE128" s="32"/>
      <c r="IF128" s="32"/>
      <c r="IG128" s="32"/>
      <c r="IH128" s="32"/>
      <c r="II128" s="32"/>
      <c r="IJ128" s="32"/>
      <c r="IK128" s="32"/>
      <c r="IL128" s="32"/>
      <c r="IM128" s="32"/>
      <c r="IN128" s="32"/>
      <c r="IO128" s="32"/>
      <c r="IP128" s="32"/>
      <c r="IQ128" s="32"/>
      <c r="IR128" s="32"/>
      <c r="IS128" s="32"/>
      <c r="IT128" s="32"/>
      <c r="IU128" s="32"/>
      <c r="IV128" s="32"/>
      <c r="IW128" s="32"/>
      <c r="IX128" s="32"/>
      <c r="IY128" s="32"/>
      <c r="IZ128" s="32"/>
      <c r="JA128" s="32"/>
      <c r="JB128" s="32"/>
      <c r="JC128" s="32"/>
      <c r="JD128" s="32"/>
      <c r="JE128" s="32"/>
      <c r="JF128" s="32"/>
      <c r="JG128" s="32"/>
      <c r="JH128" s="32"/>
      <c r="JI128" s="32"/>
      <c r="JJ128" s="32"/>
      <c r="JK128" s="32"/>
      <c r="JL128" s="32"/>
      <c r="JM128" s="32"/>
      <c r="JN128" s="32"/>
      <c r="JO128" s="32"/>
      <c r="JP128" s="32"/>
      <c r="JQ128" s="32"/>
      <c r="JR128" s="32"/>
      <c r="JS128" s="32"/>
      <c r="JT128" s="32"/>
      <c r="JU128" s="32"/>
      <c r="JV128" s="32"/>
      <c r="JW128" s="32"/>
      <c r="JX128" s="32"/>
      <c r="JY128" s="32"/>
      <c r="JZ128" s="32"/>
      <c r="KA128" s="32"/>
      <c r="KB128" s="32"/>
      <c r="KC128" s="32"/>
      <c r="KD128" s="32"/>
      <c r="KE128" s="32"/>
      <c r="KF128" s="32"/>
      <c r="KG128" s="32"/>
      <c r="KH128" s="32"/>
      <c r="KI128" s="32"/>
      <c r="KJ128" s="32"/>
      <c r="KK128" s="32"/>
      <c r="KL128" s="32"/>
      <c r="KM128" s="32"/>
      <c r="KN128" s="32"/>
      <c r="KO128" s="32"/>
      <c r="KP128" s="32"/>
      <c r="KQ128" s="32"/>
      <c r="KR128" s="32"/>
      <c r="KS128" s="32"/>
      <c r="KT128" s="32"/>
      <c r="KU128" s="32"/>
      <c r="KV128" s="32"/>
      <c r="KW128" s="32"/>
      <c r="KX128" s="32"/>
      <c r="KY128" s="32"/>
      <c r="KZ128" s="32"/>
      <c r="LA128" s="32"/>
      <c r="LB128" s="32"/>
      <c r="LC128" s="32"/>
      <c r="LD128" s="32"/>
      <c r="LE128" s="32"/>
      <c r="LF128" s="32"/>
      <c r="LG128" s="32"/>
      <c r="LH128" s="32"/>
      <c r="LI128" s="32"/>
      <c r="LJ128" s="32"/>
      <c r="LK128" s="32"/>
      <c r="LL128" s="32"/>
      <c r="LM128" s="32"/>
      <c r="LN128" s="32"/>
      <c r="LO128" s="32"/>
      <c r="LP128" s="32"/>
      <c r="LQ128" s="32"/>
      <c r="LR128" s="32"/>
      <c r="LS128" s="32"/>
      <c r="LT128" s="32"/>
      <c r="LU128" s="32"/>
      <c r="LV128" s="32"/>
      <c r="LW128" s="32"/>
      <c r="LX128" s="32"/>
      <c r="LY128" s="32"/>
      <c r="LZ128" s="32"/>
      <c r="MA128" s="32"/>
      <c r="MB128" s="32"/>
      <c r="MC128" s="32"/>
      <c r="MD128" s="32"/>
      <c r="ME128" s="32"/>
      <c r="MF128" s="32"/>
      <c r="MG128" s="32"/>
      <c r="MH128" s="32"/>
      <c r="MI128" s="32"/>
      <c r="MJ128" s="32"/>
      <c r="MK128" s="32"/>
      <c r="ML128" s="32"/>
      <c r="MM128" s="32"/>
      <c r="MN128" s="32"/>
      <c r="MO128" s="32"/>
      <c r="MP128" s="32"/>
      <c r="MQ128" s="32"/>
      <c r="MR128" s="32"/>
      <c r="MS128" s="32"/>
      <c r="MT128" s="32"/>
      <c r="MU128" s="32"/>
      <c r="MV128" s="32"/>
      <c r="MW128" s="32"/>
      <c r="MX128" s="32"/>
      <c r="MY128" s="32"/>
      <c r="MZ128" s="32"/>
      <c r="NA128" s="32"/>
      <c r="NB128" s="32"/>
      <c r="NC128" s="32"/>
      <c r="ND128" s="32"/>
      <c r="NE128" s="32"/>
      <c r="NF128" s="32"/>
      <c r="NG128" s="32"/>
      <c r="NH128" s="32"/>
      <c r="NI128" s="32"/>
      <c r="NJ128" s="32"/>
      <c r="NK128" s="32"/>
      <c r="NL128" s="32"/>
      <c r="NM128" s="32"/>
      <c r="NN128" s="32"/>
      <c r="NO128" s="32"/>
      <c r="NP128" s="32"/>
      <c r="NQ128" s="32"/>
      <c r="NR128" s="32"/>
      <c r="NS128" s="32"/>
      <c r="NT128" s="32"/>
      <c r="NU128" s="32"/>
      <c r="NV128" s="32"/>
      <c r="NW128" s="32"/>
      <c r="NX128" s="32"/>
      <c r="NY128" s="32"/>
      <c r="NZ128" s="32"/>
      <c r="OA128" s="32"/>
      <c r="OB128" s="32"/>
      <c r="OC128" s="32"/>
      <c r="OD128" s="32"/>
      <c r="OE128" s="32"/>
      <c r="OF128" s="32"/>
      <c r="OG128" s="32"/>
      <c r="OH128" s="32"/>
      <c r="OI128" s="32"/>
      <c r="OJ128" s="32"/>
      <c r="OK128" s="32"/>
      <c r="OL128" s="32"/>
      <c r="OM128" s="32"/>
      <c r="ON128" s="32"/>
      <c r="OO128" s="32"/>
      <c r="OP128" s="32"/>
      <c r="OQ128" s="32"/>
      <c r="OR128" s="32"/>
      <c r="OS128" s="32"/>
      <c r="OT128" s="32"/>
      <c r="OU128" s="32"/>
      <c r="OV128" s="32"/>
      <c r="OW128" s="32"/>
      <c r="OX128" s="32"/>
      <c r="OY128" s="32"/>
      <c r="OZ128" s="32"/>
      <c r="PA128" s="32"/>
      <c r="PB128" s="32"/>
      <c r="PC128" s="32"/>
      <c r="PD128" s="32"/>
      <c r="PE128" s="32"/>
      <c r="PF128" s="32"/>
      <c r="PG128" s="32"/>
      <c r="PH128" s="32"/>
      <c r="PI128" s="32"/>
      <c r="PJ128" s="32"/>
      <c r="PK128" s="32"/>
      <c r="PL128" s="32"/>
      <c r="PM128" s="32"/>
      <c r="PN128" s="32"/>
      <c r="PO128" s="32"/>
      <c r="PP128" s="32"/>
      <c r="PQ128" s="32"/>
      <c r="PR128" s="32"/>
      <c r="PS128" s="32"/>
      <c r="PT128" s="32"/>
      <c r="PU128" s="32"/>
      <c r="PV128" s="32"/>
      <c r="PW128" s="32"/>
      <c r="PX128" s="32"/>
      <c r="PY128" s="32"/>
      <c r="PZ128" s="32"/>
      <c r="QA128" s="32"/>
      <c r="QB128" s="32"/>
      <c r="QC128" s="32"/>
      <c r="QD128" s="32"/>
      <c r="QE128" s="32"/>
      <c r="QF128" s="32"/>
      <c r="QG128" s="32"/>
      <c r="QH128" s="32"/>
      <c r="QI128" s="32"/>
      <c r="QJ128" s="32"/>
      <c r="QK128" s="32"/>
      <c r="QL128" s="32"/>
      <c r="QM128" s="32"/>
      <c r="QN128" s="32"/>
      <c r="QO128" s="32"/>
      <c r="QP128" s="32"/>
      <c r="QQ128" s="32"/>
      <c r="QR128" s="32"/>
      <c r="QS128" s="32"/>
      <c r="QT128" s="32"/>
      <c r="QU128" s="32"/>
      <c r="QV128" s="32"/>
      <c r="QW128" s="32"/>
      <c r="QX128" s="32"/>
      <c r="QY128" s="32"/>
      <c r="QZ128" s="32"/>
      <c r="RA128" s="32"/>
      <c r="RB128" s="32"/>
      <c r="RC128" s="32"/>
      <c r="RD128" s="32"/>
      <c r="RE128" s="32"/>
      <c r="RF128" s="32"/>
      <c r="RG128" s="32"/>
      <c r="RH128" s="32"/>
      <c r="RI128" s="32"/>
      <c r="RJ128" s="32"/>
      <c r="RK128" s="32"/>
      <c r="RL128" s="32"/>
      <c r="RM128" s="32"/>
      <c r="RN128" s="32"/>
      <c r="RO128" s="32"/>
      <c r="RP128" s="32"/>
      <c r="RQ128" s="32"/>
      <c r="RR128" s="32"/>
      <c r="RS128" s="32"/>
      <c r="RT128" s="32"/>
      <c r="RU128" s="32"/>
      <c r="RV128" s="32"/>
      <c r="RW128" s="32"/>
      <c r="RX128" s="32"/>
      <c r="RY128" s="32"/>
      <c r="RZ128" s="32"/>
      <c r="SA128" s="32"/>
      <c r="SB128" s="32"/>
      <c r="SC128" s="32"/>
      <c r="SD128" s="32"/>
      <c r="SE128" s="32"/>
    </row>
    <row r="129" spans="1:499" s="32" customFormat="1" ht="89.25" customHeight="1">
      <c r="A129" s="44">
        <f t="shared" si="2"/>
        <v>127</v>
      </c>
      <c r="B129" s="92"/>
      <c r="C129" s="45" t="s">
        <v>159</v>
      </c>
      <c r="D129" s="47" t="s">
        <v>16</v>
      </c>
      <c r="E129" s="37"/>
      <c r="F129" s="57"/>
      <c r="G129" s="39"/>
      <c r="H129" s="49"/>
      <c r="I129" s="58"/>
      <c r="J129" s="41"/>
      <c r="K129" s="59"/>
      <c r="L129" s="49"/>
      <c r="M129" s="58"/>
      <c r="N129" s="58"/>
      <c r="O129" s="60"/>
      <c r="P129" s="59"/>
    </row>
    <row r="130" spans="1:499" s="32" customFormat="1" ht="25">
      <c r="A130" s="93">
        <f t="shared" si="2"/>
        <v>128</v>
      </c>
      <c r="B130" s="64"/>
      <c r="C130" s="45" t="s">
        <v>160</v>
      </c>
      <c r="D130" s="47" t="s">
        <v>16</v>
      </c>
      <c r="E130" s="37"/>
      <c r="F130" s="57"/>
      <c r="G130" s="39"/>
      <c r="H130" s="49"/>
      <c r="I130" s="58"/>
      <c r="J130" s="41"/>
      <c r="K130" s="59"/>
      <c r="L130" s="49"/>
      <c r="M130" s="58"/>
      <c r="N130" s="58"/>
      <c r="O130" s="60"/>
      <c r="P130" s="59"/>
    </row>
    <row r="131" spans="1:499" s="32" customFormat="1">
      <c r="A131" s="93">
        <f t="shared" si="2"/>
        <v>129</v>
      </c>
      <c r="B131" s="64"/>
      <c r="C131" s="45" t="s">
        <v>161</v>
      </c>
      <c r="D131" s="47" t="s">
        <v>16</v>
      </c>
      <c r="E131" s="37"/>
      <c r="F131" s="57"/>
      <c r="G131" s="39"/>
      <c r="H131" s="49"/>
      <c r="I131" s="58"/>
      <c r="J131" s="41"/>
      <c r="K131" s="59"/>
      <c r="L131" s="49"/>
      <c r="M131" s="58"/>
      <c r="N131" s="58"/>
      <c r="O131" s="60"/>
      <c r="P131" s="59"/>
    </row>
    <row r="132" spans="1:499" s="32" customFormat="1">
      <c r="A132" s="93">
        <f t="shared" si="2"/>
        <v>130</v>
      </c>
      <c r="B132" s="64"/>
      <c r="C132" s="45" t="s">
        <v>162</v>
      </c>
      <c r="D132" s="47" t="s">
        <v>16</v>
      </c>
      <c r="E132" s="37"/>
      <c r="F132" s="57"/>
      <c r="G132" s="39"/>
      <c r="H132" s="49"/>
      <c r="I132" s="58"/>
      <c r="J132" s="41"/>
      <c r="K132" s="59"/>
      <c r="L132" s="49"/>
      <c r="M132" s="58"/>
      <c r="N132" s="58"/>
      <c r="O132" s="60"/>
      <c r="P132" s="59"/>
    </row>
    <row r="133" spans="1:499" s="32" customFormat="1">
      <c r="A133" s="93">
        <f t="shared" si="2"/>
        <v>131</v>
      </c>
      <c r="B133" s="64"/>
      <c r="C133" s="45" t="s">
        <v>163</v>
      </c>
      <c r="D133" s="47" t="s">
        <v>16</v>
      </c>
      <c r="E133" s="37"/>
      <c r="F133" s="57"/>
      <c r="G133" s="39"/>
      <c r="H133" s="49"/>
      <c r="I133" s="58"/>
      <c r="J133" s="41"/>
      <c r="K133" s="59"/>
      <c r="L133" s="49"/>
      <c r="M133" s="58"/>
      <c r="N133" s="58"/>
      <c r="O133" s="60"/>
      <c r="P133" s="59"/>
    </row>
    <row r="134" spans="1:499" s="32" customFormat="1">
      <c r="A134" s="93">
        <f t="shared" si="2"/>
        <v>132</v>
      </c>
      <c r="B134" s="64"/>
      <c r="C134" s="45" t="s">
        <v>164</v>
      </c>
      <c r="D134" s="47" t="s">
        <v>16</v>
      </c>
      <c r="E134" s="37"/>
      <c r="F134" s="57"/>
      <c r="G134" s="39"/>
      <c r="H134" s="49"/>
      <c r="I134" s="58"/>
      <c r="J134" s="41"/>
      <c r="K134" s="59"/>
      <c r="L134" s="49"/>
      <c r="M134" s="58"/>
      <c r="N134" s="58"/>
      <c r="O134" s="60"/>
      <c r="P134" s="59"/>
    </row>
    <row r="135" spans="1:499" s="32" customFormat="1">
      <c r="A135" s="93">
        <f t="shared" si="2"/>
        <v>133</v>
      </c>
      <c r="B135" s="64"/>
      <c r="C135" s="45" t="s">
        <v>165</v>
      </c>
      <c r="D135" s="47" t="s">
        <v>16</v>
      </c>
      <c r="E135" s="37"/>
      <c r="F135" s="57"/>
      <c r="G135" s="39"/>
      <c r="H135" s="49"/>
      <c r="I135" s="58"/>
      <c r="J135" s="41"/>
      <c r="K135" s="59"/>
      <c r="L135" s="49"/>
      <c r="M135" s="58"/>
      <c r="N135" s="58"/>
      <c r="O135" s="60"/>
      <c r="P135" s="59"/>
    </row>
    <row r="136" spans="1:499" s="32" customFormat="1">
      <c r="A136" s="93">
        <f t="shared" si="2"/>
        <v>134</v>
      </c>
      <c r="B136" s="64"/>
      <c r="C136" s="45" t="s">
        <v>166</v>
      </c>
      <c r="D136" s="47" t="s">
        <v>16</v>
      </c>
      <c r="E136" s="37"/>
      <c r="F136" s="57"/>
      <c r="G136" s="39"/>
      <c r="H136" s="49"/>
      <c r="I136" s="58"/>
      <c r="J136" s="41"/>
      <c r="K136" s="59"/>
      <c r="L136" s="49"/>
      <c r="M136" s="58"/>
      <c r="N136" s="58"/>
      <c r="O136" s="60"/>
      <c r="P136" s="59"/>
    </row>
    <row r="137" spans="1:499" s="32" customFormat="1">
      <c r="A137" s="93">
        <f t="shared" si="2"/>
        <v>135</v>
      </c>
      <c r="B137" s="64"/>
      <c r="C137" s="45" t="s">
        <v>167</v>
      </c>
      <c r="D137" s="47" t="s">
        <v>16</v>
      </c>
      <c r="E137" s="37"/>
      <c r="F137" s="57"/>
      <c r="G137" s="39"/>
      <c r="H137" s="49"/>
      <c r="I137" s="58"/>
      <c r="J137" s="41"/>
      <c r="K137" s="59"/>
      <c r="L137" s="49"/>
      <c r="M137" s="58"/>
      <c r="N137" s="58"/>
      <c r="O137" s="60"/>
      <c r="P137" s="59"/>
    </row>
    <row r="138" spans="1:499" s="32" customFormat="1">
      <c r="A138" s="93">
        <f t="shared" si="2"/>
        <v>136</v>
      </c>
      <c r="B138" s="64"/>
      <c r="C138" s="45" t="s">
        <v>168</v>
      </c>
      <c r="D138" s="47" t="s">
        <v>16</v>
      </c>
      <c r="E138" s="37"/>
      <c r="F138" s="57"/>
      <c r="G138" s="39"/>
      <c r="H138" s="49"/>
      <c r="I138" s="58"/>
      <c r="J138" s="41"/>
      <c r="K138" s="59"/>
      <c r="L138" s="49"/>
      <c r="M138" s="58"/>
      <c r="N138" s="58"/>
      <c r="O138" s="60"/>
      <c r="P138" s="59"/>
    </row>
    <row r="139" spans="1:499" s="32" customFormat="1" ht="37.5">
      <c r="A139" s="93">
        <f t="shared" si="2"/>
        <v>137</v>
      </c>
      <c r="B139" s="64"/>
      <c r="C139" s="45" t="s">
        <v>169</v>
      </c>
      <c r="D139" s="47" t="s">
        <v>16</v>
      </c>
      <c r="E139" s="37"/>
      <c r="F139" s="57"/>
      <c r="G139" s="39"/>
      <c r="H139" s="49"/>
      <c r="I139" s="67"/>
      <c r="J139" s="41"/>
      <c r="K139" s="59"/>
      <c r="L139" s="49"/>
      <c r="M139" s="58"/>
      <c r="N139" s="58"/>
      <c r="O139" s="60"/>
      <c r="P139" s="59"/>
    </row>
    <row r="140" spans="1:499" s="32" customFormat="1">
      <c r="A140" s="93">
        <f t="shared" si="2"/>
        <v>138</v>
      </c>
      <c r="B140" s="64"/>
      <c r="C140" s="45" t="s">
        <v>170</v>
      </c>
      <c r="D140" s="47" t="s">
        <v>16</v>
      </c>
      <c r="E140" s="37"/>
      <c r="F140" s="57"/>
      <c r="G140" s="39"/>
      <c r="H140" s="49"/>
      <c r="I140" s="58"/>
      <c r="J140" s="41"/>
      <c r="K140" s="59"/>
      <c r="L140" s="49"/>
      <c r="M140" s="58"/>
      <c r="N140" s="58"/>
      <c r="O140" s="60"/>
      <c r="P140" s="59"/>
    </row>
    <row r="141" spans="1:499" s="32" customFormat="1">
      <c r="A141" s="93">
        <f t="shared" si="2"/>
        <v>139</v>
      </c>
      <c r="B141" s="64"/>
      <c r="C141" s="45" t="s">
        <v>171</v>
      </c>
      <c r="D141" s="47" t="s">
        <v>16</v>
      </c>
      <c r="E141" s="37"/>
      <c r="F141" s="57"/>
      <c r="G141" s="39"/>
      <c r="H141" s="49"/>
      <c r="I141" s="41"/>
      <c r="J141" s="41"/>
      <c r="K141" s="59"/>
      <c r="L141" s="40"/>
      <c r="M141" s="41"/>
      <c r="N141" s="41"/>
      <c r="O141" s="43"/>
      <c r="P141" s="59"/>
    </row>
    <row r="142" spans="1:499" s="32" customFormat="1">
      <c r="A142" s="93">
        <f t="shared" si="2"/>
        <v>140</v>
      </c>
      <c r="B142" s="64"/>
      <c r="C142" s="45" t="s">
        <v>172</v>
      </c>
      <c r="D142" s="47" t="s">
        <v>16</v>
      </c>
      <c r="E142" s="37"/>
      <c r="F142" s="57"/>
      <c r="G142" s="39"/>
      <c r="H142" s="49"/>
      <c r="I142" s="41"/>
      <c r="J142" s="41"/>
      <c r="K142" s="59"/>
      <c r="L142" s="40"/>
      <c r="M142" s="41"/>
      <c r="N142" s="41"/>
      <c r="O142" s="43"/>
      <c r="P142" s="59"/>
    </row>
    <row r="143" spans="1:499" s="79" customFormat="1" ht="23">
      <c r="A143" s="94">
        <f t="shared" si="2"/>
        <v>141</v>
      </c>
      <c r="B143" s="63" t="s">
        <v>173</v>
      </c>
      <c r="C143" s="63" t="s">
        <v>174</v>
      </c>
      <c r="D143" s="36"/>
      <c r="E143" s="37"/>
      <c r="F143" s="57"/>
      <c r="G143" s="39"/>
      <c r="H143" s="40"/>
      <c r="I143" s="41"/>
      <c r="J143" s="41"/>
      <c r="K143" s="59"/>
      <c r="L143" s="40"/>
      <c r="M143" s="41"/>
      <c r="N143" s="41"/>
      <c r="O143" s="43"/>
      <c r="P143" s="59"/>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2"/>
      <c r="BK143" s="32"/>
      <c r="BL143" s="32"/>
      <c r="BM143" s="32"/>
      <c r="BN143" s="32"/>
      <c r="BO143" s="32"/>
      <c r="BP143" s="32"/>
      <c r="BQ143" s="32"/>
      <c r="BR143" s="32"/>
      <c r="BS143" s="32"/>
      <c r="BT143" s="32"/>
      <c r="BU143" s="32"/>
      <c r="BV143" s="32"/>
      <c r="BW143" s="32"/>
      <c r="BX143" s="32"/>
      <c r="BY143" s="32"/>
      <c r="BZ143" s="32"/>
      <c r="CA143" s="32"/>
      <c r="CB143" s="32"/>
      <c r="CC143" s="32"/>
      <c r="CD143" s="32"/>
      <c r="CE143" s="32"/>
      <c r="CF143" s="32"/>
      <c r="CG143" s="32"/>
      <c r="CH143" s="32"/>
      <c r="CI143" s="32"/>
      <c r="CJ143" s="32"/>
      <c r="CK143" s="32"/>
      <c r="CL143" s="32"/>
      <c r="CM143" s="32"/>
      <c r="CN143" s="32"/>
      <c r="CO143" s="32"/>
      <c r="CP143" s="32"/>
      <c r="CQ143" s="32"/>
      <c r="CR143" s="32"/>
      <c r="CS143" s="32"/>
      <c r="CT143" s="32"/>
      <c r="CU143" s="32"/>
      <c r="CV143" s="32"/>
      <c r="CW143" s="32"/>
      <c r="CX143" s="32"/>
      <c r="CY143" s="32"/>
      <c r="CZ143" s="32"/>
      <c r="DA143" s="32"/>
      <c r="DB143" s="32"/>
      <c r="DC143" s="32"/>
      <c r="DD143" s="32"/>
      <c r="DE143" s="32"/>
      <c r="DF143" s="32"/>
      <c r="DG143" s="32"/>
      <c r="DH143" s="32"/>
      <c r="DI143" s="32"/>
      <c r="DJ143" s="32"/>
      <c r="DK143" s="32"/>
      <c r="DL143" s="32"/>
      <c r="DM143" s="32"/>
      <c r="DN143" s="32"/>
      <c r="DO143" s="32"/>
      <c r="DP143" s="32"/>
      <c r="DQ143" s="32"/>
      <c r="DR143" s="32"/>
      <c r="DS143" s="32"/>
      <c r="DT143" s="32"/>
      <c r="DU143" s="32"/>
      <c r="DV143" s="32"/>
      <c r="DW143" s="32"/>
      <c r="DX143" s="32"/>
      <c r="DY143" s="32"/>
      <c r="DZ143" s="32"/>
      <c r="EA143" s="32"/>
      <c r="EB143" s="32"/>
      <c r="EC143" s="32"/>
      <c r="ED143" s="32"/>
      <c r="EE143" s="32"/>
      <c r="EF143" s="32"/>
      <c r="EG143" s="32"/>
      <c r="EH143" s="32"/>
      <c r="EI143" s="32"/>
      <c r="EJ143" s="32"/>
      <c r="EK143" s="32"/>
      <c r="EL143" s="32"/>
      <c r="EM143" s="32"/>
      <c r="EN143" s="32"/>
      <c r="EO143" s="32"/>
      <c r="EP143" s="32"/>
      <c r="EQ143" s="32"/>
      <c r="ER143" s="32"/>
      <c r="ES143" s="32"/>
      <c r="ET143" s="32"/>
      <c r="EU143" s="32"/>
      <c r="EV143" s="32"/>
      <c r="EW143" s="32"/>
      <c r="EX143" s="32"/>
      <c r="EY143" s="32"/>
      <c r="EZ143" s="32"/>
      <c r="FA143" s="32"/>
      <c r="FB143" s="32"/>
      <c r="FC143" s="32"/>
      <c r="FD143" s="32"/>
      <c r="FE143" s="32"/>
      <c r="FF143" s="32"/>
      <c r="FG143" s="32"/>
      <c r="FH143" s="32"/>
      <c r="FI143" s="32"/>
      <c r="FJ143" s="32"/>
      <c r="FK143" s="32"/>
      <c r="FL143" s="32"/>
      <c r="FM143" s="32"/>
      <c r="FN143" s="32"/>
      <c r="FO143" s="32"/>
      <c r="FP143" s="32"/>
      <c r="FQ143" s="32"/>
      <c r="FR143" s="32"/>
      <c r="FS143" s="32"/>
      <c r="FT143" s="32"/>
      <c r="FU143" s="32"/>
      <c r="FV143" s="32"/>
      <c r="FW143" s="32"/>
      <c r="FX143" s="32"/>
      <c r="FY143" s="32"/>
      <c r="FZ143" s="32"/>
      <c r="GA143" s="32"/>
      <c r="GB143" s="32"/>
      <c r="GC143" s="32"/>
      <c r="GD143" s="32"/>
      <c r="GE143" s="32"/>
      <c r="GF143" s="32"/>
      <c r="GG143" s="32"/>
      <c r="GH143" s="32"/>
      <c r="GI143" s="32"/>
      <c r="GJ143" s="32"/>
      <c r="GK143" s="32"/>
      <c r="GL143" s="32"/>
      <c r="GM143" s="32"/>
      <c r="GN143" s="32"/>
      <c r="GO143" s="32"/>
      <c r="GP143" s="32"/>
      <c r="GQ143" s="32"/>
      <c r="GR143" s="32"/>
      <c r="GS143" s="32"/>
      <c r="GT143" s="32"/>
      <c r="GU143" s="32"/>
      <c r="GV143" s="32"/>
      <c r="GW143" s="32"/>
      <c r="GX143" s="32"/>
      <c r="GY143" s="32"/>
      <c r="GZ143" s="32"/>
      <c r="HA143" s="32"/>
      <c r="HB143" s="32"/>
      <c r="HC143" s="32"/>
      <c r="HD143" s="32"/>
      <c r="HE143" s="32"/>
      <c r="HF143" s="32"/>
      <c r="HG143" s="32"/>
      <c r="HH143" s="32"/>
      <c r="HI143" s="32"/>
      <c r="HJ143" s="32"/>
      <c r="HK143" s="32"/>
      <c r="HL143" s="32"/>
      <c r="HM143" s="32"/>
      <c r="HN143" s="32"/>
      <c r="HO143" s="32"/>
      <c r="HP143" s="32"/>
      <c r="HQ143" s="32"/>
      <c r="HR143" s="32"/>
      <c r="HS143" s="32"/>
      <c r="HT143" s="32"/>
      <c r="HU143" s="32"/>
      <c r="HV143" s="32"/>
      <c r="HW143" s="32"/>
      <c r="HX143" s="32"/>
      <c r="HY143" s="32"/>
      <c r="HZ143" s="32"/>
      <c r="IA143" s="32"/>
      <c r="IB143" s="32"/>
      <c r="IC143" s="32"/>
      <c r="ID143" s="32"/>
      <c r="IE143" s="32"/>
      <c r="IF143" s="32"/>
      <c r="IG143" s="32"/>
      <c r="IH143" s="32"/>
      <c r="II143" s="32"/>
      <c r="IJ143" s="32"/>
      <c r="IK143" s="32"/>
      <c r="IL143" s="32"/>
      <c r="IM143" s="32"/>
      <c r="IN143" s="32"/>
      <c r="IO143" s="32"/>
      <c r="IP143" s="32"/>
      <c r="IQ143" s="32"/>
      <c r="IR143" s="32"/>
      <c r="IS143" s="32"/>
      <c r="IT143" s="32"/>
      <c r="IU143" s="32"/>
      <c r="IV143" s="32"/>
      <c r="IW143" s="32"/>
      <c r="IX143" s="32"/>
      <c r="IY143" s="32"/>
      <c r="IZ143" s="32"/>
      <c r="JA143" s="32"/>
      <c r="JB143" s="32"/>
      <c r="JC143" s="32"/>
      <c r="JD143" s="32"/>
      <c r="JE143" s="32"/>
      <c r="JF143" s="32"/>
      <c r="JG143" s="32"/>
      <c r="JH143" s="32"/>
      <c r="JI143" s="32"/>
      <c r="JJ143" s="32"/>
      <c r="JK143" s="32"/>
      <c r="JL143" s="32"/>
      <c r="JM143" s="32"/>
      <c r="JN143" s="32"/>
      <c r="JO143" s="32"/>
      <c r="JP143" s="32"/>
      <c r="JQ143" s="32"/>
      <c r="JR143" s="32"/>
      <c r="JS143" s="32"/>
      <c r="JT143" s="32"/>
      <c r="JU143" s="32"/>
      <c r="JV143" s="32"/>
      <c r="JW143" s="32"/>
      <c r="JX143" s="32"/>
      <c r="JY143" s="32"/>
      <c r="JZ143" s="32"/>
      <c r="KA143" s="32"/>
      <c r="KB143" s="32"/>
      <c r="KC143" s="32"/>
      <c r="KD143" s="32"/>
      <c r="KE143" s="32"/>
      <c r="KF143" s="32"/>
      <c r="KG143" s="32"/>
      <c r="KH143" s="32"/>
      <c r="KI143" s="32"/>
      <c r="KJ143" s="32"/>
      <c r="KK143" s="32"/>
      <c r="KL143" s="32"/>
      <c r="KM143" s="32"/>
      <c r="KN143" s="32"/>
      <c r="KO143" s="32"/>
      <c r="KP143" s="32"/>
      <c r="KQ143" s="32"/>
      <c r="KR143" s="32"/>
      <c r="KS143" s="32"/>
      <c r="KT143" s="32"/>
      <c r="KU143" s="32"/>
      <c r="KV143" s="32"/>
      <c r="KW143" s="32"/>
      <c r="KX143" s="32"/>
      <c r="KY143" s="32"/>
      <c r="KZ143" s="32"/>
      <c r="LA143" s="32"/>
      <c r="LB143" s="32"/>
      <c r="LC143" s="32"/>
      <c r="LD143" s="32"/>
      <c r="LE143" s="32"/>
      <c r="LF143" s="32"/>
      <c r="LG143" s="32"/>
      <c r="LH143" s="32"/>
      <c r="LI143" s="32"/>
      <c r="LJ143" s="32"/>
      <c r="LK143" s="32"/>
      <c r="LL143" s="32"/>
      <c r="LM143" s="32"/>
      <c r="LN143" s="32"/>
      <c r="LO143" s="32"/>
      <c r="LP143" s="32"/>
      <c r="LQ143" s="32"/>
      <c r="LR143" s="32"/>
      <c r="LS143" s="32"/>
      <c r="LT143" s="32"/>
      <c r="LU143" s="32"/>
      <c r="LV143" s="32"/>
      <c r="LW143" s="32"/>
      <c r="LX143" s="32"/>
      <c r="LY143" s="32"/>
      <c r="LZ143" s="32"/>
      <c r="MA143" s="32"/>
      <c r="MB143" s="32"/>
      <c r="MC143" s="32"/>
      <c r="MD143" s="32"/>
      <c r="ME143" s="32"/>
      <c r="MF143" s="32"/>
      <c r="MG143" s="32"/>
      <c r="MH143" s="32"/>
      <c r="MI143" s="32"/>
      <c r="MJ143" s="32"/>
      <c r="MK143" s="32"/>
      <c r="ML143" s="32"/>
      <c r="MM143" s="32"/>
      <c r="MN143" s="32"/>
      <c r="MO143" s="32"/>
      <c r="MP143" s="32"/>
      <c r="MQ143" s="32"/>
      <c r="MR143" s="32"/>
      <c r="MS143" s="32"/>
      <c r="MT143" s="32"/>
      <c r="MU143" s="32"/>
      <c r="MV143" s="32"/>
      <c r="MW143" s="32"/>
      <c r="MX143" s="32"/>
      <c r="MY143" s="32"/>
      <c r="MZ143" s="32"/>
      <c r="NA143" s="32"/>
      <c r="NB143" s="32"/>
      <c r="NC143" s="32"/>
      <c r="ND143" s="32"/>
      <c r="NE143" s="32"/>
      <c r="NF143" s="32"/>
      <c r="NG143" s="32"/>
      <c r="NH143" s="32"/>
      <c r="NI143" s="32"/>
      <c r="NJ143" s="32"/>
      <c r="NK143" s="32"/>
      <c r="NL143" s="32"/>
      <c r="NM143" s="32"/>
      <c r="NN143" s="32"/>
      <c r="NO143" s="32"/>
      <c r="NP143" s="32"/>
      <c r="NQ143" s="32"/>
      <c r="NR143" s="32"/>
      <c r="NS143" s="32"/>
      <c r="NT143" s="32"/>
      <c r="NU143" s="32"/>
      <c r="NV143" s="32"/>
      <c r="NW143" s="32"/>
      <c r="NX143" s="32"/>
      <c r="NY143" s="32"/>
      <c r="NZ143" s="32"/>
      <c r="OA143" s="32"/>
      <c r="OB143" s="32"/>
      <c r="OC143" s="32"/>
      <c r="OD143" s="32"/>
      <c r="OE143" s="32"/>
      <c r="OF143" s="32"/>
      <c r="OG143" s="32"/>
      <c r="OH143" s="32"/>
      <c r="OI143" s="32"/>
      <c r="OJ143" s="32"/>
      <c r="OK143" s="32"/>
      <c r="OL143" s="32"/>
      <c r="OM143" s="32"/>
      <c r="ON143" s="32"/>
      <c r="OO143" s="32"/>
      <c r="OP143" s="32"/>
      <c r="OQ143" s="32"/>
      <c r="OR143" s="32"/>
      <c r="OS143" s="32"/>
      <c r="OT143" s="32"/>
      <c r="OU143" s="32"/>
      <c r="OV143" s="32"/>
      <c r="OW143" s="32"/>
      <c r="OX143" s="32"/>
      <c r="OY143" s="32"/>
      <c r="OZ143" s="32"/>
      <c r="PA143" s="32"/>
      <c r="PB143" s="32"/>
      <c r="PC143" s="32"/>
      <c r="PD143" s="32"/>
      <c r="PE143" s="32"/>
      <c r="PF143" s="32"/>
      <c r="PG143" s="32"/>
      <c r="PH143" s="32"/>
      <c r="PI143" s="32"/>
      <c r="PJ143" s="32"/>
      <c r="PK143" s="32"/>
      <c r="PL143" s="32"/>
      <c r="PM143" s="32"/>
      <c r="PN143" s="32"/>
      <c r="PO143" s="32"/>
      <c r="PP143" s="32"/>
      <c r="PQ143" s="32"/>
      <c r="PR143" s="32"/>
      <c r="PS143" s="32"/>
      <c r="PT143" s="32"/>
      <c r="PU143" s="32"/>
      <c r="PV143" s="32"/>
      <c r="PW143" s="32"/>
      <c r="PX143" s="32"/>
      <c r="PY143" s="32"/>
      <c r="PZ143" s="32"/>
      <c r="QA143" s="32"/>
      <c r="QB143" s="32"/>
      <c r="QC143" s="32"/>
      <c r="QD143" s="32"/>
      <c r="QE143" s="32"/>
      <c r="QF143" s="32"/>
      <c r="QG143" s="32"/>
      <c r="QH143" s="32"/>
      <c r="QI143" s="32"/>
      <c r="QJ143" s="32"/>
      <c r="QK143" s="32"/>
      <c r="QL143" s="32"/>
      <c r="QM143" s="32"/>
      <c r="QN143" s="32"/>
      <c r="QO143" s="32"/>
      <c r="QP143" s="32"/>
      <c r="QQ143" s="32"/>
      <c r="QR143" s="32"/>
      <c r="QS143" s="32"/>
      <c r="QT143" s="32"/>
      <c r="QU143" s="32"/>
      <c r="QV143" s="32"/>
      <c r="QW143" s="32"/>
      <c r="QX143" s="32"/>
      <c r="QY143" s="32"/>
      <c r="QZ143" s="32"/>
      <c r="RA143" s="32"/>
      <c r="RB143" s="32"/>
      <c r="RC143" s="32"/>
      <c r="RD143" s="32"/>
      <c r="RE143" s="32"/>
      <c r="RF143" s="32"/>
      <c r="RG143" s="32"/>
      <c r="RH143" s="32"/>
      <c r="RI143" s="32"/>
      <c r="RJ143" s="32"/>
      <c r="RK143" s="32"/>
      <c r="RL143" s="32"/>
      <c r="RM143" s="32"/>
      <c r="RN143" s="32"/>
      <c r="RO143" s="32"/>
      <c r="RP143" s="32"/>
      <c r="RQ143" s="32"/>
      <c r="RR143" s="32"/>
      <c r="RS143" s="32"/>
      <c r="RT143" s="32"/>
      <c r="RU143" s="32"/>
      <c r="RV143" s="32"/>
      <c r="RW143" s="32"/>
      <c r="RX143" s="32"/>
      <c r="RY143" s="32"/>
      <c r="RZ143" s="32"/>
      <c r="SA143" s="32"/>
      <c r="SB143" s="32"/>
      <c r="SC143" s="32"/>
      <c r="SD143" s="32"/>
      <c r="SE143" s="32"/>
    </row>
    <row r="144" spans="1:499" s="79" customFormat="1">
      <c r="A144" s="94">
        <f t="shared" si="2"/>
        <v>142</v>
      </c>
      <c r="B144" s="95" t="s">
        <v>175</v>
      </c>
      <c r="C144" s="95" t="s">
        <v>176</v>
      </c>
      <c r="D144" s="36"/>
      <c r="E144" s="37"/>
      <c r="F144" s="57"/>
      <c r="G144" s="39"/>
      <c r="H144" s="40"/>
      <c r="I144" s="41"/>
      <c r="J144" s="41"/>
      <c r="K144" s="59"/>
      <c r="L144" s="40"/>
      <c r="M144" s="41"/>
      <c r="N144" s="41"/>
      <c r="O144" s="43"/>
      <c r="P144" s="59"/>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c r="CC144" s="32"/>
      <c r="CD144" s="32"/>
      <c r="CE144" s="32"/>
      <c r="CF144" s="32"/>
      <c r="CG144" s="32"/>
      <c r="CH144" s="32"/>
      <c r="CI144" s="32"/>
      <c r="CJ144" s="32"/>
      <c r="CK144" s="32"/>
      <c r="CL144" s="32"/>
      <c r="CM144" s="32"/>
      <c r="CN144" s="32"/>
      <c r="CO144" s="32"/>
      <c r="CP144" s="32"/>
      <c r="CQ144" s="32"/>
      <c r="CR144" s="32"/>
      <c r="CS144" s="32"/>
      <c r="CT144" s="32"/>
      <c r="CU144" s="32"/>
      <c r="CV144" s="32"/>
      <c r="CW144" s="32"/>
      <c r="CX144" s="32"/>
      <c r="CY144" s="32"/>
      <c r="CZ144" s="32"/>
      <c r="DA144" s="32"/>
      <c r="DB144" s="32"/>
      <c r="DC144" s="32"/>
      <c r="DD144" s="32"/>
      <c r="DE144" s="32"/>
      <c r="DF144" s="32"/>
      <c r="DG144" s="32"/>
      <c r="DH144" s="32"/>
      <c r="DI144" s="32"/>
      <c r="DJ144" s="32"/>
      <c r="DK144" s="32"/>
      <c r="DL144" s="32"/>
      <c r="DM144" s="32"/>
      <c r="DN144" s="32"/>
      <c r="DO144" s="32"/>
      <c r="DP144" s="32"/>
      <c r="DQ144" s="32"/>
      <c r="DR144" s="32"/>
      <c r="DS144" s="32"/>
      <c r="DT144" s="32"/>
      <c r="DU144" s="32"/>
      <c r="DV144" s="32"/>
      <c r="DW144" s="32"/>
      <c r="DX144" s="32"/>
      <c r="DY144" s="32"/>
      <c r="DZ144" s="32"/>
      <c r="EA144" s="32"/>
      <c r="EB144" s="32"/>
      <c r="EC144" s="32"/>
      <c r="ED144" s="32"/>
      <c r="EE144" s="32"/>
      <c r="EF144" s="32"/>
      <c r="EG144" s="32"/>
      <c r="EH144" s="32"/>
      <c r="EI144" s="32"/>
      <c r="EJ144" s="32"/>
      <c r="EK144" s="32"/>
      <c r="EL144" s="32"/>
      <c r="EM144" s="32"/>
      <c r="EN144" s="32"/>
      <c r="EO144" s="32"/>
      <c r="EP144" s="32"/>
      <c r="EQ144" s="32"/>
      <c r="ER144" s="32"/>
      <c r="ES144" s="32"/>
      <c r="ET144" s="32"/>
      <c r="EU144" s="32"/>
      <c r="EV144" s="32"/>
      <c r="EW144" s="32"/>
      <c r="EX144" s="32"/>
      <c r="EY144" s="32"/>
      <c r="EZ144" s="32"/>
      <c r="FA144" s="32"/>
      <c r="FB144" s="32"/>
      <c r="FC144" s="32"/>
      <c r="FD144" s="32"/>
      <c r="FE144" s="32"/>
      <c r="FF144" s="32"/>
      <c r="FG144" s="32"/>
      <c r="FH144" s="32"/>
      <c r="FI144" s="32"/>
      <c r="FJ144" s="32"/>
      <c r="FK144" s="32"/>
      <c r="FL144" s="32"/>
      <c r="FM144" s="32"/>
      <c r="FN144" s="32"/>
      <c r="FO144" s="32"/>
      <c r="FP144" s="32"/>
      <c r="FQ144" s="32"/>
      <c r="FR144" s="32"/>
      <c r="FS144" s="32"/>
      <c r="FT144" s="32"/>
      <c r="FU144" s="32"/>
      <c r="FV144" s="32"/>
      <c r="FW144" s="32"/>
      <c r="FX144" s="32"/>
      <c r="FY144" s="32"/>
      <c r="FZ144" s="32"/>
      <c r="GA144" s="32"/>
      <c r="GB144" s="32"/>
      <c r="GC144" s="32"/>
      <c r="GD144" s="32"/>
      <c r="GE144" s="32"/>
      <c r="GF144" s="32"/>
      <c r="GG144" s="32"/>
      <c r="GH144" s="32"/>
      <c r="GI144" s="32"/>
      <c r="GJ144" s="32"/>
      <c r="GK144" s="32"/>
      <c r="GL144" s="32"/>
      <c r="GM144" s="32"/>
      <c r="GN144" s="32"/>
      <c r="GO144" s="32"/>
      <c r="GP144" s="32"/>
      <c r="GQ144" s="32"/>
      <c r="GR144" s="32"/>
      <c r="GS144" s="32"/>
      <c r="GT144" s="32"/>
      <c r="GU144" s="32"/>
      <c r="GV144" s="32"/>
      <c r="GW144" s="32"/>
      <c r="GX144" s="32"/>
      <c r="GY144" s="32"/>
      <c r="GZ144" s="32"/>
      <c r="HA144" s="32"/>
      <c r="HB144" s="32"/>
      <c r="HC144" s="32"/>
      <c r="HD144" s="32"/>
      <c r="HE144" s="32"/>
      <c r="HF144" s="32"/>
      <c r="HG144" s="32"/>
      <c r="HH144" s="32"/>
      <c r="HI144" s="32"/>
      <c r="HJ144" s="32"/>
      <c r="HK144" s="32"/>
      <c r="HL144" s="32"/>
      <c r="HM144" s="32"/>
      <c r="HN144" s="32"/>
      <c r="HO144" s="32"/>
      <c r="HP144" s="32"/>
      <c r="HQ144" s="32"/>
      <c r="HR144" s="32"/>
      <c r="HS144" s="32"/>
      <c r="HT144" s="32"/>
      <c r="HU144" s="32"/>
      <c r="HV144" s="32"/>
      <c r="HW144" s="32"/>
      <c r="HX144" s="32"/>
      <c r="HY144" s="32"/>
      <c r="HZ144" s="32"/>
      <c r="IA144" s="32"/>
      <c r="IB144" s="32"/>
      <c r="IC144" s="32"/>
      <c r="ID144" s="32"/>
      <c r="IE144" s="32"/>
      <c r="IF144" s="32"/>
      <c r="IG144" s="32"/>
      <c r="IH144" s="32"/>
      <c r="II144" s="32"/>
      <c r="IJ144" s="32"/>
      <c r="IK144" s="32"/>
      <c r="IL144" s="32"/>
      <c r="IM144" s="32"/>
      <c r="IN144" s="32"/>
      <c r="IO144" s="32"/>
      <c r="IP144" s="32"/>
      <c r="IQ144" s="32"/>
      <c r="IR144" s="32"/>
      <c r="IS144" s="32"/>
      <c r="IT144" s="32"/>
      <c r="IU144" s="32"/>
      <c r="IV144" s="32"/>
      <c r="IW144" s="32"/>
      <c r="IX144" s="32"/>
      <c r="IY144" s="32"/>
      <c r="IZ144" s="32"/>
      <c r="JA144" s="32"/>
      <c r="JB144" s="32"/>
      <c r="JC144" s="32"/>
      <c r="JD144" s="32"/>
      <c r="JE144" s="32"/>
      <c r="JF144" s="32"/>
      <c r="JG144" s="32"/>
      <c r="JH144" s="32"/>
      <c r="JI144" s="32"/>
      <c r="JJ144" s="32"/>
      <c r="JK144" s="32"/>
      <c r="JL144" s="32"/>
      <c r="JM144" s="32"/>
      <c r="JN144" s="32"/>
      <c r="JO144" s="32"/>
      <c r="JP144" s="32"/>
      <c r="JQ144" s="32"/>
      <c r="JR144" s="32"/>
      <c r="JS144" s="32"/>
      <c r="JT144" s="32"/>
      <c r="JU144" s="32"/>
      <c r="JV144" s="32"/>
      <c r="JW144" s="32"/>
      <c r="JX144" s="32"/>
      <c r="JY144" s="32"/>
      <c r="JZ144" s="32"/>
      <c r="KA144" s="32"/>
      <c r="KB144" s="32"/>
      <c r="KC144" s="32"/>
      <c r="KD144" s="32"/>
      <c r="KE144" s="32"/>
      <c r="KF144" s="32"/>
      <c r="KG144" s="32"/>
      <c r="KH144" s="32"/>
      <c r="KI144" s="32"/>
      <c r="KJ144" s="32"/>
      <c r="KK144" s="32"/>
      <c r="KL144" s="32"/>
      <c r="KM144" s="32"/>
      <c r="KN144" s="32"/>
      <c r="KO144" s="32"/>
      <c r="KP144" s="32"/>
      <c r="KQ144" s="32"/>
      <c r="KR144" s="32"/>
      <c r="KS144" s="32"/>
      <c r="KT144" s="32"/>
      <c r="KU144" s="32"/>
      <c r="KV144" s="32"/>
      <c r="KW144" s="32"/>
      <c r="KX144" s="32"/>
      <c r="KY144" s="32"/>
      <c r="KZ144" s="32"/>
      <c r="LA144" s="32"/>
      <c r="LB144" s="32"/>
      <c r="LC144" s="32"/>
      <c r="LD144" s="32"/>
      <c r="LE144" s="32"/>
      <c r="LF144" s="32"/>
      <c r="LG144" s="32"/>
      <c r="LH144" s="32"/>
      <c r="LI144" s="32"/>
      <c r="LJ144" s="32"/>
      <c r="LK144" s="32"/>
      <c r="LL144" s="32"/>
      <c r="LM144" s="32"/>
      <c r="LN144" s="32"/>
      <c r="LO144" s="32"/>
      <c r="LP144" s="32"/>
      <c r="LQ144" s="32"/>
      <c r="LR144" s="32"/>
      <c r="LS144" s="32"/>
      <c r="LT144" s="32"/>
      <c r="LU144" s="32"/>
      <c r="LV144" s="32"/>
      <c r="LW144" s="32"/>
      <c r="LX144" s="32"/>
      <c r="LY144" s="32"/>
      <c r="LZ144" s="32"/>
      <c r="MA144" s="32"/>
      <c r="MB144" s="32"/>
      <c r="MC144" s="32"/>
      <c r="MD144" s="32"/>
      <c r="ME144" s="32"/>
      <c r="MF144" s="32"/>
      <c r="MG144" s="32"/>
      <c r="MH144" s="32"/>
      <c r="MI144" s="32"/>
      <c r="MJ144" s="32"/>
      <c r="MK144" s="32"/>
      <c r="ML144" s="32"/>
      <c r="MM144" s="32"/>
      <c r="MN144" s="32"/>
      <c r="MO144" s="32"/>
      <c r="MP144" s="32"/>
      <c r="MQ144" s="32"/>
      <c r="MR144" s="32"/>
      <c r="MS144" s="32"/>
      <c r="MT144" s="32"/>
      <c r="MU144" s="32"/>
      <c r="MV144" s="32"/>
      <c r="MW144" s="32"/>
      <c r="MX144" s="32"/>
      <c r="MY144" s="32"/>
      <c r="MZ144" s="32"/>
      <c r="NA144" s="32"/>
      <c r="NB144" s="32"/>
      <c r="NC144" s="32"/>
      <c r="ND144" s="32"/>
      <c r="NE144" s="32"/>
      <c r="NF144" s="32"/>
      <c r="NG144" s="32"/>
      <c r="NH144" s="32"/>
      <c r="NI144" s="32"/>
      <c r="NJ144" s="32"/>
      <c r="NK144" s="32"/>
      <c r="NL144" s="32"/>
      <c r="NM144" s="32"/>
      <c r="NN144" s="32"/>
      <c r="NO144" s="32"/>
      <c r="NP144" s="32"/>
      <c r="NQ144" s="32"/>
      <c r="NR144" s="32"/>
      <c r="NS144" s="32"/>
      <c r="NT144" s="32"/>
      <c r="NU144" s="32"/>
      <c r="NV144" s="32"/>
      <c r="NW144" s="32"/>
      <c r="NX144" s="32"/>
      <c r="NY144" s="32"/>
      <c r="NZ144" s="32"/>
      <c r="OA144" s="32"/>
      <c r="OB144" s="32"/>
      <c r="OC144" s="32"/>
      <c r="OD144" s="32"/>
      <c r="OE144" s="32"/>
      <c r="OF144" s="32"/>
      <c r="OG144" s="32"/>
      <c r="OH144" s="32"/>
      <c r="OI144" s="32"/>
      <c r="OJ144" s="32"/>
      <c r="OK144" s="32"/>
      <c r="OL144" s="32"/>
      <c r="OM144" s="32"/>
      <c r="ON144" s="32"/>
      <c r="OO144" s="32"/>
      <c r="OP144" s="32"/>
      <c r="OQ144" s="32"/>
      <c r="OR144" s="32"/>
      <c r="OS144" s="32"/>
      <c r="OT144" s="32"/>
      <c r="OU144" s="32"/>
      <c r="OV144" s="32"/>
      <c r="OW144" s="32"/>
      <c r="OX144" s="32"/>
      <c r="OY144" s="32"/>
      <c r="OZ144" s="32"/>
      <c r="PA144" s="32"/>
      <c r="PB144" s="32"/>
      <c r="PC144" s="32"/>
      <c r="PD144" s="32"/>
      <c r="PE144" s="32"/>
      <c r="PF144" s="32"/>
      <c r="PG144" s="32"/>
      <c r="PH144" s="32"/>
      <c r="PI144" s="32"/>
      <c r="PJ144" s="32"/>
      <c r="PK144" s="32"/>
      <c r="PL144" s="32"/>
      <c r="PM144" s="32"/>
      <c r="PN144" s="32"/>
      <c r="PO144" s="32"/>
      <c r="PP144" s="32"/>
      <c r="PQ144" s="32"/>
      <c r="PR144" s="32"/>
      <c r="PS144" s="32"/>
      <c r="PT144" s="32"/>
      <c r="PU144" s="32"/>
      <c r="PV144" s="32"/>
      <c r="PW144" s="32"/>
      <c r="PX144" s="32"/>
      <c r="PY144" s="32"/>
      <c r="PZ144" s="32"/>
      <c r="QA144" s="32"/>
      <c r="QB144" s="32"/>
      <c r="QC144" s="32"/>
      <c r="QD144" s="32"/>
      <c r="QE144" s="32"/>
      <c r="QF144" s="32"/>
      <c r="QG144" s="32"/>
      <c r="QH144" s="32"/>
      <c r="QI144" s="32"/>
      <c r="QJ144" s="32"/>
      <c r="QK144" s="32"/>
      <c r="QL144" s="32"/>
      <c r="QM144" s="32"/>
      <c r="QN144" s="32"/>
      <c r="QO144" s="32"/>
      <c r="QP144" s="32"/>
      <c r="QQ144" s="32"/>
      <c r="QR144" s="32"/>
      <c r="QS144" s="32"/>
      <c r="QT144" s="32"/>
      <c r="QU144" s="32"/>
      <c r="QV144" s="32"/>
      <c r="QW144" s="32"/>
      <c r="QX144" s="32"/>
      <c r="QY144" s="32"/>
      <c r="QZ144" s="32"/>
      <c r="RA144" s="32"/>
      <c r="RB144" s="32"/>
      <c r="RC144" s="32"/>
      <c r="RD144" s="32"/>
      <c r="RE144" s="32"/>
      <c r="RF144" s="32"/>
      <c r="RG144" s="32"/>
      <c r="RH144" s="32"/>
      <c r="RI144" s="32"/>
      <c r="RJ144" s="32"/>
      <c r="RK144" s="32"/>
      <c r="RL144" s="32"/>
      <c r="RM144" s="32"/>
      <c r="RN144" s="32"/>
      <c r="RO144" s="32"/>
      <c r="RP144" s="32"/>
      <c r="RQ144" s="32"/>
      <c r="RR144" s="32"/>
      <c r="RS144" s="32"/>
      <c r="RT144" s="32"/>
      <c r="RU144" s="32"/>
      <c r="RV144" s="32"/>
      <c r="RW144" s="32"/>
      <c r="RX144" s="32"/>
      <c r="RY144" s="32"/>
      <c r="RZ144" s="32"/>
      <c r="SA144" s="32"/>
      <c r="SB144" s="32"/>
      <c r="SC144" s="32"/>
      <c r="SD144" s="32"/>
      <c r="SE144" s="32"/>
    </row>
    <row r="145" spans="1:499">
      <c r="A145" s="93">
        <f t="shared" si="2"/>
        <v>143</v>
      </c>
      <c r="B145" s="64"/>
      <c r="C145" s="45" t="s">
        <v>177</v>
      </c>
      <c r="D145" s="47" t="s">
        <v>21</v>
      </c>
      <c r="E145" s="37"/>
      <c r="F145" s="48"/>
      <c r="G145" s="39"/>
      <c r="H145" s="49"/>
      <c r="I145" s="58"/>
      <c r="J145" s="65"/>
      <c r="K145" s="59"/>
      <c r="L145" s="49"/>
      <c r="M145" s="58"/>
      <c r="N145" s="58"/>
      <c r="O145" s="60"/>
      <c r="P145" s="59"/>
    </row>
    <row r="146" spans="1:499" ht="25">
      <c r="A146" s="93">
        <f t="shared" si="2"/>
        <v>144</v>
      </c>
      <c r="B146" s="64"/>
      <c r="C146" s="45" t="s">
        <v>178</v>
      </c>
      <c r="D146" s="47" t="s">
        <v>21</v>
      </c>
      <c r="E146" s="37"/>
      <c r="F146" s="48"/>
      <c r="G146" s="39"/>
      <c r="H146" s="49"/>
      <c r="I146" s="58"/>
      <c r="J146" s="65"/>
      <c r="K146" s="59"/>
      <c r="L146" s="49"/>
      <c r="M146" s="58"/>
      <c r="N146" s="58"/>
      <c r="O146" s="60"/>
      <c r="P146" s="59"/>
    </row>
    <row r="147" spans="1:499" s="98" customFormat="1">
      <c r="A147" s="94">
        <f t="shared" si="2"/>
        <v>145</v>
      </c>
      <c r="B147" s="56" t="s">
        <v>179</v>
      </c>
      <c r="C147" s="35" t="s">
        <v>180</v>
      </c>
      <c r="D147" s="36"/>
      <c r="E147" s="37"/>
      <c r="F147" s="48"/>
      <c r="G147" s="39"/>
      <c r="H147" s="49"/>
      <c r="I147" s="96"/>
      <c r="J147" s="65"/>
      <c r="K147" s="59"/>
      <c r="L147" s="49"/>
      <c r="M147" s="96"/>
      <c r="N147" s="96"/>
      <c r="O147" s="97"/>
      <c r="P147" s="59"/>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66"/>
      <c r="BZ147" s="66"/>
      <c r="CA147" s="66"/>
      <c r="CB147" s="66"/>
      <c r="CC147" s="66"/>
      <c r="CD147" s="66"/>
      <c r="CE147" s="66"/>
      <c r="CF147" s="66"/>
      <c r="CG147" s="66"/>
      <c r="CH147" s="66"/>
      <c r="CI147" s="66"/>
      <c r="CJ147" s="66"/>
      <c r="CK147" s="66"/>
      <c r="CL147" s="66"/>
      <c r="CM147" s="66"/>
      <c r="CN147" s="66"/>
      <c r="CO147" s="66"/>
      <c r="CP147" s="66"/>
      <c r="CQ147" s="66"/>
      <c r="CR147" s="66"/>
      <c r="CS147" s="66"/>
      <c r="CT147" s="66"/>
      <c r="CU147" s="66"/>
      <c r="CV147" s="66"/>
      <c r="CW147" s="66"/>
      <c r="CX147" s="66"/>
      <c r="CY147" s="66"/>
      <c r="CZ147" s="66"/>
      <c r="DA147" s="66"/>
      <c r="DB147" s="66"/>
      <c r="DC147" s="66"/>
      <c r="DD147" s="66"/>
      <c r="DE147" s="66"/>
      <c r="DF147" s="66"/>
      <c r="DG147" s="66"/>
      <c r="DH147" s="66"/>
      <c r="DI147" s="66"/>
      <c r="DJ147" s="66"/>
      <c r="DK147" s="66"/>
      <c r="DL147" s="66"/>
      <c r="DM147" s="66"/>
      <c r="DN147" s="66"/>
      <c r="DO147" s="66"/>
      <c r="DP147" s="66"/>
      <c r="DQ147" s="66"/>
      <c r="DR147" s="66"/>
      <c r="DS147" s="66"/>
      <c r="DT147" s="66"/>
      <c r="DU147" s="66"/>
      <c r="DV147" s="66"/>
      <c r="DW147" s="66"/>
      <c r="DX147" s="66"/>
      <c r="DY147" s="66"/>
      <c r="DZ147" s="66"/>
      <c r="EA147" s="66"/>
      <c r="EB147" s="66"/>
      <c r="EC147" s="66"/>
      <c r="ED147" s="66"/>
      <c r="EE147" s="66"/>
      <c r="EF147" s="66"/>
      <c r="EG147" s="66"/>
      <c r="EH147" s="66"/>
      <c r="EI147" s="66"/>
      <c r="EJ147" s="66"/>
      <c r="EK147" s="66"/>
      <c r="EL147" s="66"/>
      <c r="EM147" s="66"/>
      <c r="EN147" s="66"/>
      <c r="EO147" s="66"/>
      <c r="EP147" s="66"/>
      <c r="EQ147" s="66"/>
      <c r="ER147" s="66"/>
      <c r="ES147" s="66"/>
      <c r="ET147" s="66"/>
      <c r="EU147" s="66"/>
      <c r="EV147" s="66"/>
      <c r="EW147" s="66"/>
      <c r="EX147" s="66"/>
      <c r="EY147" s="66"/>
      <c r="EZ147" s="66"/>
      <c r="FA147" s="66"/>
      <c r="FB147" s="66"/>
      <c r="FC147" s="66"/>
      <c r="FD147" s="66"/>
      <c r="FE147" s="66"/>
      <c r="FF147" s="66"/>
      <c r="FG147" s="66"/>
      <c r="FH147" s="66"/>
      <c r="FI147" s="66"/>
      <c r="FJ147" s="66"/>
      <c r="FK147" s="66"/>
      <c r="FL147" s="66"/>
      <c r="FM147" s="66"/>
      <c r="FN147" s="66"/>
      <c r="FO147" s="66"/>
      <c r="FP147" s="66"/>
      <c r="FQ147" s="66"/>
      <c r="FR147" s="66"/>
      <c r="FS147" s="66"/>
      <c r="FT147" s="66"/>
      <c r="FU147" s="66"/>
      <c r="FV147" s="66"/>
      <c r="FW147" s="66"/>
      <c r="FX147" s="66"/>
      <c r="FY147" s="66"/>
      <c r="FZ147" s="66"/>
      <c r="GA147" s="66"/>
      <c r="GB147" s="66"/>
      <c r="GC147" s="66"/>
      <c r="GD147" s="66"/>
      <c r="GE147" s="66"/>
      <c r="GF147" s="66"/>
      <c r="GG147" s="66"/>
      <c r="GH147" s="66"/>
      <c r="GI147" s="66"/>
      <c r="GJ147" s="66"/>
      <c r="GK147" s="66"/>
      <c r="GL147" s="66"/>
      <c r="GM147" s="66"/>
      <c r="GN147" s="66"/>
      <c r="GO147" s="66"/>
      <c r="GP147" s="66"/>
      <c r="GQ147" s="66"/>
      <c r="GR147" s="66"/>
      <c r="GS147" s="66"/>
      <c r="GT147" s="66"/>
      <c r="GU147" s="66"/>
      <c r="GV147" s="66"/>
      <c r="GW147" s="66"/>
      <c r="GX147" s="66"/>
      <c r="GY147" s="66"/>
      <c r="GZ147" s="66"/>
      <c r="HA147" s="66"/>
      <c r="HB147" s="66"/>
      <c r="HC147" s="66"/>
      <c r="HD147" s="66"/>
      <c r="HE147" s="66"/>
      <c r="HF147" s="66"/>
      <c r="HG147" s="66"/>
      <c r="HH147" s="66"/>
      <c r="HI147" s="66"/>
      <c r="HJ147" s="66"/>
      <c r="HK147" s="66"/>
      <c r="HL147" s="66"/>
      <c r="HM147" s="66"/>
      <c r="HN147" s="66"/>
      <c r="HO147" s="66"/>
      <c r="HP147" s="66"/>
      <c r="HQ147" s="66"/>
      <c r="HR147" s="66"/>
      <c r="HS147" s="66"/>
      <c r="HT147" s="66"/>
      <c r="HU147" s="66"/>
      <c r="HV147" s="66"/>
      <c r="HW147" s="66"/>
      <c r="HX147" s="66"/>
      <c r="HY147" s="66"/>
      <c r="HZ147" s="66"/>
      <c r="IA147" s="66"/>
      <c r="IB147" s="66"/>
      <c r="IC147" s="66"/>
      <c r="ID147" s="66"/>
      <c r="IE147" s="66"/>
      <c r="IF147" s="66"/>
      <c r="IG147" s="66"/>
      <c r="IH147" s="66"/>
      <c r="II147" s="66"/>
      <c r="IJ147" s="66"/>
      <c r="IK147" s="66"/>
      <c r="IL147" s="66"/>
      <c r="IM147" s="66"/>
      <c r="IN147" s="66"/>
      <c r="IO147" s="66"/>
      <c r="IP147" s="66"/>
      <c r="IQ147" s="66"/>
      <c r="IR147" s="66"/>
      <c r="IS147" s="66"/>
      <c r="IT147" s="66"/>
      <c r="IU147" s="66"/>
      <c r="IV147" s="66"/>
      <c r="IW147" s="66"/>
      <c r="IX147" s="66"/>
      <c r="IY147" s="66"/>
      <c r="IZ147" s="66"/>
      <c r="JA147" s="66"/>
      <c r="JB147" s="66"/>
      <c r="JC147" s="66"/>
      <c r="JD147" s="66"/>
      <c r="JE147" s="66"/>
      <c r="JF147" s="66"/>
      <c r="JG147" s="66"/>
      <c r="JH147" s="66"/>
      <c r="JI147" s="66"/>
      <c r="JJ147" s="66"/>
      <c r="JK147" s="66"/>
      <c r="JL147" s="66"/>
      <c r="JM147" s="66"/>
      <c r="JN147" s="66"/>
      <c r="JO147" s="66"/>
      <c r="JP147" s="66"/>
      <c r="JQ147" s="66"/>
      <c r="JR147" s="66"/>
      <c r="JS147" s="66"/>
      <c r="JT147" s="66"/>
      <c r="JU147" s="66"/>
      <c r="JV147" s="66"/>
      <c r="JW147" s="66"/>
      <c r="JX147" s="66"/>
      <c r="JY147" s="66"/>
      <c r="JZ147" s="66"/>
      <c r="KA147" s="66"/>
      <c r="KB147" s="66"/>
      <c r="KC147" s="66"/>
      <c r="KD147" s="66"/>
      <c r="KE147" s="66"/>
      <c r="KF147" s="66"/>
      <c r="KG147" s="66"/>
      <c r="KH147" s="66"/>
      <c r="KI147" s="66"/>
      <c r="KJ147" s="66"/>
      <c r="KK147" s="66"/>
      <c r="KL147" s="66"/>
      <c r="KM147" s="66"/>
      <c r="KN147" s="66"/>
      <c r="KO147" s="66"/>
      <c r="KP147" s="66"/>
      <c r="KQ147" s="66"/>
      <c r="KR147" s="66"/>
      <c r="KS147" s="66"/>
      <c r="KT147" s="66"/>
      <c r="KU147" s="66"/>
      <c r="KV147" s="66"/>
      <c r="KW147" s="66"/>
      <c r="KX147" s="66"/>
      <c r="KY147" s="66"/>
      <c r="KZ147" s="66"/>
      <c r="LA147" s="66"/>
      <c r="LB147" s="66"/>
      <c r="LC147" s="66"/>
      <c r="LD147" s="66"/>
      <c r="LE147" s="66"/>
      <c r="LF147" s="66"/>
      <c r="LG147" s="66"/>
      <c r="LH147" s="66"/>
      <c r="LI147" s="66"/>
      <c r="LJ147" s="66"/>
      <c r="LK147" s="66"/>
      <c r="LL147" s="66"/>
      <c r="LM147" s="66"/>
      <c r="LN147" s="66"/>
      <c r="LO147" s="66"/>
      <c r="LP147" s="66"/>
      <c r="LQ147" s="66"/>
      <c r="LR147" s="66"/>
      <c r="LS147" s="66"/>
      <c r="LT147" s="66"/>
      <c r="LU147" s="66"/>
      <c r="LV147" s="66"/>
      <c r="LW147" s="66"/>
      <c r="LX147" s="66"/>
      <c r="LY147" s="66"/>
      <c r="LZ147" s="66"/>
      <c r="MA147" s="66"/>
      <c r="MB147" s="66"/>
      <c r="MC147" s="66"/>
      <c r="MD147" s="66"/>
      <c r="ME147" s="66"/>
      <c r="MF147" s="66"/>
      <c r="MG147" s="66"/>
      <c r="MH147" s="66"/>
      <c r="MI147" s="66"/>
      <c r="MJ147" s="66"/>
      <c r="MK147" s="66"/>
      <c r="ML147" s="66"/>
      <c r="MM147" s="66"/>
      <c r="MN147" s="66"/>
      <c r="MO147" s="66"/>
      <c r="MP147" s="66"/>
      <c r="MQ147" s="66"/>
      <c r="MR147" s="66"/>
      <c r="MS147" s="66"/>
      <c r="MT147" s="66"/>
      <c r="MU147" s="66"/>
      <c r="MV147" s="66"/>
      <c r="MW147" s="66"/>
      <c r="MX147" s="66"/>
      <c r="MY147" s="66"/>
      <c r="MZ147" s="66"/>
      <c r="NA147" s="66"/>
      <c r="NB147" s="66"/>
      <c r="NC147" s="66"/>
      <c r="ND147" s="66"/>
      <c r="NE147" s="66"/>
      <c r="NF147" s="66"/>
      <c r="NG147" s="66"/>
      <c r="NH147" s="66"/>
      <c r="NI147" s="66"/>
      <c r="NJ147" s="66"/>
      <c r="NK147" s="66"/>
      <c r="NL147" s="66"/>
      <c r="NM147" s="66"/>
      <c r="NN147" s="66"/>
      <c r="NO147" s="66"/>
      <c r="NP147" s="66"/>
      <c r="NQ147" s="66"/>
      <c r="NR147" s="66"/>
      <c r="NS147" s="66"/>
      <c r="NT147" s="66"/>
      <c r="NU147" s="66"/>
      <c r="NV147" s="66"/>
      <c r="NW147" s="66"/>
      <c r="NX147" s="66"/>
      <c r="NY147" s="66"/>
      <c r="NZ147" s="66"/>
      <c r="OA147" s="66"/>
      <c r="OB147" s="66"/>
      <c r="OC147" s="66"/>
      <c r="OD147" s="66"/>
      <c r="OE147" s="66"/>
      <c r="OF147" s="66"/>
      <c r="OG147" s="66"/>
      <c r="OH147" s="66"/>
      <c r="OI147" s="66"/>
      <c r="OJ147" s="66"/>
      <c r="OK147" s="66"/>
      <c r="OL147" s="66"/>
      <c r="OM147" s="66"/>
      <c r="ON147" s="66"/>
      <c r="OO147" s="66"/>
      <c r="OP147" s="66"/>
      <c r="OQ147" s="66"/>
      <c r="OR147" s="66"/>
      <c r="OS147" s="66"/>
      <c r="OT147" s="66"/>
      <c r="OU147" s="66"/>
      <c r="OV147" s="66"/>
      <c r="OW147" s="66"/>
      <c r="OX147" s="66"/>
      <c r="OY147" s="66"/>
      <c r="OZ147" s="66"/>
      <c r="PA147" s="66"/>
      <c r="PB147" s="66"/>
      <c r="PC147" s="66"/>
      <c r="PD147" s="66"/>
      <c r="PE147" s="66"/>
      <c r="PF147" s="66"/>
      <c r="PG147" s="66"/>
      <c r="PH147" s="66"/>
      <c r="PI147" s="66"/>
      <c r="PJ147" s="66"/>
      <c r="PK147" s="66"/>
      <c r="PL147" s="66"/>
      <c r="PM147" s="66"/>
      <c r="PN147" s="66"/>
      <c r="PO147" s="66"/>
      <c r="PP147" s="66"/>
      <c r="PQ147" s="66"/>
      <c r="PR147" s="66"/>
      <c r="PS147" s="66"/>
      <c r="PT147" s="66"/>
      <c r="PU147" s="66"/>
      <c r="PV147" s="66"/>
      <c r="PW147" s="66"/>
      <c r="PX147" s="66"/>
      <c r="PY147" s="66"/>
      <c r="PZ147" s="66"/>
      <c r="QA147" s="66"/>
      <c r="QB147" s="66"/>
      <c r="QC147" s="66"/>
      <c r="QD147" s="66"/>
      <c r="QE147" s="66"/>
      <c r="QF147" s="66"/>
      <c r="QG147" s="66"/>
      <c r="QH147" s="66"/>
      <c r="QI147" s="66"/>
      <c r="QJ147" s="66"/>
      <c r="QK147" s="66"/>
      <c r="QL147" s="66"/>
      <c r="QM147" s="66"/>
      <c r="QN147" s="66"/>
      <c r="QO147" s="66"/>
      <c r="QP147" s="66"/>
      <c r="QQ147" s="66"/>
      <c r="QR147" s="66"/>
      <c r="QS147" s="66"/>
      <c r="QT147" s="66"/>
      <c r="QU147" s="66"/>
      <c r="QV147" s="66"/>
      <c r="QW147" s="66"/>
      <c r="QX147" s="66"/>
      <c r="QY147" s="66"/>
      <c r="QZ147" s="66"/>
      <c r="RA147" s="66"/>
      <c r="RB147" s="66"/>
      <c r="RC147" s="66"/>
      <c r="RD147" s="66"/>
      <c r="RE147" s="66"/>
      <c r="RF147" s="66"/>
      <c r="RG147" s="66"/>
      <c r="RH147" s="66"/>
      <c r="RI147" s="66"/>
      <c r="RJ147" s="66"/>
      <c r="RK147" s="66"/>
      <c r="RL147" s="66"/>
      <c r="RM147" s="66"/>
      <c r="RN147" s="66"/>
      <c r="RO147" s="66"/>
      <c r="RP147" s="66"/>
      <c r="RQ147" s="66"/>
      <c r="RR147" s="66"/>
      <c r="RS147" s="66"/>
      <c r="RT147" s="66"/>
      <c r="RU147" s="66"/>
      <c r="RV147" s="66"/>
      <c r="RW147" s="66"/>
      <c r="RX147" s="66"/>
      <c r="RY147" s="66"/>
      <c r="RZ147" s="66"/>
      <c r="SA147" s="66"/>
      <c r="SB147" s="66"/>
      <c r="SC147" s="66"/>
      <c r="SD147" s="66"/>
      <c r="SE147" s="66"/>
    </row>
    <row r="148" spans="1:499" ht="37.5">
      <c r="A148" s="93">
        <f t="shared" si="2"/>
        <v>146</v>
      </c>
      <c r="B148" s="64"/>
      <c r="C148" s="45" t="s">
        <v>181</v>
      </c>
      <c r="D148" s="47" t="s">
        <v>21</v>
      </c>
      <c r="E148" s="37"/>
      <c r="F148" s="48"/>
      <c r="G148" s="39"/>
      <c r="H148" s="49"/>
      <c r="I148" s="58"/>
      <c r="J148" s="65"/>
      <c r="K148" s="59"/>
      <c r="L148" s="49"/>
      <c r="M148" s="58"/>
      <c r="N148" s="58"/>
      <c r="O148" s="60"/>
      <c r="P148" s="59"/>
    </row>
    <row r="149" spans="1:499" s="98" customFormat="1">
      <c r="A149" s="21">
        <f t="shared" si="2"/>
        <v>147</v>
      </c>
      <c r="B149" s="56" t="s">
        <v>182</v>
      </c>
      <c r="C149" s="35" t="s">
        <v>183</v>
      </c>
      <c r="D149" s="36"/>
      <c r="E149" s="37"/>
      <c r="F149" s="48"/>
      <c r="G149" s="39"/>
      <c r="H149" s="49"/>
      <c r="I149" s="96"/>
      <c r="J149" s="65"/>
      <c r="K149" s="59"/>
      <c r="L149" s="49"/>
      <c r="M149" s="96"/>
      <c r="N149" s="96"/>
      <c r="O149" s="97"/>
      <c r="P149" s="59"/>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66"/>
      <c r="BZ149" s="66"/>
      <c r="CA149" s="66"/>
      <c r="CB149" s="66"/>
      <c r="CC149" s="66"/>
      <c r="CD149" s="66"/>
      <c r="CE149" s="66"/>
      <c r="CF149" s="66"/>
      <c r="CG149" s="66"/>
      <c r="CH149" s="66"/>
      <c r="CI149" s="66"/>
      <c r="CJ149" s="66"/>
      <c r="CK149" s="66"/>
      <c r="CL149" s="66"/>
      <c r="CM149" s="66"/>
      <c r="CN149" s="66"/>
      <c r="CO149" s="66"/>
      <c r="CP149" s="66"/>
      <c r="CQ149" s="66"/>
      <c r="CR149" s="66"/>
      <c r="CS149" s="66"/>
      <c r="CT149" s="66"/>
      <c r="CU149" s="66"/>
      <c r="CV149" s="66"/>
      <c r="CW149" s="66"/>
      <c r="CX149" s="66"/>
      <c r="CY149" s="66"/>
      <c r="CZ149" s="66"/>
      <c r="DA149" s="66"/>
      <c r="DB149" s="66"/>
      <c r="DC149" s="66"/>
      <c r="DD149" s="66"/>
      <c r="DE149" s="66"/>
      <c r="DF149" s="66"/>
      <c r="DG149" s="66"/>
      <c r="DH149" s="66"/>
      <c r="DI149" s="66"/>
      <c r="DJ149" s="66"/>
      <c r="DK149" s="66"/>
      <c r="DL149" s="66"/>
      <c r="DM149" s="66"/>
      <c r="DN149" s="66"/>
      <c r="DO149" s="66"/>
      <c r="DP149" s="66"/>
      <c r="DQ149" s="66"/>
      <c r="DR149" s="66"/>
      <c r="DS149" s="66"/>
      <c r="DT149" s="66"/>
      <c r="DU149" s="66"/>
      <c r="DV149" s="66"/>
      <c r="DW149" s="66"/>
      <c r="DX149" s="66"/>
      <c r="DY149" s="66"/>
      <c r="DZ149" s="66"/>
      <c r="EA149" s="66"/>
      <c r="EB149" s="66"/>
      <c r="EC149" s="66"/>
      <c r="ED149" s="66"/>
      <c r="EE149" s="66"/>
      <c r="EF149" s="66"/>
      <c r="EG149" s="66"/>
      <c r="EH149" s="66"/>
      <c r="EI149" s="66"/>
      <c r="EJ149" s="66"/>
      <c r="EK149" s="66"/>
      <c r="EL149" s="66"/>
      <c r="EM149" s="66"/>
      <c r="EN149" s="66"/>
      <c r="EO149" s="66"/>
      <c r="EP149" s="66"/>
      <c r="EQ149" s="66"/>
      <c r="ER149" s="66"/>
      <c r="ES149" s="66"/>
      <c r="ET149" s="66"/>
      <c r="EU149" s="66"/>
      <c r="EV149" s="66"/>
      <c r="EW149" s="66"/>
      <c r="EX149" s="66"/>
      <c r="EY149" s="66"/>
      <c r="EZ149" s="66"/>
      <c r="FA149" s="66"/>
      <c r="FB149" s="66"/>
      <c r="FC149" s="66"/>
      <c r="FD149" s="66"/>
      <c r="FE149" s="66"/>
      <c r="FF149" s="66"/>
      <c r="FG149" s="66"/>
      <c r="FH149" s="66"/>
      <c r="FI149" s="66"/>
      <c r="FJ149" s="66"/>
      <c r="FK149" s="66"/>
      <c r="FL149" s="66"/>
      <c r="FM149" s="66"/>
      <c r="FN149" s="66"/>
      <c r="FO149" s="66"/>
      <c r="FP149" s="66"/>
      <c r="FQ149" s="66"/>
      <c r="FR149" s="66"/>
      <c r="FS149" s="66"/>
      <c r="FT149" s="66"/>
      <c r="FU149" s="66"/>
      <c r="FV149" s="66"/>
      <c r="FW149" s="66"/>
      <c r="FX149" s="66"/>
      <c r="FY149" s="66"/>
      <c r="FZ149" s="66"/>
      <c r="GA149" s="66"/>
      <c r="GB149" s="66"/>
      <c r="GC149" s="66"/>
      <c r="GD149" s="66"/>
      <c r="GE149" s="66"/>
      <c r="GF149" s="66"/>
      <c r="GG149" s="66"/>
      <c r="GH149" s="66"/>
      <c r="GI149" s="66"/>
      <c r="GJ149" s="66"/>
      <c r="GK149" s="66"/>
      <c r="GL149" s="66"/>
      <c r="GM149" s="66"/>
      <c r="GN149" s="66"/>
      <c r="GO149" s="66"/>
      <c r="GP149" s="66"/>
      <c r="GQ149" s="66"/>
      <c r="GR149" s="66"/>
      <c r="GS149" s="66"/>
      <c r="GT149" s="66"/>
      <c r="GU149" s="66"/>
      <c r="GV149" s="66"/>
      <c r="GW149" s="66"/>
      <c r="GX149" s="66"/>
      <c r="GY149" s="66"/>
      <c r="GZ149" s="66"/>
      <c r="HA149" s="66"/>
      <c r="HB149" s="66"/>
      <c r="HC149" s="66"/>
      <c r="HD149" s="66"/>
      <c r="HE149" s="66"/>
      <c r="HF149" s="66"/>
      <c r="HG149" s="66"/>
      <c r="HH149" s="66"/>
      <c r="HI149" s="66"/>
      <c r="HJ149" s="66"/>
      <c r="HK149" s="66"/>
      <c r="HL149" s="66"/>
      <c r="HM149" s="66"/>
      <c r="HN149" s="66"/>
      <c r="HO149" s="66"/>
      <c r="HP149" s="66"/>
      <c r="HQ149" s="66"/>
      <c r="HR149" s="66"/>
      <c r="HS149" s="66"/>
      <c r="HT149" s="66"/>
      <c r="HU149" s="66"/>
      <c r="HV149" s="66"/>
      <c r="HW149" s="66"/>
      <c r="HX149" s="66"/>
      <c r="HY149" s="66"/>
      <c r="HZ149" s="66"/>
      <c r="IA149" s="66"/>
      <c r="IB149" s="66"/>
      <c r="IC149" s="66"/>
      <c r="ID149" s="66"/>
      <c r="IE149" s="66"/>
      <c r="IF149" s="66"/>
      <c r="IG149" s="66"/>
      <c r="IH149" s="66"/>
      <c r="II149" s="66"/>
      <c r="IJ149" s="66"/>
      <c r="IK149" s="66"/>
      <c r="IL149" s="66"/>
      <c r="IM149" s="66"/>
      <c r="IN149" s="66"/>
      <c r="IO149" s="66"/>
      <c r="IP149" s="66"/>
      <c r="IQ149" s="66"/>
      <c r="IR149" s="66"/>
      <c r="IS149" s="66"/>
      <c r="IT149" s="66"/>
      <c r="IU149" s="66"/>
      <c r="IV149" s="66"/>
      <c r="IW149" s="66"/>
      <c r="IX149" s="66"/>
      <c r="IY149" s="66"/>
      <c r="IZ149" s="66"/>
      <c r="JA149" s="66"/>
      <c r="JB149" s="66"/>
      <c r="JC149" s="66"/>
      <c r="JD149" s="66"/>
      <c r="JE149" s="66"/>
      <c r="JF149" s="66"/>
      <c r="JG149" s="66"/>
      <c r="JH149" s="66"/>
      <c r="JI149" s="66"/>
      <c r="JJ149" s="66"/>
      <c r="JK149" s="66"/>
      <c r="JL149" s="66"/>
      <c r="JM149" s="66"/>
      <c r="JN149" s="66"/>
      <c r="JO149" s="66"/>
      <c r="JP149" s="66"/>
      <c r="JQ149" s="66"/>
      <c r="JR149" s="66"/>
      <c r="JS149" s="66"/>
      <c r="JT149" s="66"/>
      <c r="JU149" s="66"/>
      <c r="JV149" s="66"/>
      <c r="JW149" s="66"/>
      <c r="JX149" s="66"/>
      <c r="JY149" s="66"/>
      <c r="JZ149" s="66"/>
      <c r="KA149" s="66"/>
      <c r="KB149" s="66"/>
      <c r="KC149" s="66"/>
      <c r="KD149" s="66"/>
      <c r="KE149" s="66"/>
      <c r="KF149" s="66"/>
      <c r="KG149" s="66"/>
      <c r="KH149" s="66"/>
      <c r="KI149" s="66"/>
      <c r="KJ149" s="66"/>
      <c r="KK149" s="66"/>
      <c r="KL149" s="66"/>
      <c r="KM149" s="66"/>
      <c r="KN149" s="66"/>
      <c r="KO149" s="66"/>
      <c r="KP149" s="66"/>
      <c r="KQ149" s="66"/>
      <c r="KR149" s="66"/>
      <c r="KS149" s="66"/>
      <c r="KT149" s="66"/>
      <c r="KU149" s="66"/>
      <c r="KV149" s="66"/>
      <c r="KW149" s="66"/>
      <c r="KX149" s="66"/>
      <c r="KY149" s="66"/>
      <c r="KZ149" s="66"/>
      <c r="LA149" s="66"/>
      <c r="LB149" s="66"/>
      <c r="LC149" s="66"/>
      <c r="LD149" s="66"/>
      <c r="LE149" s="66"/>
      <c r="LF149" s="66"/>
      <c r="LG149" s="66"/>
      <c r="LH149" s="66"/>
      <c r="LI149" s="66"/>
      <c r="LJ149" s="66"/>
      <c r="LK149" s="66"/>
      <c r="LL149" s="66"/>
      <c r="LM149" s="66"/>
      <c r="LN149" s="66"/>
      <c r="LO149" s="66"/>
      <c r="LP149" s="66"/>
      <c r="LQ149" s="66"/>
      <c r="LR149" s="66"/>
      <c r="LS149" s="66"/>
      <c r="LT149" s="66"/>
      <c r="LU149" s="66"/>
      <c r="LV149" s="66"/>
      <c r="LW149" s="66"/>
      <c r="LX149" s="66"/>
      <c r="LY149" s="66"/>
      <c r="LZ149" s="66"/>
      <c r="MA149" s="66"/>
      <c r="MB149" s="66"/>
      <c r="MC149" s="66"/>
      <c r="MD149" s="66"/>
      <c r="ME149" s="66"/>
      <c r="MF149" s="66"/>
      <c r="MG149" s="66"/>
      <c r="MH149" s="66"/>
      <c r="MI149" s="66"/>
      <c r="MJ149" s="66"/>
      <c r="MK149" s="66"/>
      <c r="ML149" s="66"/>
      <c r="MM149" s="66"/>
      <c r="MN149" s="66"/>
      <c r="MO149" s="66"/>
      <c r="MP149" s="66"/>
      <c r="MQ149" s="66"/>
      <c r="MR149" s="66"/>
      <c r="MS149" s="66"/>
      <c r="MT149" s="66"/>
      <c r="MU149" s="66"/>
      <c r="MV149" s="66"/>
      <c r="MW149" s="66"/>
      <c r="MX149" s="66"/>
      <c r="MY149" s="66"/>
      <c r="MZ149" s="66"/>
      <c r="NA149" s="66"/>
      <c r="NB149" s="66"/>
      <c r="NC149" s="66"/>
      <c r="ND149" s="66"/>
      <c r="NE149" s="66"/>
      <c r="NF149" s="66"/>
      <c r="NG149" s="66"/>
      <c r="NH149" s="66"/>
      <c r="NI149" s="66"/>
      <c r="NJ149" s="66"/>
      <c r="NK149" s="66"/>
      <c r="NL149" s="66"/>
      <c r="NM149" s="66"/>
      <c r="NN149" s="66"/>
      <c r="NO149" s="66"/>
      <c r="NP149" s="66"/>
      <c r="NQ149" s="66"/>
      <c r="NR149" s="66"/>
      <c r="NS149" s="66"/>
      <c r="NT149" s="66"/>
      <c r="NU149" s="66"/>
      <c r="NV149" s="66"/>
      <c r="NW149" s="66"/>
      <c r="NX149" s="66"/>
      <c r="NY149" s="66"/>
      <c r="NZ149" s="66"/>
      <c r="OA149" s="66"/>
      <c r="OB149" s="66"/>
      <c r="OC149" s="66"/>
      <c r="OD149" s="66"/>
      <c r="OE149" s="66"/>
      <c r="OF149" s="66"/>
      <c r="OG149" s="66"/>
      <c r="OH149" s="66"/>
      <c r="OI149" s="66"/>
      <c r="OJ149" s="66"/>
      <c r="OK149" s="66"/>
      <c r="OL149" s="66"/>
      <c r="OM149" s="66"/>
      <c r="ON149" s="66"/>
      <c r="OO149" s="66"/>
      <c r="OP149" s="66"/>
      <c r="OQ149" s="66"/>
      <c r="OR149" s="66"/>
      <c r="OS149" s="66"/>
      <c r="OT149" s="66"/>
      <c r="OU149" s="66"/>
      <c r="OV149" s="66"/>
      <c r="OW149" s="66"/>
      <c r="OX149" s="66"/>
      <c r="OY149" s="66"/>
      <c r="OZ149" s="66"/>
      <c r="PA149" s="66"/>
      <c r="PB149" s="66"/>
      <c r="PC149" s="66"/>
      <c r="PD149" s="66"/>
      <c r="PE149" s="66"/>
      <c r="PF149" s="66"/>
      <c r="PG149" s="66"/>
      <c r="PH149" s="66"/>
      <c r="PI149" s="66"/>
      <c r="PJ149" s="66"/>
      <c r="PK149" s="66"/>
      <c r="PL149" s="66"/>
      <c r="PM149" s="66"/>
      <c r="PN149" s="66"/>
      <c r="PO149" s="66"/>
      <c r="PP149" s="66"/>
      <c r="PQ149" s="66"/>
      <c r="PR149" s="66"/>
      <c r="PS149" s="66"/>
      <c r="PT149" s="66"/>
      <c r="PU149" s="66"/>
      <c r="PV149" s="66"/>
      <c r="PW149" s="66"/>
      <c r="PX149" s="66"/>
      <c r="PY149" s="66"/>
      <c r="PZ149" s="66"/>
      <c r="QA149" s="66"/>
      <c r="QB149" s="66"/>
      <c r="QC149" s="66"/>
      <c r="QD149" s="66"/>
      <c r="QE149" s="66"/>
      <c r="QF149" s="66"/>
      <c r="QG149" s="66"/>
      <c r="QH149" s="66"/>
      <c r="QI149" s="66"/>
      <c r="QJ149" s="66"/>
      <c r="QK149" s="66"/>
      <c r="QL149" s="66"/>
      <c r="QM149" s="66"/>
      <c r="QN149" s="66"/>
      <c r="QO149" s="66"/>
      <c r="QP149" s="66"/>
      <c r="QQ149" s="66"/>
      <c r="QR149" s="66"/>
      <c r="QS149" s="66"/>
      <c r="QT149" s="66"/>
      <c r="QU149" s="66"/>
      <c r="QV149" s="66"/>
      <c r="QW149" s="66"/>
      <c r="QX149" s="66"/>
      <c r="QY149" s="66"/>
      <c r="QZ149" s="66"/>
      <c r="RA149" s="66"/>
      <c r="RB149" s="66"/>
      <c r="RC149" s="66"/>
      <c r="RD149" s="66"/>
      <c r="RE149" s="66"/>
      <c r="RF149" s="66"/>
      <c r="RG149" s="66"/>
      <c r="RH149" s="66"/>
      <c r="RI149" s="66"/>
      <c r="RJ149" s="66"/>
      <c r="RK149" s="66"/>
      <c r="RL149" s="66"/>
      <c r="RM149" s="66"/>
      <c r="RN149" s="66"/>
      <c r="RO149" s="66"/>
      <c r="RP149" s="66"/>
      <c r="RQ149" s="66"/>
      <c r="RR149" s="66"/>
      <c r="RS149" s="66"/>
      <c r="RT149" s="66"/>
      <c r="RU149" s="66"/>
      <c r="RV149" s="66"/>
      <c r="RW149" s="66"/>
      <c r="RX149" s="66"/>
      <c r="RY149" s="66"/>
      <c r="RZ149" s="66"/>
      <c r="SA149" s="66"/>
      <c r="SB149" s="66"/>
      <c r="SC149" s="66"/>
      <c r="SD149" s="66"/>
      <c r="SE149" s="66"/>
    </row>
    <row r="150" spans="1:499">
      <c r="A150" s="44">
        <f t="shared" si="2"/>
        <v>148</v>
      </c>
      <c r="B150" s="64"/>
      <c r="C150" s="45" t="s">
        <v>184</v>
      </c>
      <c r="D150" s="47" t="s">
        <v>21</v>
      </c>
      <c r="E150" s="37"/>
      <c r="F150" s="99"/>
      <c r="G150" s="39"/>
      <c r="H150" s="49"/>
      <c r="I150" s="58"/>
      <c r="J150" s="65"/>
      <c r="K150" s="59"/>
      <c r="L150" s="49"/>
      <c r="M150" s="58"/>
      <c r="N150" s="58"/>
      <c r="O150" s="60"/>
      <c r="P150" s="59"/>
    </row>
    <row r="151" spans="1:499" ht="25">
      <c r="A151" s="44">
        <f t="shared" si="2"/>
        <v>149</v>
      </c>
      <c r="B151" s="64"/>
      <c r="C151" s="45" t="s">
        <v>185</v>
      </c>
      <c r="D151" s="47" t="s">
        <v>21</v>
      </c>
      <c r="E151" s="37"/>
      <c r="F151" s="99"/>
      <c r="G151" s="39"/>
      <c r="H151" s="49"/>
      <c r="I151" s="58"/>
      <c r="J151" s="65"/>
      <c r="K151" s="59"/>
      <c r="L151" s="49"/>
      <c r="M151" s="58"/>
      <c r="N151" s="58"/>
      <c r="O151" s="60"/>
      <c r="P151" s="59"/>
    </row>
    <row r="152" spans="1:499" s="98" customFormat="1">
      <c r="A152" s="21">
        <f t="shared" si="2"/>
        <v>150</v>
      </c>
      <c r="B152" s="56" t="s">
        <v>186</v>
      </c>
      <c r="C152" s="35" t="s">
        <v>187</v>
      </c>
      <c r="D152" s="36"/>
      <c r="E152" s="37"/>
      <c r="F152" s="48"/>
      <c r="G152" s="39"/>
      <c r="H152" s="49"/>
      <c r="I152" s="96"/>
      <c r="J152" s="65"/>
      <c r="K152" s="59"/>
      <c r="L152" s="49"/>
      <c r="M152" s="96"/>
      <c r="N152" s="96"/>
      <c r="O152" s="97"/>
      <c r="P152" s="59"/>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6"/>
      <c r="BR152" s="66"/>
      <c r="BS152" s="66"/>
      <c r="BT152" s="66"/>
      <c r="BU152" s="66"/>
      <c r="BV152" s="66"/>
      <c r="BW152" s="66"/>
      <c r="BX152" s="66"/>
      <c r="BY152" s="66"/>
      <c r="BZ152" s="66"/>
      <c r="CA152" s="66"/>
      <c r="CB152" s="66"/>
      <c r="CC152" s="66"/>
      <c r="CD152" s="66"/>
      <c r="CE152" s="66"/>
      <c r="CF152" s="66"/>
      <c r="CG152" s="66"/>
      <c r="CH152" s="66"/>
      <c r="CI152" s="66"/>
      <c r="CJ152" s="66"/>
      <c r="CK152" s="66"/>
      <c r="CL152" s="66"/>
      <c r="CM152" s="66"/>
      <c r="CN152" s="66"/>
      <c r="CO152" s="66"/>
      <c r="CP152" s="66"/>
      <c r="CQ152" s="66"/>
      <c r="CR152" s="66"/>
      <c r="CS152" s="66"/>
      <c r="CT152" s="66"/>
      <c r="CU152" s="66"/>
      <c r="CV152" s="66"/>
      <c r="CW152" s="66"/>
      <c r="CX152" s="66"/>
      <c r="CY152" s="66"/>
      <c r="CZ152" s="66"/>
      <c r="DA152" s="66"/>
      <c r="DB152" s="66"/>
      <c r="DC152" s="66"/>
      <c r="DD152" s="66"/>
      <c r="DE152" s="66"/>
      <c r="DF152" s="66"/>
      <c r="DG152" s="66"/>
      <c r="DH152" s="66"/>
      <c r="DI152" s="66"/>
      <c r="DJ152" s="66"/>
      <c r="DK152" s="66"/>
      <c r="DL152" s="66"/>
      <c r="DM152" s="66"/>
      <c r="DN152" s="66"/>
      <c r="DO152" s="66"/>
      <c r="DP152" s="66"/>
      <c r="DQ152" s="66"/>
      <c r="DR152" s="66"/>
      <c r="DS152" s="66"/>
      <c r="DT152" s="66"/>
      <c r="DU152" s="66"/>
      <c r="DV152" s="66"/>
      <c r="DW152" s="66"/>
      <c r="DX152" s="66"/>
      <c r="DY152" s="66"/>
      <c r="DZ152" s="66"/>
      <c r="EA152" s="66"/>
      <c r="EB152" s="66"/>
      <c r="EC152" s="66"/>
      <c r="ED152" s="66"/>
      <c r="EE152" s="66"/>
      <c r="EF152" s="66"/>
      <c r="EG152" s="66"/>
      <c r="EH152" s="66"/>
      <c r="EI152" s="66"/>
      <c r="EJ152" s="66"/>
      <c r="EK152" s="66"/>
      <c r="EL152" s="66"/>
      <c r="EM152" s="66"/>
      <c r="EN152" s="66"/>
      <c r="EO152" s="66"/>
      <c r="EP152" s="66"/>
      <c r="EQ152" s="66"/>
      <c r="ER152" s="66"/>
      <c r="ES152" s="66"/>
      <c r="ET152" s="66"/>
      <c r="EU152" s="66"/>
      <c r="EV152" s="66"/>
      <c r="EW152" s="66"/>
      <c r="EX152" s="66"/>
      <c r="EY152" s="66"/>
      <c r="EZ152" s="66"/>
      <c r="FA152" s="66"/>
      <c r="FB152" s="66"/>
      <c r="FC152" s="66"/>
      <c r="FD152" s="66"/>
      <c r="FE152" s="66"/>
      <c r="FF152" s="66"/>
      <c r="FG152" s="66"/>
      <c r="FH152" s="66"/>
      <c r="FI152" s="66"/>
      <c r="FJ152" s="66"/>
      <c r="FK152" s="66"/>
      <c r="FL152" s="66"/>
      <c r="FM152" s="66"/>
      <c r="FN152" s="66"/>
      <c r="FO152" s="66"/>
      <c r="FP152" s="66"/>
      <c r="FQ152" s="66"/>
      <c r="FR152" s="66"/>
      <c r="FS152" s="66"/>
      <c r="FT152" s="66"/>
      <c r="FU152" s="66"/>
      <c r="FV152" s="66"/>
      <c r="FW152" s="66"/>
      <c r="FX152" s="66"/>
      <c r="FY152" s="66"/>
      <c r="FZ152" s="66"/>
      <c r="GA152" s="66"/>
      <c r="GB152" s="66"/>
      <c r="GC152" s="66"/>
      <c r="GD152" s="66"/>
      <c r="GE152" s="66"/>
      <c r="GF152" s="66"/>
      <c r="GG152" s="66"/>
      <c r="GH152" s="66"/>
      <c r="GI152" s="66"/>
      <c r="GJ152" s="66"/>
      <c r="GK152" s="66"/>
      <c r="GL152" s="66"/>
      <c r="GM152" s="66"/>
      <c r="GN152" s="66"/>
      <c r="GO152" s="66"/>
      <c r="GP152" s="66"/>
      <c r="GQ152" s="66"/>
      <c r="GR152" s="66"/>
      <c r="GS152" s="66"/>
      <c r="GT152" s="66"/>
      <c r="GU152" s="66"/>
      <c r="GV152" s="66"/>
      <c r="GW152" s="66"/>
      <c r="GX152" s="66"/>
      <c r="GY152" s="66"/>
      <c r="GZ152" s="66"/>
      <c r="HA152" s="66"/>
      <c r="HB152" s="66"/>
      <c r="HC152" s="66"/>
      <c r="HD152" s="66"/>
      <c r="HE152" s="66"/>
      <c r="HF152" s="66"/>
      <c r="HG152" s="66"/>
      <c r="HH152" s="66"/>
      <c r="HI152" s="66"/>
      <c r="HJ152" s="66"/>
      <c r="HK152" s="66"/>
      <c r="HL152" s="66"/>
      <c r="HM152" s="66"/>
      <c r="HN152" s="66"/>
      <c r="HO152" s="66"/>
      <c r="HP152" s="66"/>
      <c r="HQ152" s="66"/>
      <c r="HR152" s="66"/>
      <c r="HS152" s="66"/>
      <c r="HT152" s="66"/>
      <c r="HU152" s="66"/>
      <c r="HV152" s="66"/>
      <c r="HW152" s="66"/>
      <c r="HX152" s="66"/>
      <c r="HY152" s="66"/>
      <c r="HZ152" s="66"/>
      <c r="IA152" s="66"/>
      <c r="IB152" s="66"/>
      <c r="IC152" s="66"/>
      <c r="ID152" s="66"/>
      <c r="IE152" s="66"/>
      <c r="IF152" s="66"/>
      <c r="IG152" s="66"/>
      <c r="IH152" s="66"/>
      <c r="II152" s="66"/>
      <c r="IJ152" s="66"/>
      <c r="IK152" s="66"/>
      <c r="IL152" s="66"/>
      <c r="IM152" s="66"/>
      <c r="IN152" s="66"/>
      <c r="IO152" s="66"/>
      <c r="IP152" s="66"/>
      <c r="IQ152" s="66"/>
      <c r="IR152" s="66"/>
      <c r="IS152" s="66"/>
      <c r="IT152" s="66"/>
      <c r="IU152" s="66"/>
      <c r="IV152" s="66"/>
      <c r="IW152" s="66"/>
      <c r="IX152" s="66"/>
      <c r="IY152" s="66"/>
      <c r="IZ152" s="66"/>
      <c r="JA152" s="66"/>
      <c r="JB152" s="66"/>
      <c r="JC152" s="66"/>
      <c r="JD152" s="66"/>
      <c r="JE152" s="66"/>
      <c r="JF152" s="66"/>
      <c r="JG152" s="66"/>
      <c r="JH152" s="66"/>
      <c r="JI152" s="66"/>
      <c r="JJ152" s="66"/>
      <c r="JK152" s="66"/>
      <c r="JL152" s="66"/>
      <c r="JM152" s="66"/>
      <c r="JN152" s="66"/>
      <c r="JO152" s="66"/>
      <c r="JP152" s="66"/>
      <c r="JQ152" s="66"/>
      <c r="JR152" s="66"/>
      <c r="JS152" s="66"/>
      <c r="JT152" s="66"/>
      <c r="JU152" s="66"/>
      <c r="JV152" s="66"/>
      <c r="JW152" s="66"/>
      <c r="JX152" s="66"/>
      <c r="JY152" s="66"/>
      <c r="JZ152" s="66"/>
      <c r="KA152" s="66"/>
      <c r="KB152" s="66"/>
      <c r="KC152" s="66"/>
      <c r="KD152" s="66"/>
      <c r="KE152" s="66"/>
      <c r="KF152" s="66"/>
      <c r="KG152" s="66"/>
      <c r="KH152" s="66"/>
      <c r="KI152" s="66"/>
      <c r="KJ152" s="66"/>
      <c r="KK152" s="66"/>
      <c r="KL152" s="66"/>
      <c r="KM152" s="66"/>
      <c r="KN152" s="66"/>
      <c r="KO152" s="66"/>
      <c r="KP152" s="66"/>
      <c r="KQ152" s="66"/>
      <c r="KR152" s="66"/>
      <c r="KS152" s="66"/>
      <c r="KT152" s="66"/>
      <c r="KU152" s="66"/>
      <c r="KV152" s="66"/>
      <c r="KW152" s="66"/>
      <c r="KX152" s="66"/>
      <c r="KY152" s="66"/>
      <c r="KZ152" s="66"/>
      <c r="LA152" s="66"/>
      <c r="LB152" s="66"/>
      <c r="LC152" s="66"/>
      <c r="LD152" s="66"/>
      <c r="LE152" s="66"/>
      <c r="LF152" s="66"/>
      <c r="LG152" s="66"/>
      <c r="LH152" s="66"/>
      <c r="LI152" s="66"/>
      <c r="LJ152" s="66"/>
      <c r="LK152" s="66"/>
      <c r="LL152" s="66"/>
      <c r="LM152" s="66"/>
      <c r="LN152" s="66"/>
      <c r="LO152" s="66"/>
      <c r="LP152" s="66"/>
      <c r="LQ152" s="66"/>
      <c r="LR152" s="66"/>
      <c r="LS152" s="66"/>
      <c r="LT152" s="66"/>
      <c r="LU152" s="66"/>
      <c r="LV152" s="66"/>
      <c r="LW152" s="66"/>
      <c r="LX152" s="66"/>
      <c r="LY152" s="66"/>
      <c r="LZ152" s="66"/>
      <c r="MA152" s="66"/>
      <c r="MB152" s="66"/>
      <c r="MC152" s="66"/>
      <c r="MD152" s="66"/>
      <c r="ME152" s="66"/>
      <c r="MF152" s="66"/>
      <c r="MG152" s="66"/>
      <c r="MH152" s="66"/>
      <c r="MI152" s="66"/>
      <c r="MJ152" s="66"/>
      <c r="MK152" s="66"/>
      <c r="ML152" s="66"/>
      <c r="MM152" s="66"/>
      <c r="MN152" s="66"/>
      <c r="MO152" s="66"/>
      <c r="MP152" s="66"/>
      <c r="MQ152" s="66"/>
      <c r="MR152" s="66"/>
      <c r="MS152" s="66"/>
      <c r="MT152" s="66"/>
      <c r="MU152" s="66"/>
      <c r="MV152" s="66"/>
      <c r="MW152" s="66"/>
      <c r="MX152" s="66"/>
      <c r="MY152" s="66"/>
      <c r="MZ152" s="66"/>
      <c r="NA152" s="66"/>
      <c r="NB152" s="66"/>
      <c r="NC152" s="66"/>
      <c r="ND152" s="66"/>
      <c r="NE152" s="66"/>
      <c r="NF152" s="66"/>
      <c r="NG152" s="66"/>
      <c r="NH152" s="66"/>
      <c r="NI152" s="66"/>
      <c r="NJ152" s="66"/>
      <c r="NK152" s="66"/>
      <c r="NL152" s="66"/>
      <c r="NM152" s="66"/>
      <c r="NN152" s="66"/>
      <c r="NO152" s="66"/>
      <c r="NP152" s="66"/>
      <c r="NQ152" s="66"/>
      <c r="NR152" s="66"/>
      <c r="NS152" s="66"/>
      <c r="NT152" s="66"/>
      <c r="NU152" s="66"/>
      <c r="NV152" s="66"/>
      <c r="NW152" s="66"/>
      <c r="NX152" s="66"/>
      <c r="NY152" s="66"/>
      <c r="NZ152" s="66"/>
      <c r="OA152" s="66"/>
      <c r="OB152" s="66"/>
      <c r="OC152" s="66"/>
      <c r="OD152" s="66"/>
      <c r="OE152" s="66"/>
      <c r="OF152" s="66"/>
      <c r="OG152" s="66"/>
      <c r="OH152" s="66"/>
      <c r="OI152" s="66"/>
      <c r="OJ152" s="66"/>
      <c r="OK152" s="66"/>
      <c r="OL152" s="66"/>
      <c r="OM152" s="66"/>
      <c r="ON152" s="66"/>
      <c r="OO152" s="66"/>
      <c r="OP152" s="66"/>
      <c r="OQ152" s="66"/>
      <c r="OR152" s="66"/>
      <c r="OS152" s="66"/>
      <c r="OT152" s="66"/>
      <c r="OU152" s="66"/>
      <c r="OV152" s="66"/>
      <c r="OW152" s="66"/>
      <c r="OX152" s="66"/>
      <c r="OY152" s="66"/>
      <c r="OZ152" s="66"/>
      <c r="PA152" s="66"/>
      <c r="PB152" s="66"/>
      <c r="PC152" s="66"/>
      <c r="PD152" s="66"/>
      <c r="PE152" s="66"/>
      <c r="PF152" s="66"/>
      <c r="PG152" s="66"/>
      <c r="PH152" s="66"/>
      <c r="PI152" s="66"/>
      <c r="PJ152" s="66"/>
      <c r="PK152" s="66"/>
      <c r="PL152" s="66"/>
      <c r="PM152" s="66"/>
      <c r="PN152" s="66"/>
      <c r="PO152" s="66"/>
      <c r="PP152" s="66"/>
      <c r="PQ152" s="66"/>
      <c r="PR152" s="66"/>
      <c r="PS152" s="66"/>
      <c r="PT152" s="66"/>
      <c r="PU152" s="66"/>
      <c r="PV152" s="66"/>
      <c r="PW152" s="66"/>
      <c r="PX152" s="66"/>
      <c r="PY152" s="66"/>
      <c r="PZ152" s="66"/>
      <c r="QA152" s="66"/>
      <c r="QB152" s="66"/>
      <c r="QC152" s="66"/>
      <c r="QD152" s="66"/>
      <c r="QE152" s="66"/>
      <c r="QF152" s="66"/>
      <c r="QG152" s="66"/>
      <c r="QH152" s="66"/>
      <c r="QI152" s="66"/>
      <c r="QJ152" s="66"/>
      <c r="QK152" s="66"/>
      <c r="QL152" s="66"/>
      <c r="QM152" s="66"/>
      <c r="QN152" s="66"/>
      <c r="QO152" s="66"/>
      <c r="QP152" s="66"/>
      <c r="QQ152" s="66"/>
      <c r="QR152" s="66"/>
      <c r="QS152" s="66"/>
      <c r="QT152" s="66"/>
      <c r="QU152" s="66"/>
      <c r="QV152" s="66"/>
      <c r="QW152" s="66"/>
      <c r="QX152" s="66"/>
      <c r="QY152" s="66"/>
      <c r="QZ152" s="66"/>
      <c r="RA152" s="66"/>
      <c r="RB152" s="66"/>
      <c r="RC152" s="66"/>
      <c r="RD152" s="66"/>
      <c r="RE152" s="66"/>
      <c r="RF152" s="66"/>
      <c r="RG152" s="66"/>
      <c r="RH152" s="66"/>
      <c r="RI152" s="66"/>
      <c r="RJ152" s="66"/>
      <c r="RK152" s="66"/>
      <c r="RL152" s="66"/>
      <c r="RM152" s="66"/>
      <c r="RN152" s="66"/>
      <c r="RO152" s="66"/>
      <c r="RP152" s="66"/>
      <c r="RQ152" s="66"/>
      <c r="RR152" s="66"/>
      <c r="RS152" s="66"/>
      <c r="RT152" s="66"/>
      <c r="RU152" s="66"/>
      <c r="RV152" s="66"/>
      <c r="RW152" s="66"/>
      <c r="RX152" s="66"/>
      <c r="RY152" s="66"/>
      <c r="RZ152" s="66"/>
      <c r="SA152" s="66"/>
      <c r="SB152" s="66"/>
      <c r="SC152" s="66"/>
      <c r="SD152" s="66"/>
      <c r="SE152" s="66"/>
    </row>
    <row r="153" spans="1:499" ht="25">
      <c r="A153" s="44">
        <f t="shared" si="2"/>
        <v>151</v>
      </c>
      <c r="B153" s="64"/>
      <c r="C153" s="45" t="s">
        <v>188</v>
      </c>
      <c r="D153" s="47" t="s">
        <v>21</v>
      </c>
      <c r="E153" s="37"/>
      <c r="F153" s="48"/>
      <c r="G153" s="39"/>
      <c r="H153" s="49"/>
      <c r="I153" s="58"/>
      <c r="J153" s="65"/>
      <c r="K153" s="59"/>
      <c r="L153" s="49"/>
      <c r="M153" s="58"/>
      <c r="N153" s="58"/>
      <c r="O153" s="60"/>
      <c r="P153" s="59"/>
    </row>
    <row r="154" spans="1:499" s="98" customFormat="1">
      <c r="A154" s="21">
        <f t="shared" si="2"/>
        <v>152</v>
      </c>
      <c r="B154" s="56" t="s">
        <v>189</v>
      </c>
      <c r="C154" s="35" t="s">
        <v>190</v>
      </c>
      <c r="D154" s="36"/>
      <c r="E154" s="37"/>
      <c r="F154" s="48"/>
      <c r="G154" s="39"/>
      <c r="H154" s="49"/>
      <c r="I154" s="96"/>
      <c r="J154" s="65"/>
      <c r="K154" s="59"/>
      <c r="L154" s="49"/>
      <c r="M154" s="96"/>
      <c r="N154" s="96"/>
      <c r="O154" s="97"/>
      <c r="P154" s="59"/>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c r="BO154" s="66"/>
      <c r="BP154" s="66"/>
      <c r="BQ154" s="66"/>
      <c r="BR154" s="66"/>
      <c r="BS154" s="66"/>
      <c r="BT154" s="66"/>
      <c r="BU154" s="66"/>
      <c r="BV154" s="66"/>
      <c r="BW154" s="66"/>
      <c r="BX154" s="66"/>
      <c r="BY154" s="66"/>
      <c r="BZ154" s="66"/>
      <c r="CA154" s="66"/>
      <c r="CB154" s="66"/>
      <c r="CC154" s="66"/>
      <c r="CD154" s="66"/>
      <c r="CE154" s="66"/>
      <c r="CF154" s="66"/>
      <c r="CG154" s="66"/>
      <c r="CH154" s="66"/>
      <c r="CI154" s="66"/>
      <c r="CJ154" s="66"/>
      <c r="CK154" s="66"/>
      <c r="CL154" s="66"/>
      <c r="CM154" s="66"/>
      <c r="CN154" s="66"/>
      <c r="CO154" s="66"/>
      <c r="CP154" s="66"/>
      <c r="CQ154" s="66"/>
      <c r="CR154" s="66"/>
      <c r="CS154" s="66"/>
      <c r="CT154" s="66"/>
      <c r="CU154" s="66"/>
      <c r="CV154" s="66"/>
      <c r="CW154" s="66"/>
      <c r="CX154" s="66"/>
      <c r="CY154" s="66"/>
      <c r="CZ154" s="66"/>
      <c r="DA154" s="66"/>
      <c r="DB154" s="66"/>
      <c r="DC154" s="66"/>
      <c r="DD154" s="66"/>
      <c r="DE154" s="66"/>
      <c r="DF154" s="66"/>
      <c r="DG154" s="66"/>
      <c r="DH154" s="66"/>
      <c r="DI154" s="66"/>
      <c r="DJ154" s="66"/>
      <c r="DK154" s="66"/>
      <c r="DL154" s="66"/>
      <c r="DM154" s="66"/>
      <c r="DN154" s="66"/>
      <c r="DO154" s="66"/>
      <c r="DP154" s="66"/>
      <c r="DQ154" s="66"/>
      <c r="DR154" s="66"/>
      <c r="DS154" s="66"/>
      <c r="DT154" s="66"/>
      <c r="DU154" s="66"/>
      <c r="DV154" s="66"/>
      <c r="DW154" s="66"/>
      <c r="DX154" s="66"/>
      <c r="DY154" s="66"/>
      <c r="DZ154" s="66"/>
      <c r="EA154" s="66"/>
      <c r="EB154" s="66"/>
      <c r="EC154" s="66"/>
      <c r="ED154" s="66"/>
      <c r="EE154" s="66"/>
      <c r="EF154" s="66"/>
      <c r="EG154" s="66"/>
      <c r="EH154" s="66"/>
      <c r="EI154" s="66"/>
      <c r="EJ154" s="66"/>
      <c r="EK154" s="66"/>
      <c r="EL154" s="66"/>
      <c r="EM154" s="66"/>
      <c r="EN154" s="66"/>
      <c r="EO154" s="66"/>
      <c r="EP154" s="66"/>
      <c r="EQ154" s="66"/>
      <c r="ER154" s="66"/>
      <c r="ES154" s="66"/>
      <c r="ET154" s="66"/>
      <c r="EU154" s="66"/>
      <c r="EV154" s="66"/>
      <c r="EW154" s="66"/>
      <c r="EX154" s="66"/>
      <c r="EY154" s="66"/>
      <c r="EZ154" s="66"/>
      <c r="FA154" s="66"/>
      <c r="FB154" s="66"/>
      <c r="FC154" s="66"/>
      <c r="FD154" s="66"/>
      <c r="FE154" s="66"/>
      <c r="FF154" s="66"/>
      <c r="FG154" s="66"/>
      <c r="FH154" s="66"/>
      <c r="FI154" s="66"/>
      <c r="FJ154" s="66"/>
      <c r="FK154" s="66"/>
      <c r="FL154" s="66"/>
      <c r="FM154" s="66"/>
      <c r="FN154" s="66"/>
      <c r="FO154" s="66"/>
      <c r="FP154" s="66"/>
      <c r="FQ154" s="66"/>
      <c r="FR154" s="66"/>
      <c r="FS154" s="66"/>
      <c r="FT154" s="66"/>
      <c r="FU154" s="66"/>
      <c r="FV154" s="66"/>
      <c r="FW154" s="66"/>
      <c r="FX154" s="66"/>
      <c r="FY154" s="66"/>
      <c r="FZ154" s="66"/>
      <c r="GA154" s="66"/>
      <c r="GB154" s="66"/>
      <c r="GC154" s="66"/>
      <c r="GD154" s="66"/>
      <c r="GE154" s="66"/>
      <c r="GF154" s="66"/>
      <c r="GG154" s="66"/>
      <c r="GH154" s="66"/>
      <c r="GI154" s="66"/>
      <c r="GJ154" s="66"/>
      <c r="GK154" s="66"/>
      <c r="GL154" s="66"/>
      <c r="GM154" s="66"/>
      <c r="GN154" s="66"/>
      <c r="GO154" s="66"/>
      <c r="GP154" s="66"/>
      <c r="GQ154" s="66"/>
      <c r="GR154" s="66"/>
      <c r="GS154" s="66"/>
      <c r="GT154" s="66"/>
      <c r="GU154" s="66"/>
      <c r="GV154" s="66"/>
      <c r="GW154" s="66"/>
      <c r="GX154" s="66"/>
      <c r="GY154" s="66"/>
      <c r="GZ154" s="66"/>
      <c r="HA154" s="66"/>
      <c r="HB154" s="66"/>
      <c r="HC154" s="66"/>
      <c r="HD154" s="66"/>
      <c r="HE154" s="66"/>
      <c r="HF154" s="66"/>
      <c r="HG154" s="66"/>
      <c r="HH154" s="66"/>
      <c r="HI154" s="66"/>
      <c r="HJ154" s="66"/>
      <c r="HK154" s="66"/>
      <c r="HL154" s="66"/>
      <c r="HM154" s="66"/>
      <c r="HN154" s="66"/>
      <c r="HO154" s="66"/>
      <c r="HP154" s="66"/>
      <c r="HQ154" s="66"/>
      <c r="HR154" s="66"/>
      <c r="HS154" s="66"/>
      <c r="HT154" s="66"/>
      <c r="HU154" s="66"/>
      <c r="HV154" s="66"/>
      <c r="HW154" s="66"/>
      <c r="HX154" s="66"/>
      <c r="HY154" s="66"/>
      <c r="HZ154" s="66"/>
      <c r="IA154" s="66"/>
      <c r="IB154" s="66"/>
      <c r="IC154" s="66"/>
      <c r="ID154" s="66"/>
      <c r="IE154" s="66"/>
      <c r="IF154" s="66"/>
      <c r="IG154" s="66"/>
      <c r="IH154" s="66"/>
      <c r="II154" s="66"/>
      <c r="IJ154" s="66"/>
      <c r="IK154" s="66"/>
      <c r="IL154" s="66"/>
      <c r="IM154" s="66"/>
      <c r="IN154" s="66"/>
      <c r="IO154" s="66"/>
      <c r="IP154" s="66"/>
      <c r="IQ154" s="66"/>
      <c r="IR154" s="66"/>
      <c r="IS154" s="66"/>
      <c r="IT154" s="66"/>
      <c r="IU154" s="66"/>
      <c r="IV154" s="66"/>
      <c r="IW154" s="66"/>
      <c r="IX154" s="66"/>
      <c r="IY154" s="66"/>
      <c r="IZ154" s="66"/>
      <c r="JA154" s="66"/>
      <c r="JB154" s="66"/>
      <c r="JC154" s="66"/>
      <c r="JD154" s="66"/>
      <c r="JE154" s="66"/>
      <c r="JF154" s="66"/>
      <c r="JG154" s="66"/>
      <c r="JH154" s="66"/>
      <c r="JI154" s="66"/>
      <c r="JJ154" s="66"/>
      <c r="JK154" s="66"/>
      <c r="JL154" s="66"/>
      <c r="JM154" s="66"/>
      <c r="JN154" s="66"/>
      <c r="JO154" s="66"/>
      <c r="JP154" s="66"/>
      <c r="JQ154" s="66"/>
      <c r="JR154" s="66"/>
      <c r="JS154" s="66"/>
      <c r="JT154" s="66"/>
      <c r="JU154" s="66"/>
      <c r="JV154" s="66"/>
      <c r="JW154" s="66"/>
      <c r="JX154" s="66"/>
      <c r="JY154" s="66"/>
      <c r="JZ154" s="66"/>
      <c r="KA154" s="66"/>
      <c r="KB154" s="66"/>
      <c r="KC154" s="66"/>
      <c r="KD154" s="66"/>
      <c r="KE154" s="66"/>
      <c r="KF154" s="66"/>
      <c r="KG154" s="66"/>
      <c r="KH154" s="66"/>
      <c r="KI154" s="66"/>
      <c r="KJ154" s="66"/>
      <c r="KK154" s="66"/>
      <c r="KL154" s="66"/>
      <c r="KM154" s="66"/>
      <c r="KN154" s="66"/>
      <c r="KO154" s="66"/>
      <c r="KP154" s="66"/>
      <c r="KQ154" s="66"/>
      <c r="KR154" s="66"/>
      <c r="KS154" s="66"/>
      <c r="KT154" s="66"/>
      <c r="KU154" s="66"/>
      <c r="KV154" s="66"/>
      <c r="KW154" s="66"/>
      <c r="KX154" s="66"/>
      <c r="KY154" s="66"/>
      <c r="KZ154" s="66"/>
      <c r="LA154" s="66"/>
      <c r="LB154" s="66"/>
      <c r="LC154" s="66"/>
      <c r="LD154" s="66"/>
      <c r="LE154" s="66"/>
      <c r="LF154" s="66"/>
      <c r="LG154" s="66"/>
      <c r="LH154" s="66"/>
      <c r="LI154" s="66"/>
      <c r="LJ154" s="66"/>
      <c r="LK154" s="66"/>
      <c r="LL154" s="66"/>
      <c r="LM154" s="66"/>
      <c r="LN154" s="66"/>
      <c r="LO154" s="66"/>
      <c r="LP154" s="66"/>
      <c r="LQ154" s="66"/>
      <c r="LR154" s="66"/>
      <c r="LS154" s="66"/>
      <c r="LT154" s="66"/>
      <c r="LU154" s="66"/>
      <c r="LV154" s="66"/>
      <c r="LW154" s="66"/>
      <c r="LX154" s="66"/>
      <c r="LY154" s="66"/>
      <c r="LZ154" s="66"/>
      <c r="MA154" s="66"/>
      <c r="MB154" s="66"/>
      <c r="MC154" s="66"/>
      <c r="MD154" s="66"/>
      <c r="ME154" s="66"/>
      <c r="MF154" s="66"/>
      <c r="MG154" s="66"/>
      <c r="MH154" s="66"/>
      <c r="MI154" s="66"/>
      <c r="MJ154" s="66"/>
      <c r="MK154" s="66"/>
      <c r="ML154" s="66"/>
      <c r="MM154" s="66"/>
      <c r="MN154" s="66"/>
      <c r="MO154" s="66"/>
      <c r="MP154" s="66"/>
      <c r="MQ154" s="66"/>
      <c r="MR154" s="66"/>
      <c r="MS154" s="66"/>
      <c r="MT154" s="66"/>
      <c r="MU154" s="66"/>
      <c r="MV154" s="66"/>
      <c r="MW154" s="66"/>
      <c r="MX154" s="66"/>
      <c r="MY154" s="66"/>
      <c r="MZ154" s="66"/>
      <c r="NA154" s="66"/>
      <c r="NB154" s="66"/>
      <c r="NC154" s="66"/>
      <c r="ND154" s="66"/>
      <c r="NE154" s="66"/>
      <c r="NF154" s="66"/>
      <c r="NG154" s="66"/>
      <c r="NH154" s="66"/>
      <c r="NI154" s="66"/>
      <c r="NJ154" s="66"/>
      <c r="NK154" s="66"/>
      <c r="NL154" s="66"/>
      <c r="NM154" s="66"/>
      <c r="NN154" s="66"/>
      <c r="NO154" s="66"/>
      <c r="NP154" s="66"/>
      <c r="NQ154" s="66"/>
      <c r="NR154" s="66"/>
      <c r="NS154" s="66"/>
      <c r="NT154" s="66"/>
      <c r="NU154" s="66"/>
      <c r="NV154" s="66"/>
      <c r="NW154" s="66"/>
      <c r="NX154" s="66"/>
      <c r="NY154" s="66"/>
      <c r="NZ154" s="66"/>
      <c r="OA154" s="66"/>
      <c r="OB154" s="66"/>
      <c r="OC154" s="66"/>
      <c r="OD154" s="66"/>
      <c r="OE154" s="66"/>
      <c r="OF154" s="66"/>
      <c r="OG154" s="66"/>
      <c r="OH154" s="66"/>
      <c r="OI154" s="66"/>
      <c r="OJ154" s="66"/>
      <c r="OK154" s="66"/>
      <c r="OL154" s="66"/>
      <c r="OM154" s="66"/>
      <c r="ON154" s="66"/>
      <c r="OO154" s="66"/>
      <c r="OP154" s="66"/>
      <c r="OQ154" s="66"/>
      <c r="OR154" s="66"/>
      <c r="OS154" s="66"/>
      <c r="OT154" s="66"/>
      <c r="OU154" s="66"/>
      <c r="OV154" s="66"/>
      <c r="OW154" s="66"/>
      <c r="OX154" s="66"/>
      <c r="OY154" s="66"/>
      <c r="OZ154" s="66"/>
      <c r="PA154" s="66"/>
      <c r="PB154" s="66"/>
      <c r="PC154" s="66"/>
      <c r="PD154" s="66"/>
      <c r="PE154" s="66"/>
      <c r="PF154" s="66"/>
      <c r="PG154" s="66"/>
      <c r="PH154" s="66"/>
      <c r="PI154" s="66"/>
      <c r="PJ154" s="66"/>
      <c r="PK154" s="66"/>
      <c r="PL154" s="66"/>
      <c r="PM154" s="66"/>
      <c r="PN154" s="66"/>
      <c r="PO154" s="66"/>
      <c r="PP154" s="66"/>
      <c r="PQ154" s="66"/>
      <c r="PR154" s="66"/>
      <c r="PS154" s="66"/>
      <c r="PT154" s="66"/>
      <c r="PU154" s="66"/>
      <c r="PV154" s="66"/>
      <c r="PW154" s="66"/>
      <c r="PX154" s="66"/>
      <c r="PY154" s="66"/>
      <c r="PZ154" s="66"/>
      <c r="QA154" s="66"/>
      <c r="QB154" s="66"/>
      <c r="QC154" s="66"/>
      <c r="QD154" s="66"/>
      <c r="QE154" s="66"/>
      <c r="QF154" s="66"/>
      <c r="QG154" s="66"/>
      <c r="QH154" s="66"/>
      <c r="QI154" s="66"/>
      <c r="QJ154" s="66"/>
      <c r="QK154" s="66"/>
      <c r="QL154" s="66"/>
      <c r="QM154" s="66"/>
      <c r="QN154" s="66"/>
      <c r="QO154" s="66"/>
      <c r="QP154" s="66"/>
      <c r="QQ154" s="66"/>
      <c r="QR154" s="66"/>
      <c r="QS154" s="66"/>
      <c r="QT154" s="66"/>
      <c r="QU154" s="66"/>
      <c r="QV154" s="66"/>
      <c r="QW154" s="66"/>
      <c r="QX154" s="66"/>
      <c r="QY154" s="66"/>
      <c r="QZ154" s="66"/>
      <c r="RA154" s="66"/>
      <c r="RB154" s="66"/>
      <c r="RC154" s="66"/>
      <c r="RD154" s="66"/>
      <c r="RE154" s="66"/>
      <c r="RF154" s="66"/>
      <c r="RG154" s="66"/>
      <c r="RH154" s="66"/>
      <c r="RI154" s="66"/>
      <c r="RJ154" s="66"/>
      <c r="RK154" s="66"/>
      <c r="RL154" s="66"/>
      <c r="RM154" s="66"/>
      <c r="RN154" s="66"/>
      <c r="RO154" s="66"/>
      <c r="RP154" s="66"/>
      <c r="RQ154" s="66"/>
      <c r="RR154" s="66"/>
      <c r="RS154" s="66"/>
      <c r="RT154" s="66"/>
      <c r="RU154" s="66"/>
      <c r="RV154" s="66"/>
      <c r="RW154" s="66"/>
      <c r="RX154" s="66"/>
      <c r="RY154" s="66"/>
      <c r="RZ154" s="66"/>
      <c r="SA154" s="66"/>
      <c r="SB154" s="66"/>
      <c r="SC154" s="66"/>
      <c r="SD154" s="66"/>
      <c r="SE154" s="66"/>
    </row>
    <row r="155" spans="1:499" ht="37.5">
      <c r="A155" s="44">
        <f t="shared" si="2"/>
        <v>153</v>
      </c>
      <c r="B155" s="64"/>
      <c r="C155" s="45" t="s">
        <v>1091</v>
      </c>
      <c r="D155" s="47" t="s">
        <v>21</v>
      </c>
      <c r="E155" s="37"/>
      <c r="F155" s="48"/>
      <c r="G155" s="39"/>
      <c r="H155" s="49"/>
      <c r="I155" s="58"/>
      <c r="J155" s="65"/>
      <c r="K155" s="59"/>
      <c r="L155" s="49"/>
      <c r="M155" s="58"/>
      <c r="N155" s="58"/>
      <c r="O155" s="60"/>
      <c r="P155" s="59"/>
    </row>
    <row r="156" spans="1:499">
      <c r="A156" s="44">
        <f t="shared" si="2"/>
        <v>154</v>
      </c>
      <c r="B156" s="64"/>
      <c r="C156" s="45" t="s">
        <v>191</v>
      </c>
      <c r="D156" s="47" t="s">
        <v>21</v>
      </c>
      <c r="E156" s="37"/>
      <c r="F156" s="48"/>
      <c r="G156" s="39"/>
      <c r="H156" s="49"/>
      <c r="I156" s="58"/>
      <c r="J156" s="65"/>
      <c r="K156" s="59"/>
      <c r="L156" s="49"/>
      <c r="M156" s="58"/>
      <c r="N156" s="58"/>
      <c r="O156" s="60"/>
      <c r="P156" s="59"/>
    </row>
    <row r="157" spans="1:499" ht="25">
      <c r="A157" s="44">
        <f t="shared" si="2"/>
        <v>155</v>
      </c>
      <c r="B157" s="64"/>
      <c r="C157" s="45" t="s">
        <v>192</v>
      </c>
      <c r="D157" s="47" t="s">
        <v>21</v>
      </c>
      <c r="E157" s="37"/>
      <c r="F157" s="48"/>
      <c r="G157" s="39"/>
      <c r="H157" s="49"/>
      <c r="I157" s="58"/>
      <c r="J157" s="65"/>
      <c r="K157" s="59"/>
      <c r="L157" s="49"/>
      <c r="M157" s="58"/>
      <c r="N157" s="58"/>
      <c r="O157" s="60"/>
      <c r="P157" s="59"/>
    </row>
    <row r="158" spans="1:499" s="98" customFormat="1">
      <c r="A158" s="21">
        <f t="shared" si="2"/>
        <v>156</v>
      </c>
      <c r="B158" s="56" t="s">
        <v>193</v>
      </c>
      <c r="C158" s="35" t="s">
        <v>194</v>
      </c>
      <c r="D158" s="36"/>
      <c r="E158" s="37"/>
      <c r="F158" s="48"/>
      <c r="G158" s="39"/>
      <c r="H158" s="49"/>
      <c r="I158" s="96"/>
      <c r="J158" s="65"/>
      <c r="K158" s="59"/>
      <c r="L158" s="49"/>
      <c r="M158" s="96"/>
      <c r="N158" s="96"/>
      <c r="O158" s="97"/>
      <c r="P158" s="59"/>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6"/>
      <c r="BV158" s="66"/>
      <c r="BW158" s="66"/>
      <c r="BX158" s="66"/>
      <c r="BY158" s="66"/>
      <c r="BZ158" s="66"/>
      <c r="CA158" s="66"/>
      <c r="CB158" s="66"/>
      <c r="CC158" s="66"/>
      <c r="CD158" s="66"/>
      <c r="CE158" s="66"/>
      <c r="CF158" s="66"/>
      <c r="CG158" s="66"/>
      <c r="CH158" s="66"/>
      <c r="CI158" s="66"/>
      <c r="CJ158" s="66"/>
      <c r="CK158" s="66"/>
      <c r="CL158" s="66"/>
      <c r="CM158" s="66"/>
      <c r="CN158" s="66"/>
      <c r="CO158" s="66"/>
      <c r="CP158" s="66"/>
      <c r="CQ158" s="66"/>
      <c r="CR158" s="66"/>
      <c r="CS158" s="66"/>
      <c r="CT158" s="66"/>
      <c r="CU158" s="66"/>
      <c r="CV158" s="66"/>
      <c r="CW158" s="66"/>
      <c r="CX158" s="66"/>
      <c r="CY158" s="66"/>
      <c r="CZ158" s="66"/>
      <c r="DA158" s="66"/>
      <c r="DB158" s="66"/>
      <c r="DC158" s="66"/>
      <c r="DD158" s="66"/>
      <c r="DE158" s="66"/>
      <c r="DF158" s="66"/>
      <c r="DG158" s="66"/>
      <c r="DH158" s="66"/>
      <c r="DI158" s="66"/>
      <c r="DJ158" s="66"/>
      <c r="DK158" s="66"/>
      <c r="DL158" s="66"/>
      <c r="DM158" s="66"/>
      <c r="DN158" s="66"/>
      <c r="DO158" s="66"/>
      <c r="DP158" s="66"/>
      <c r="DQ158" s="66"/>
      <c r="DR158" s="66"/>
      <c r="DS158" s="66"/>
      <c r="DT158" s="66"/>
      <c r="DU158" s="66"/>
      <c r="DV158" s="66"/>
      <c r="DW158" s="66"/>
      <c r="DX158" s="66"/>
      <c r="DY158" s="66"/>
      <c r="DZ158" s="66"/>
      <c r="EA158" s="66"/>
      <c r="EB158" s="66"/>
      <c r="EC158" s="66"/>
      <c r="ED158" s="66"/>
      <c r="EE158" s="66"/>
      <c r="EF158" s="66"/>
      <c r="EG158" s="66"/>
      <c r="EH158" s="66"/>
      <c r="EI158" s="66"/>
      <c r="EJ158" s="66"/>
      <c r="EK158" s="66"/>
      <c r="EL158" s="66"/>
      <c r="EM158" s="66"/>
      <c r="EN158" s="66"/>
      <c r="EO158" s="66"/>
      <c r="EP158" s="66"/>
      <c r="EQ158" s="66"/>
      <c r="ER158" s="66"/>
      <c r="ES158" s="66"/>
      <c r="ET158" s="66"/>
      <c r="EU158" s="66"/>
      <c r="EV158" s="66"/>
      <c r="EW158" s="66"/>
      <c r="EX158" s="66"/>
      <c r="EY158" s="66"/>
      <c r="EZ158" s="66"/>
      <c r="FA158" s="66"/>
      <c r="FB158" s="66"/>
      <c r="FC158" s="66"/>
      <c r="FD158" s="66"/>
      <c r="FE158" s="66"/>
      <c r="FF158" s="66"/>
      <c r="FG158" s="66"/>
      <c r="FH158" s="66"/>
      <c r="FI158" s="66"/>
      <c r="FJ158" s="66"/>
      <c r="FK158" s="66"/>
      <c r="FL158" s="66"/>
      <c r="FM158" s="66"/>
      <c r="FN158" s="66"/>
      <c r="FO158" s="66"/>
      <c r="FP158" s="66"/>
      <c r="FQ158" s="66"/>
      <c r="FR158" s="66"/>
      <c r="FS158" s="66"/>
      <c r="FT158" s="66"/>
      <c r="FU158" s="66"/>
      <c r="FV158" s="66"/>
      <c r="FW158" s="66"/>
      <c r="FX158" s="66"/>
      <c r="FY158" s="66"/>
      <c r="FZ158" s="66"/>
      <c r="GA158" s="66"/>
      <c r="GB158" s="66"/>
      <c r="GC158" s="66"/>
      <c r="GD158" s="66"/>
      <c r="GE158" s="66"/>
      <c r="GF158" s="66"/>
      <c r="GG158" s="66"/>
      <c r="GH158" s="66"/>
      <c r="GI158" s="66"/>
      <c r="GJ158" s="66"/>
      <c r="GK158" s="66"/>
      <c r="GL158" s="66"/>
      <c r="GM158" s="66"/>
      <c r="GN158" s="66"/>
      <c r="GO158" s="66"/>
      <c r="GP158" s="66"/>
      <c r="GQ158" s="66"/>
      <c r="GR158" s="66"/>
      <c r="GS158" s="66"/>
      <c r="GT158" s="66"/>
      <c r="GU158" s="66"/>
      <c r="GV158" s="66"/>
      <c r="GW158" s="66"/>
      <c r="GX158" s="66"/>
      <c r="GY158" s="66"/>
      <c r="GZ158" s="66"/>
      <c r="HA158" s="66"/>
      <c r="HB158" s="66"/>
      <c r="HC158" s="66"/>
      <c r="HD158" s="66"/>
      <c r="HE158" s="66"/>
      <c r="HF158" s="66"/>
      <c r="HG158" s="66"/>
      <c r="HH158" s="66"/>
      <c r="HI158" s="66"/>
      <c r="HJ158" s="66"/>
      <c r="HK158" s="66"/>
      <c r="HL158" s="66"/>
      <c r="HM158" s="66"/>
      <c r="HN158" s="66"/>
      <c r="HO158" s="66"/>
      <c r="HP158" s="66"/>
      <c r="HQ158" s="66"/>
      <c r="HR158" s="66"/>
      <c r="HS158" s="66"/>
      <c r="HT158" s="66"/>
      <c r="HU158" s="66"/>
      <c r="HV158" s="66"/>
      <c r="HW158" s="66"/>
      <c r="HX158" s="66"/>
      <c r="HY158" s="66"/>
      <c r="HZ158" s="66"/>
      <c r="IA158" s="66"/>
      <c r="IB158" s="66"/>
      <c r="IC158" s="66"/>
      <c r="ID158" s="66"/>
      <c r="IE158" s="66"/>
      <c r="IF158" s="66"/>
      <c r="IG158" s="66"/>
      <c r="IH158" s="66"/>
      <c r="II158" s="66"/>
      <c r="IJ158" s="66"/>
      <c r="IK158" s="66"/>
      <c r="IL158" s="66"/>
      <c r="IM158" s="66"/>
      <c r="IN158" s="66"/>
      <c r="IO158" s="66"/>
      <c r="IP158" s="66"/>
      <c r="IQ158" s="66"/>
      <c r="IR158" s="66"/>
      <c r="IS158" s="66"/>
      <c r="IT158" s="66"/>
      <c r="IU158" s="66"/>
      <c r="IV158" s="66"/>
      <c r="IW158" s="66"/>
      <c r="IX158" s="66"/>
      <c r="IY158" s="66"/>
      <c r="IZ158" s="66"/>
      <c r="JA158" s="66"/>
      <c r="JB158" s="66"/>
      <c r="JC158" s="66"/>
      <c r="JD158" s="66"/>
      <c r="JE158" s="66"/>
      <c r="JF158" s="66"/>
      <c r="JG158" s="66"/>
      <c r="JH158" s="66"/>
      <c r="JI158" s="66"/>
      <c r="JJ158" s="66"/>
      <c r="JK158" s="66"/>
      <c r="JL158" s="66"/>
      <c r="JM158" s="66"/>
      <c r="JN158" s="66"/>
      <c r="JO158" s="66"/>
      <c r="JP158" s="66"/>
      <c r="JQ158" s="66"/>
      <c r="JR158" s="66"/>
      <c r="JS158" s="66"/>
      <c r="JT158" s="66"/>
      <c r="JU158" s="66"/>
      <c r="JV158" s="66"/>
      <c r="JW158" s="66"/>
      <c r="JX158" s="66"/>
      <c r="JY158" s="66"/>
      <c r="JZ158" s="66"/>
      <c r="KA158" s="66"/>
      <c r="KB158" s="66"/>
      <c r="KC158" s="66"/>
      <c r="KD158" s="66"/>
      <c r="KE158" s="66"/>
      <c r="KF158" s="66"/>
      <c r="KG158" s="66"/>
      <c r="KH158" s="66"/>
      <c r="KI158" s="66"/>
      <c r="KJ158" s="66"/>
      <c r="KK158" s="66"/>
      <c r="KL158" s="66"/>
      <c r="KM158" s="66"/>
      <c r="KN158" s="66"/>
      <c r="KO158" s="66"/>
      <c r="KP158" s="66"/>
      <c r="KQ158" s="66"/>
      <c r="KR158" s="66"/>
      <c r="KS158" s="66"/>
      <c r="KT158" s="66"/>
      <c r="KU158" s="66"/>
      <c r="KV158" s="66"/>
      <c r="KW158" s="66"/>
      <c r="KX158" s="66"/>
      <c r="KY158" s="66"/>
      <c r="KZ158" s="66"/>
      <c r="LA158" s="66"/>
      <c r="LB158" s="66"/>
      <c r="LC158" s="66"/>
      <c r="LD158" s="66"/>
      <c r="LE158" s="66"/>
      <c r="LF158" s="66"/>
      <c r="LG158" s="66"/>
      <c r="LH158" s="66"/>
      <c r="LI158" s="66"/>
      <c r="LJ158" s="66"/>
      <c r="LK158" s="66"/>
      <c r="LL158" s="66"/>
      <c r="LM158" s="66"/>
      <c r="LN158" s="66"/>
      <c r="LO158" s="66"/>
      <c r="LP158" s="66"/>
      <c r="LQ158" s="66"/>
      <c r="LR158" s="66"/>
      <c r="LS158" s="66"/>
      <c r="LT158" s="66"/>
      <c r="LU158" s="66"/>
      <c r="LV158" s="66"/>
      <c r="LW158" s="66"/>
      <c r="LX158" s="66"/>
      <c r="LY158" s="66"/>
      <c r="LZ158" s="66"/>
      <c r="MA158" s="66"/>
      <c r="MB158" s="66"/>
      <c r="MC158" s="66"/>
      <c r="MD158" s="66"/>
      <c r="ME158" s="66"/>
      <c r="MF158" s="66"/>
      <c r="MG158" s="66"/>
      <c r="MH158" s="66"/>
      <c r="MI158" s="66"/>
      <c r="MJ158" s="66"/>
      <c r="MK158" s="66"/>
      <c r="ML158" s="66"/>
      <c r="MM158" s="66"/>
      <c r="MN158" s="66"/>
      <c r="MO158" s="66"/>
      <c r="MP158" s="66"/>
      <c r="MQ158" s="66"/>
      <c r="MR158" s="66"/>
      <c r="MS158" s="66"/>
      <c r="MT158" s="66"/>
      <c r="MU158" s="66"/>
      <c r="MV158" s="66"/>
      <c r="MW158" s="66"/>
      <c r="MX158" s="66"/>
      <c r="MY158" s="66"/>
      <c r="MZ158" s="66"/>
      <c r="NA158" s="66"/>
      <c r="NB158" s="66"/>
      <c r="NC158" s="66"/>
      <c r="ND158" s="66"/>
      <c r="NE158" s="66"/>
      <c r="NF158" s="66"/>
      <c r="NG158" s="66"/>
      <c r="NH158" s="66"/>
      <c r="NI158" s="66"/>
      <c r="NJ158" s="66"/>
      <c r="NK158" s="66"/>
      <c r="NL158" s="66"/>
      <c r="NM158" s="66"/>
      <c r="NN158" s="66"/>
      <c r="NO158" s="66"/>
      <c r="NP158" s="66"/>
      <c r="NQ158" s="66"/>
      <c r="NR158" s="66"/>
      <c r="NS158" s="66"/>
      <c r="NT158" s="66"/>
      <c r="NU158" s="66"/>
      <c r="NV158" s="66"/>
      <c r="NW158" s="66"/>
      <c r="NX158" s="66"/>
      <c r="NY158" s="66"/>
      <c r="NZ158" s="66"/>
      <c r="OA158" s="66"/>
      <c r="OB158" s="66"/>
      <c r="OC158" s="66"/>
      <c r="OD158" s="66"/>
      <c r="OE158" s="66"/>
      <c r="OF158" s="66"/>
      <c r="OG158" s="66"/>
      <c r="OH158" s="66"/>
      <c r="OI158" s="66"/>
      <c r="OJ158" s="66"/>
      <c r="OK158" s="66"/>
      <c r="OL158" s="66"/>
      <c r="OM158" s="66"/>
      <c r="ON158" s="66"/>
      <c r="OO158" s="66"/>
      <c r="OP158" s="66"/>
      <c r="OQ158" s="66"/>
      <c r="OR158" s="66"/>
      <c r="OS158" s="66"/>
      <c r="OT158" s="66"/>
      <c r="OU158" s="66"/>
      <c r="OV158" s="66"/>
      <c r="OW158" s="66"/>
      <c r="OX158" s="66"/>
      <c r="OY158" s="66"/>
      <c r="OZ158" s="66"/>
      <c r="PA158" s="66"/>
      <c r="PB158" s="66"/>
      <c r="PC158" s="66"/>
      <c r="PD158" s="66"/>
      <c r="PE158" s="66"/>
      <c r="PF158" s="66"/>
      <c r="PG158" s="66"/>
      <c r="PH158" s="66"/>
      <c r="PI158" s="66"/>
      <c r="PJ158" s="66"/>
      <c r="PK158" s="66"/>
      <c r="PL158" s="66"/>
      <c r="PM158" s="66"/>
      <c r="PN158" s="66"/>
      <c r="PO158" s="66"/>
      <c r="PP158" s="66"/>
      <c r="PQ158" s="66"/>
      <c r="PR158" s="66"/>
      <c r="PS158" s="66"/>
      <c r="PT158" s="66"/>
      <c r="PU158" s="66"/>
      <c r="PV158" s="66"/>
      <c r="PW158" s="66"/>
      <c r="PX158" s="66"/>
      <c r="PY158" s="66"/>
      <c r="PZ158" s="66"/>
      <c r="QA158" s="66"/>
      <c r="QB158" s="66"/>
      <c r="QC158" s="66"/>
      <c r="QD158" s="66"/>
      <c r="QE158" s="66"/>
      <c r="QF158" s="66"/>
      <c r="QG158" s="66"/>
      <c r="QH158" s="66"/>
      <c r="QI158" s="66"/>
      <c r="QJ158" s="66"/>
      <c r="QK158" s="66"/>
      <c r="QL158" s="66"/>
      <c r="QM158" s="66"/>
      <c r="QN158" s="66"/>
      <c r="QO158" s="66"/>
      <c r="QP158" s="66"/>
      <c r="QQ158" s="66"/>
      <c r="QR158" s="66"/>
      <c r="QS158" s="66"/>
      <c r="QT158" s="66"/>
      <c r="QU158" s="66"/>
      <c r="QV158" s="66"/>
      <c r="QW158" s="66"/>
      <c r="QX158" s="66"/>
      <c r="QY158" s="66"/>
      <c r="QZ158" s="66"/>
      <c r="RA158" s="66"/>
      <c r="RB158" s="66"/>
      <c r="RC158" s="66"/>
      <c r="RD158" s="66"/>
      <c r="RE158" s="66"/>
      <c r="RF158" s="66"/>
      <c r="RG158" s="66"/>
      <c r="RH158" s="66"/>
      <c r="RI158" s="66"/>
      <c r="RJ158" s="66"/>
      <c r="RK158" s="66"/>
      <c r="RL158" s="66"/>
      <c r="RM158" s="66"/>
      <c r="RN158" s="66"/>
      <c r="RO158" s="66"/>
      <c r="RP158" s="66"/>
      <c r="RQ158" s="66"/>
      <c r="RR158" s="66"/>
      <c r="RS158" s="66"/>
      <c r="RT158" s="66"/>
      <c r="RU158" s="66"/>
      <c r="RV158" s="66"/>
      <c r="RW158" s="66"/>
      <c r="RX158" s="66"/>
      <c r="RY158" s="66"/>
      <c r="RZ158" s="66"/>
      <c r="SA158" s="66"/>
      <c r="SB158" s="66"/>
      <c r="SC158" s="66"/>
      <c r="SD158" s="66"/>
      <c r="SE158" s="66"/>
    </row>
    <row r="159" spans="1:499">
      <c r="A159" s="44">
        <f t="shared" si="2"/>
        <v>157</v>
      </c>
      <c r="B159" s="64"/>
      <c r="C159" s="45" t="s">
        <v>195</v>
      </c>
      <c r="D159" s="47" t="s">
        <v>21</v>
      </c>
      <c r="E159" s="37"/>
      <c r="F159" s="48"/>
      <c r="G159" s="39"/>
      <c r="H159" s="49"/>
      <c r="I159" s="58"/>
      <c r="J159" s="65"/>
      <c r="K159" s="59"/>
      <c r="L159" s="49"/>
      <c r="M159" s="58"/>
      <c r="N159" s="58"/>
      <c r="O159" s="60"/>
      <c r="P159" s="59"/>
    </row>
    <row r="160" spans="1:499" s="33" customFormat="1">
      <c r="A160" s="21">
        <f t="shared" si="2"/>
        <v>158</v>
      </c>
      <c r="B160" s="56" t="s">
        <v>196</v>
      </c>
      <c r="C160" s="35" t="s">
        <v>197</v>
      </c>
      <c r="D160" s="36"/>
      <c r="E160" s="37"/>
      <c r="F160" s="57"/>
      <c r="G160" s="39"/>
      <c r="H160" s="40"/>
      <c r="I160" s="41"/>
      <c r="J160" s="41"/>
      <c r="K160" s="59"/>
      <c r="L160" s="40"/>
      <c r="M160" s="41"/>
      <c r="N160" s="41"/>
      <c r="O160" s="43"/>
      <c r="P160" s="59"/>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c r="BI160" s="32"/>
      <c r="BJ160" s="32"/>
      <c r="BK160" s="32"/>
      <c r="BL160" s="32"/>
      <c r="BM160" s="32"/>
      <c r="BN160" s="32"/>
      <c r="BO160" s="32"/>
      <c r="BP160" s="32"/>
      <c r="BQ160" s="32"/>
      <c r="BR160" s="32"/>
      <c r="BS160" s="32"/>
      <c r="BT160" s="32"/>
      <c r="BU160" s="32"/>
      <c r="BV160" s="32"/>
      <c r="BW160" s="32"/>
      <c r="BX160" s="32"/>
      <c r="BY160" s="32"/>
      <c r="BZ160" s="32"/>
      <c r="CA160" s="32"/>
      <c r="CB160" s="32"/>
      <c r="CC160" s="32"/>
      <c r="CD160" s="32"/>
      <c r="CE160" s="32"/>
      <c r="CF160" s="32"/>
      <c r="CG160" s="32"/>
      <c r="CH160" s="32"/>
      <c r="CI160" s="32"/>
      <c r="CJ160" s="32"/>
      <c r="CK160" s="32"/>
      <c r="CL160" s="32"/>
      <c r="CM160" s="32"/>
      <c r="CN160" s="32"/>
      <c r="CO160" s="32"/>
      <c r="CP160" s="32"/>
      <c r="CQ160" s="32"/>
      <c r="CR160" s="32"/>
      <c r="CS160" s="32"/>
      <c r="CT160" s="32"/>
      <c r="CU160" s="32"/>
      <c r="CV160" s="32"/>
      <c r="CW160" s="32"/>
      <c r="CX160" s="32"/>
      <c r="CY160" s="32"/>
      <c r="CZ160" s="32"/>
      <c r="DA160" s="32"/>
      <c r="DB160" s="32"/>
      <c r="DC160" s="32"/>
      <c r="DD160" s="32"/>
      <c r="DE160" s="32"/>
      <c r="DF160" s="32"/>
      <c r="DG160" s="32"/>
      <c r="DH160" s="32"/>
      <c r="DI160" s="32"/>
      <c r="DJ160" s="32"/>
      <c r="DK160" s="32"/>
      <c r="DL160" s="32"/>
      <c r="DM160" s="32"/>
      <c r="DN160" s="32"/>
      <c r="DO160" s="32"/>
      <c r="DP160" s="32"/>
      <c r="DQ160" s="32"/>
      <c r="DR160" s="32"/>
      <c r="DS160" s="32"/>
      <c r="DT160" s="32"/>
      <c r="DU160" s="32"/>
      <c r="DV160" s="32"/>
      <c r="DW160" s="32"/>
      <c r="DX160" s="32"/>
      <c r="DY160" s="32"/>
      <c r="DZ160" s="32"/>
      <c r="EA160" s="32"/>
      <c r="EB160" s="32"/>
      <c r="EC160" s="32"/>
      <c r="ED160" s="32"/>
      <c r="EE160" s="32"/>
      <c r="EF160" s="32"/>
      <c r="EG160" s="32"/>
      <c r="EH160" s="32"/>
      <c r="EI160" s="32"/>
      <c r="EJ160" s="32"/>
      <c r="EK160" s="32"/>
      <c r="EL160" s="32"/>
      <c r="EM160" s="32"/>
      <c r="EN160" s="32"/>
      <c r="EO160" s="32"/>
      <c r="EP160" s="32"/>
      <c r="EQ160" s="32"/>
      <c r="ER160" s="32"/>
      <c r="ES160" s="32"/>
      <c r="ET160" s="32"/>
      <c r="EU160" s="32"/>
      <c r="EV160" s="32"/>
      <c r="EW160" s="32"/>
      <c r="EX160" s="32"/>
      <c r="EY160" s="32"/>
      <c r="EZ160" s="32"/>
      <c r="FA160" s="32"/>
      <c r="FB160" s="32"/>
      <c r="FC160" s="32"/>
      <c r="FD160" s="32"/>
      <c r="FE160" s="32"/>
      <c r="FF160" s="32"/>
      <c r="FG160" s="32"/>
      <c r="FH160" s="32"/>
      <c r="FI160" s="32"/>
      <c r="FJ160" s="32"/>
      <c r="FK160" s="32"/>
      <c r="FL160" s="32"/>
      <c r="FM160" s="32"/>
      <c r="FN160" s="32"/>
      <c r="FO160" s="32"/>
      <c r="FP160" s="32"/>
      <c r="FQ160" s="32"/>
      <c r="FR160" s="32"/>
      <c r="FS160" s="32"/>
      <c r="FT160" s="32"/>
      <c r="FU160" s="32"/>
      <c r="FV160" s="32"/>
      <c r="FW160" s="32"/>
      <c r="FX160" s="32"/>
      <c r="FY160" s="32"/>
      <c r="FZ160" s="32"/>
      <c r="GA160" s="32"/>
      <c r="GB160" s="32"/>
      <c r="GC160" s="32"/>
      <c r="GD160" s="32"/>
      <c r="GE160" s="32"/>
      <c r="GF160" s="32"/>
      <c r="GG160" s="32"/>
      <c r="GH160" s="32"/>
      <c r="GI160" s="32"/>
      <c r="GJ160" s="32"/>
      <c r="GK160" s="32"/>
      <c r="GL160" s="32"/>
      <c r="GM160" s="32"/>
      <c r="GN160" s="32"/>
      <c r="GO160" s="32"/>
      <c r="GP160" s="32"/>
      <c r="GQ160" s="32"/>
      <c r="GR160" s="32"/>
      <c r="GS160" s="32"/>
      <c r="GT160" s="32"/>
      <c r="GU160" s="32"/>
      <c r="GV160" s="32"/>
      <c r="GW160" s="32"/>
      <c r="GX160" s="32"/>
      <c r="GY160" s="32"/>
      <c r="GZ160" s="32"/>
      <c r="HA160" s="32"/>
      <c r="HB160" s="32"/>
      <c r="HC160" s="32"/>
      <c r="HD160" s="32"/>
      <c r="HE160" s="32"/>
      <c r="HF160" s="32"/>
      <c r="HG160" s="32"/>
      <c r="HH160" s="32"/>
      <c r="HI160" s="32"/>
      <c r="HJ160" s="32"/>
      <c r="HK160" s="32"/>
      <c r="HL160" s="32"/>
      <c r="HM160" s="32"/>
      <c r="HN160" s="32"/>
      <c r="HO160" s="32"/>
      <c r="HP160" s="32"/>
      <c r="HQ160" s="32"/>
      <c r="HR160" s="32"/>
      <c r="HS160" s="32"/>
      <c r="HT160" s="32"/>
      <c r="HU160" s="32"/>
      <c r="HV160" s="32"/>
      <c r="HW160" s="32"/>
      <c r="HX160" s="32"/>
      <c r="HY160" s="32"/>
      <c r="HZ160" s="32"/>
      <c r="IA160" s="32"/>
      <c r="IB160" s="32"/>
      <c r="IC160" s="32"/>
      <c r="ID160" s="32"/>
      <c r="IE160" s="32"/>
      <c r="IF160" s="32"/>
      <c r="IG160" s="32"/>
      <c r="IH160" s="32"/>
      <c r="II160" s="32"/>
      <c r="IJ160" s="32"/>
      <c r="IK160" s="32"/>
      <c r="IL160" s="32"/>
      <c r="IM160" s="32"/>
      <c r="IN160" s="32"/>
      <c r="IO160" s="32"/>
      <c r="IP160" s="32"/>
      <c r="IQ160" s="32"/>
      <c r="IR160" s="32"/>
      <c r="IS160" s="32"/>
      <c r="IT160" s="32"/>
      <c r="IU160" s="32"/>
      <c r="IV160" s="32"/>
      <c r="IW160" s="32"/>
      <c r="IX160" s="32"/>
      <c r="IY160" s="32"/>
      <c r="IZ160" s="32"/>
      <c r="JA160" s="32"/>
      <c r="JB160" s="32"/>
      <c r="JC160" s="32"/>
      <c r="JD160" s="32"/>
      <c r="JE160" s="32"/>
      <c r="JF160" s="32"/>
      <c r="JG160" s="32"/>
      <c r="JH160" s="32"/>
      <c r="JI160" s="32"/>
      <c r="JJ160" s="32"/>
      <c r="JK160" s="32"/>
      <c r="JL160" s="32"/>
      <c r="JM160" s="32"/>
      <c r="JN160" s="32"/>
      <c r="JO160" s="32"/>
      <c r="JP160" s="32"/>
      <c r="JQ160" s="32"/>
      <c r="JR160" s="32"/>
      <c r="JS160" s="32"/>
      <c r="JT160" s="32"/>
      <c r="JU160" s="32"/>
      <c r="JV160" s="32"/>
      <c r="JW160" s="32"/>
      <c r="JX160" s="32"/>
      <c r="JY160" s="32"/>
      <c r="JZ160" s="32"/>
      <c r="KA160" s="32"/>
      <c r="KB160" s="32"/>
      <c r="KC160" s="32"/>
      <c r="KD160" s="32"/>
      <c r="KE160" s="32"/>
      <c r="KF160" s="32"/>
      <c r="KG160" s="32"/>
      <c r="KH160" s="32"/>
      <c r="KI160" s="32"/>
      <c r="KJ160" s="32"/>
      <c r="KK160" s="32"/>
      <c r="KL160" s="32"/>
      <c r="KM160" s="32"/>
      <c r="KN160" s="32"/>
      <c r="KO160" s="32"/>
      <c r="KP160" s="32"/>
      <c r="KQ160" s="32"/>
      <c r="KR160" s="32"/>
      <c r="KS160" s="32"/>
      <c r="KT160" s="32"/>
      <c r="KU160" s="32"/>
      <c r="KV160" s="32"/>
      <c r="KW160" s="32"/>
      <c r="KX160" s="32"/>
      <c r="KY160" s="32"/>
      <c r="KZ160" s="32"/>
      <c r="LA160" s="32"/>
      <c r="LB160" s="32"/>
      <c r="LC160" s="32"/>
      <c r="LD160" s="32"/>
      <c r="LE160" s="32"/>
      <c r="LF160" s="32"/>
      <c r="LG160" s="32"/>
      <c r="LH160" s="32"/>
      <c r="LI160" s="32"/>
      <c r="LJ160" s="32"/>
      <c r="LK160" s="32"/>
      <c r="LL160" s="32"/>
      <c r="LM160" s="32"/>
      <c r="LN160" s="32"/>
      <c r="LO160" s="32"/>
      <c r="LP160" s="32"/>
      <c r="LQ160" s="32"/>
      <c r="LR160" s="32"/>
      <c r="LS160" s="32"/>
      <c r="LT160" s="32"/>
      <c r="LU160" s="32"/>
      <c r="LV160" s="32"/>
      <c r="LW160" s="32"/>
      <c r="LX160" s="32"/>
      <c r="LY160" s="32"/>
      <c r="LZ160" s="32"/>
      <c r="MA160" s="32"/>
      <c r="MB160" s="32"/>
      <c r="MC160" s="32"/>
      <c r="MD160" s="32"/>
      <c r="ME160" s="32"/>
      <c r="MF160" s="32"/>
      <c r="MG160" s="32"/>
      <c r="MH160" s="32"/>
      <c r="MI160" s="32"/>
      <c r="MJ160" s="32"/>
      <c r="MK160" s="32"/>
      <c r="ML160" s="32"/>
      <c r="MM160" s="32"/>
      <c r="MN160" s="32"/>
      <c r="MO160" s="32"/>
      <c r="MP160" s="32"/>
      <c r="MQ160" s="32"/>
      <c r="MR160" s="32"/>
      <c r="MS160" s="32"/>
      <c r="MT160" s="32"/>
      <c r="MU160" s="32"/>
      <c r="MV160" s="32"/>
      <c r="MW160" s="32"/>
      <c r="MX160" s="32"/>
      <c r="MY160" s="32"/>
      <c r="MZ160" s="32"/>
      <c r="NA160" s="32"/>
      <c r="NB160" s="32"/>
      <c r="NC160" s="32"/>
      <c r="ND160" s="32"/>
      <c r="NE160" s="32"/>
      <c r="NF160" s="32"/>
      <c r="NG160" s="32"/>
      <c r="NH160" s="32"/>
      <c r="NI160" s="32"/>
      <c r="NJ160" s="32"/>
      <c r="NK160" s="32"/>
      <c r="NL160" s="32"/>
      <c r="NM160" s="32"/>
      <c r="NN160" s="32"/>
      <c r="NO160" s="32"/>
      <c r="NP160" s="32"/>
      <c r="NQ160" s="32"/>
      <c r="NR160" s="32"/>
      <c r="NS160" s="32"/>
      <c r="NT160" s="32"/>
      <c r="NU160" s="32"/>
      <c r="NV160" s="32"/>
      <c r="NW160" s="32"/>
      <c r="NX160" s="32"/>
      <c r="NY160" s="32"/>
      <c r="NZ160" s="32"/>
      <c r="OA160" s="32"/>
      <c r="OB160" s="32"/>
      <c r="OC160" s="32"/>
      <c r="OD160" s="32"/>
      <c r="OE160" s="32"/>
      <c r="OF160" s="32"/>
      <c r="OG160" s="32"/>
      <c r="OH160" s="32"/>
      <c r="OI160" s="32"/>
      <c r="OJ160" s="32"/>
      <c r="OK160" s="32"/>
      <c r="OL160" s="32"/>
      <c r="OM160" s="32"/>
      <c r="ON160" s="32"/>
      <c r="OO160" s="32"/>
      <c r="OP160" s="32"/>
      <c r="OQ160" s="32"/>
      <c r="OR160" s="32"/>
      <c r="OS160" s="32"/>
      <c r="OT160" s="32"/>
      <c r="OU160" s="32"/>
      <c r="OV160" s="32"/>
      <c r="OW160" s="32"/>
      <c r="OX160" s="32"/>
      <c r="OY160" s="32"/>
      <c r="OZ160" s="32"/>
      <c r="PA160" s="32"/>
      <c r="PB160" s="32"/>
      <c r="PC160" s="32"/>
      <c r="PD160" s="32"/>
      <c r="PE160" s="32"/>
      <c r="PF160" s="32"/>
      <c r="PG160" s="32"/>
      <c r="PH160" s="32"/>
      <c r="PI160" s="32"/>
      <c r="PJ160" s="32"/>
      <c r="PK160" s="32"/>
      <c r="PL160" s="32"/>
      <c r="PM160" s="32"/>
      <c r="PN160" s="32"/>
      <c r="PO160" s="32"/>
      <c r="PP160" s="32"/>
      <c r="PQ160" s="32"/>
      <c r="PR160" s="32"/>
      <c r="PS160" s="32"/>
      <c r="PT160" s="32"/>
      <c r="PU160" s="32"/>
      <c r="PV160" s="32"/>
      <c r="PW160" s="32"/>
      <c r="PX160" s="32"/>
      <c r="PY160" s="32"/>
      <c r="PZ160" s="32"/>
      <c r="QA160" s="32"/>
      <c r="QB160" s="32"/>
      <c r="QC160" s="32"/>
      <c r="QD160" s="32"/>
      <c r="QE160" s="32"/>
      <c r="QF160" s="32"/>
      <c r="QG160" s="32"/>
      <c r="QH160" s="32"/>
      <c r="QI160" s="32"/>
      <c r="QJ160" s="32"/>
      <c r="QK160" s="32"/>
      <c r="QL160" s="32"/>
      <c r="QM160" s="32"/>
      <c r="QN160" s="32"/>
      <c r="QO160" s="32"/>
      <c r="QP160" s="32"/>
      <c r="QQ160" s="32"/>
      <c r="QR160" s="32"/>
      <c r="QS160" s="32"/>
      <c r="QT160" s="32"/>
      <c r="QU160" s="32"/>
      <c r="QV160" s="32"/>
      <c r="QW160" s="32"/>
      <c r="QX160" s="32"/>
      <c r="QY160" s="32"/>
      <c r="QZ160" s="32"/>
      <c r="RA160" s="32"/>
      <c r="RB160" s="32"/>
      <c r="RC160" s="32"/>
      <c r="RD160" s="32"/>
      <c r="RE160" s="32"/>
      <c r="RF160" s="32"/>
      <c r="RG160" s="32"/>
      <c r="RH160" s="32"/>
      <c r="RI160" s="32"/>
      <c r="RJ160" s="32"/>
      <c r="RK160" s="32"/>
      <c r="RL160" s="32"/>
      <c r="RM160" s="32"/>
      <c r="RN160" s="32"/>
      <c r="RO160" s="32"/>
      <c r="RP160" s="32"/>
      <c r="RQ160" s="32"/>
      <c r="RR160" s="32"/>
      <c r="RS160" s="32"/>
      <c r="RT160" s="32"/>
      <c r="RU160" s="32"/>
      <c r="RV160" s="32"/>
      <c r="RW160" s="32"/>
      <c r="RX160" s="32"/>
      <c r="RY160" s="32"/>
      <c r="RZ160" s="32"/>
      <c r="SA160" s="32"/>
      <c r="SB160" s="32"/>
      <c r="SC160" s="32"/>
      <c r="SD160" s="32"/>
      <c r="SE160" s="32"/>
    </row>
    <row r="161" spans="1:499" ht="50">
      <c r="A161" s="44">
        <f t="shared" si="2"/>
        <v>159</v>
      </c>
      <c r="B161" s="64"/>
      <c r="C161" s="45" t="s">
        <v>198</v>
      </c>
      <c r="D161" s="47" t="s">
        <v>21</v>
      </c>
      <c r="E161" s="37"/>
      <c r="F161" s="48"/>
      <c r="G161" s="39"/>
      <c r="H161" s="49"/>
      <c r="I161" s="58"/>
      <c r="J161" s="65"/>
      <c r="K161" s="59"/>
      <c r="L161" s="49"/>
      <c r="M161" s="58"/>
      <c r="N161" s="58"/>
      <c r="O161" s="60"/>
      <c r="P161" s="59"/>
    </row>
    <row r="162" spans="1:499" s="98" customFormat="1">
      <c r="A162" s="21">
        <f t="shared" si="2"/>
        <v>160</v>
      </c>
      <c r="B162" s="56" t="s">
        <v>199</v>
      </c>
      <c r="C162" s="100" t="s">
        <v>200</v>
      </c>
      <c r="D162" s="36"/>
      <c r="E162" s="37"/>
      <c r="F162" s="48"/>
      <c r="G162" s="39"/>
      <c r="H162" s="49"/>
      <c r="I162" s="96"/>
      <c r="J162" s="65"/>
      <c r="K162" s="59"/>
      <c r="L162" s="49"/>
      <c r="M162" s="96"/>
      <c r="N162" s="96"/>
      <c r="O162" s="97"/>
      <c r="P162" s="59"/>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c r="BO162" s="66"/>
      <c r="BP162" s="66"/>
      <c r="BQ162" s="66"/>
      <c r="BR162" s="66"/>
      <c r="BS162" s="66"/>
      <c r="BT162" s="66"/>
      <c r="BU162" s="66"/>
      <c r="BV162" s="66"/>
      <c r="BW162" s="66"/>
      <c r="BX162" s="66"/>
      <c r="BY162" s="66"/>
      <c r="BZ162" s="66"/>
      <c r="CA162" s="66"/>
      <c r="CB162" s="66"/>
      <c r="CC162" s="66"/>
      <c r="CD162" s="66"/>
      <c r="CE162" s="66"/>
      <c r="CF162" s="66"/>
      <c r="CG162" s="66"/>
      <c r="CH162" s="66"/>
      <c r="CI162" s="66"/>
      <c r="CJ162" s="66"/>
      <c r="CK162" s="66"/>
      <c r="CL162" s="66"/>
      <c r="CM162" s="66"/>
      <c r="CN162" s="66"/>
      <c r="CO162" s="66"/>
      <c r="CP162" s="66"/>
      <c r="CQ162" s="66"/>
      <c r="CR162" s="66"/>
      <c r="CS162" s="66"/>
      <c r="CT162" s="66"/>
      <c r="CU162" s="66"/>
      <c r="CV162" s="66"/>
      <c r="CW162" s="66"/>
      <c r="CX162" s="66"/>
      <c r="CY162" s="66"/>
      <c r="CZ162" s="66"/>
      <c r="DA162" s="66"/>
      <c r="DB162" s="66"/>
      <c r="DC162" s="66"/>
      <c r="DD162" s="66"/>
      <c r="DE162" s="66"/>
      <c r="DF162" s="66"/>
      <c r="DG162" s="66"/>
      <c r="DH162" s="66"/>
      <c r="DI162" s="66"/>
      <c r="DJ162" s="66"/>
      <c r="DK162" s="66"/>
      <c r="DL162" s="66"/>
      <c r="DM162" s="66"/>
      <c r="DN162" s="66"/>
      <c r="DO162" s="66"/>
      <c r="DP162" s="66"/>
      <c r="DQ162" s="66"/>
      <c r="DR162" s="66"/>
      <c r="DS162" s="66"/>
      <c r="DT162" s="66"/>
      <c r="DU162" s="66"/>
      <c r="DV162" s="66"/>
      <c r="DW162" s="66"/>
      <c r="DX162" s="66"/>
      <c r="DY162" s="66"/>
      <c r="DZ162" s="66"/>
      <c r="EA162" s="66"/>
      <c r="EB162" s="66"/>
      <c r="EC162" s="66"/>
      <c r="ED162" s="66"/>
      <c r="EE162" s="66"/>
      <c r="EF162" s="66"/>
      <c r="EG162" s="66"/>
      <c r="EH162" s="66"/>
      <c r="EI162" s="66"/>
      <c r="EJ162" s="66"/>
      <c r="EK162" s="66"/>
      <c r="EL162" s="66"/>
      <c r="EM162" s="66"/>
      <c r="EN162" s="66"/>
      <c r="EO162" s="66"/>
      <c r="EP162" s="66"/>
      <c r="EQ162" s="66"/>
      <c r="ER162" s="66"/>
      <c r="ES162" s="66"/>
      <c r="ET162" s="66"/>
      <c r="EU162" s="66"/>
      <c r="EV162" s="66"/>
      <c r="EW162" s="66"/>
      <c r="EX162" s="66"/>
      <c r="EY162" s="66"/>
      <c r="EZ162" s="66"/>
      <c r="FA162" s="66"/>
      <c r="FB162" s="66"/>
      <c r="FC162" s="66"/>
      <c r="FD162" s="66"/>
      <c r="FE162" s="66"/>
      <c r="FF162" s="66"/>
      <c r="FG162" s="66"/>
      <c r="FH162" s="66"/>
      <c r="FI162" s="66"/>
      <c r="FJ162" s="66"/>
      <c r="FK162" s="66"/>
      <c r="FL162" s="66"/>
      <c r="FM162" s="66"/>
      <c r="FN162" s="66"/>
      <c r="FO162" s="66"/>
      <c r="FP162" s="66"/>
      <c r="FQ162" s="66"/>
      <c r="FR162" s="66"/>
      <c r="FS162" s="66"/>
      <c r="FT162" s="66"/>
      <c r="FU162" s="66"/>
      <c r="FV162" s="66"/>
      <c r="FW162" s="66"/>
      <c r="FX162" s="66"/>
      <c r="FY162" s="66"/>
      <c r="FZ162" s="66"/>
      <c r="GA162" s="66"/>
      <c r="GB162" s="66"/>
      <c r="GC162" s="66"/>
      <c r="GD162" s="66"/>
      <c r="GE162" s="66"/>
      <c r="GF162" s="66"/>
      <c r="GG162" s="66"/>
      <c r="GH162" s="66"/>
      <c r="GI162" s="66"/>
      <c r="GJ162" s="66"/>
      <c r="GK162" s="66"/>
      <c r="GL162" s="66"/>
      <c r="GM162" s="66"/>
      <c r="GN162" s="66"/>
      <c r="GO162" s="66"/>
      <c r="GP162" s="66"/>
      <c r="GQ162" s="66"/>
      <c r="GR162" s="66"/>
      <c r="GS162" s="66"/>
      <c r="GT162" s="66"/>
      <c r="GU162" s="66"/>
      <c r="GV162" s="66"/>
      <c r="GW162" s="66"/>
      <c r="GX162" s="66"/>
      <c r="GY162" s="66"/>
      <c r="GZ162" s="66"/>
      <c r="HA162" s="66"/>
      <c r="HB162" s="66"/>
      <c r="HC162" s="66"/>
      <c r="HD162" s="66"/>
      <c r="HE162" s="66"/>
      <c r="HF162" s="66"/>
      <c r="HG162" s="66"/>
      <c r="HH162" s="66"/>
      <c r="HI162" s="66"/>
      <c r="HJ162" s="66"/>
      <c r="HK162" s="66"/>
      <c r="HL162" s="66"/>
      <c r="HM162" s="66"/>
      <c r="HN162" s="66"/>
      <c r="HO162" s="66"/>
      <c r="HP162" s="66"/>
      <c r="HQ162" s="66"/>
      <c r="HR162" s="66"/>
      <c r="HS162" s="66"/>
      <c r="HT162" s="66"/>
      <c r="HU162" s="66"/>
      <c r="HV162" s="66"/>
      <c r="HW162" s="66"/>
      <c r="HX162" s="66"/>
      <c r="HY162" s="66"/>
      <c r="HZ162" s="66"/>
      <c r="IA162" s="66"/>
      <c r="IB162" s="66"/>
      <c r="IC162" s="66"/>
      <c r="ID162" s="66"/>
      <c r="IE162" s="66"/>
      <c r="IF162" s="66"/>
      <c r="IG162" s="66"/>
      <c r="IH162" s="66"/>
      <c r="II162" s="66"/>
      <c r="IJ162" s="66"/>
      <c r="IK162" s="66"/>
      <c r="IL162" s="66"/>
      <c r="IM162" s="66"/>
      <c r="IN162" s="66"/>
      <c r="IO162" s="66"/>
      <c r="IP162" s="66"/>
      <c r="IQ162" s="66"/>
      <c r="IR162" s="66"/>
      <c r="IS162" s="66"/>
      <c r="IT162" s="66"/>
      <c r="IU162" s="66"/>
      <c r="IV162" s="66"/>
      <c r="IW162" s="66"/>
      <c r="IX162" s="66"/>
      <c r="IY162" s="66"/>
      <c r="IZ162" s="66"/>
      <c r="JA162" s="66"/>
      <c r="JB162" s="66"/>
      <c r="JC162" s="66"/>
      <c r="JD162" s="66"/>
      <c r="JE162" s="66"/>
      <c r="JF162" s="66"/>
      <c r="JG162" s="66"/>
      <c r="JH162" s="66"/>
      <c r="JI162" s="66"/>
      <c r="JJ162" s="66"/>
      <c r="JK162" s="66"/>
      <c r="JL162" s="66"/>
      <c r="JM162" s="66"/>
      <c r="JN162" s="66"/>
      <c r="JO162" s="66"/>
      <c r="JP162" s="66"/>
      <c r="JQ162" s="66"/>
      <c r="JR162" s="66"/>
      <c r="JS162" s="66"/>
      <c r="JT162" s="66"/>
      <c r="JU162" s="66"/>
      <c r="JV162" s="66"/>
      <c r="JW162" s="66"/>
      <c r="JX162" s="66"/>
      <c r="JY162" s="66"/>
      <c r="JZ162" s="66"/>
      <c r="KA162" s="66"/>
      <c r="KB162" s="66"/>
      <c r="KC162" s="66"/>
      <c r="KD162" s="66"/>
      <c r="KE162" s="66"/>
      <c r="KF162" s="66"/>
      <c r="KG162" s="66"/>
      <c r="KH162" s="66"/>
      <c r="KI162" s="66"/>
      <c r="KJ162" s="66"/>
      <c r="KK162" s="66"/>
      <c r="KL162" s="66"/>
      <c r="KM162" s="66"/>
      <c r="KN162" s="66"/>
      <c r="KO162" s="66"/>
      <c r="KP162" s="66"/>
      <c r="KQ162" s="66"/>
      <c r="KR162" s="66"/>
      <c r="KS162" s="66"/>
      <c r="KT162" s="66"/>
      <c r="KU162" s="66"/>
      <c r="KV162" s="66"/>
      <c r="KW162" s="66"/>
      <c r="KX162" s="66"/>
      <c r="KY162" s="66"/>
      <c r="KZ162" s="66"/>
      <c r="LA162" s="66"/>
      <c r="LB162" s="66"/>
      <c r="LC162" s="66"/>
      <c r="LD162" s="66"/>
      <c r="LE162" s="66"/>
      <c r="LF162" s="66"/>
      <c r="LG162" s="66"/>
      <c r="LH162" s="66"/>
      <c r="LI162" s="66"/>
      <c r="LJ162" s="66"/>
      <c r="LK162" s="66"/>
      <c r="LL162" s="66"/>
      <c r="LM162" s="66"/>
      <c r="LN162" s="66"/>
      <c r="LO162" s="66"/>
      <c r="LP162" s="66"/>
      <c r="LQ162" s="66"/>
      <c r="LR162" s="66"/>
      <c r="LS162" s="66"/>
      <c r="LT162" s="66"/>
      <c r="LU162" s="66"/>
      <c r="LV162" s="66"/>
      <c r="LW162" s="66"/>
      <c r="LX162" s="66"/>
      <c r="LY162" s="66"/>
      <c r="LZ162" s="66"/>
      <c r="MA162" s="66"/>
      <c r="MB162" s="66"/>
      <c r="MC162" s="66"/>
      <c r="MD162" s="66"/>
      <c r="ME162" s="66"/>
      <c r="MF162" s="66"/>
      <c r="MG162" s="66"/>
      <c r="MH162" s="66"/>
      <c r="MI162" s="66"/>
      <c r="MJ162" s="66"/>
      <c r="MK162" s="66"/>
      <c r="ML162" s="66"/>
      <c r="MM162" s="66"/>
      <c r="MN162" s="66"/>
      <c r="MO162" s="66"/>
      <c r="MP162" s="66"/>
      <c r="MQ162" s="66"/>
      <c r="MR162" s="66"/>
      <c r="MS162" s="66"/>
      <c r="MT162" s="66"/>
      <c r="MU162" s="66"/>
      <c r="MV162" s="66"/>
      <c r="MW162" s="66"/>
      <c r="MX162" s="66"/>
      <c r="MY162" s="66"/>
      <c r="MZ162" s="66"/>
      <c r="NA162" s="66"/>
      <c r="NB162" s="66"/>
      <c r="NC162" s="66"/>
      <c r="ND162" s="66"/>
      <c r="NE162" s="66"/>
      <c r="NF162" s="66"/>
      <c r="NG162" s="66"/>
      <c r="NH162" s="66"/>
      <c r="NI162" s="66"/>
      <c r="NJ162" s="66"/>
      <c r="NK162" s="66"/>
      <c r="NL162" s="66"/>
      <c r="NM162" s="66"/>
      <c r="NN162" s="66"/>
      <c r="NO162" s="66"/>
      <c r="NP162" s="66"/>
      <c r="NQ162" s="66"/>
      <c r="NR162" s="66"/>
      <c r="NS162" s="66"/>
      <c r="NT162" s="66"/>
      <c r="NU162" s="66"/>
      <c r="NV162" s="66"/>
      <c r="NW162" s="66"/>
      <c r="NX162" s="66"/>
      <c r="NY162" s="66"/>
      <c r="NZ162" s="66"/>
      <c r="OA162" s="66"/>
      <c r="OB162" s="66"/>
      <c r="OC162" s="66"/>
      <c r="OD162" s="66"/>
      <c r="OE162" s="66"/>
      <c r="OF162" s="66"/>
      <c r="OG162" s="66"/>
      <c r="OH162" s="66"/>
      <c r="OI162" s="66"/>
      <c r="OJ162" s="66"/>
      <c r="OK162" s="66"/>
      <c r="OL162" s="66"/>
      <c r="OM162" s="66"/>
      <c r="ON162" s="66"/>
      <c r="OO162" s="66"/>
      <c r="OP162" s="66"/>
      <c r="OQ162" s="66"/>
      <c r="OR162" s="66"/>
      <c r="OS162" s="66"/>
      <c r="OT162" s="66"/>
      <c r="OU162" s="66"/>
      <c r="OV162" s="66"/>
      <c r="OW162" s="66"/>
      <c r="OX162" s="66"/>
      <c r="OY162" s="66"/>
      <c r="OZ162" s="66"/>
      <c r="PA162" s="66"/>
      <c r="PB162" s="66"/>
      <c r="PC162" s="66"/>
      <c r="PD162" s="66"/>
      <c r="PE162" s="66"/>
      <c r="PF162" s="66"/>
      <c r="PG162" s="66"/>
      <c r="PH162" s="66"/>
      <c r="PI162" s="66"/>
      <c r="PJ162" s="66"/>
      <c r="PK162" s="66"/>
      <c r="PL162" s="66"/>
      <c r="PM162" s="66"/>
      <c r="PN162" s="66"/>
      <c r="PO162" s="66"/>
      <c r="PP162" s="66"/>
      <c r="PQ162" s="66"/>
      <c r="PR162" s="66"/>
      <c r="PS162" s="66"/>
      <c r="PT162" s="66"/>
      <c r="PU162" s="66"/>
      <c r="PV162" s="66"/>
      <c r="PW162" s="66"/>
      <c r="PX162" s="66"/>
      <c r="PY162" s="66"/>
      <c r="PZ162" s="66"/>
      <c r="QA162" s="66"/>
      <c r="QB162" s="66"/>
      <c r="QC162" s="66"/>
      <c r="QD162" s="66"/>
      <c r="QE162" s="66"/>
      <c r="QF162" s="66"/>
      <c r="QG162" s="66"/>
      <c r="QH162" s="66"/>
      <c r="QI162" s="66"/>
      <c r="QJ162" s="66"/>
      <c r="QK162" s="66"/>
      <c r="QL162" s="66"/>
      <c r="QM162" s="66"/>
      <c r="QN162" s="66"/>
      <c r="QO162" s="66"/>
      <c r="QP162" s="66"/>
      <c r="QQ162" s="66"/>
      <c r="QR162" s="66"/>
      <c r="QS162" s="66"/>
      <c r="QT162" s="66"/>
      <c r="QU162" s="66"/>
      <c r="QV162" s="66"/>
      <c r="QW162" s="66"/>
      <c r="QX162" s="66"/>
      <c r="QY162" s="66"/>
      <c r="QZ162" s="66"/>
      <c r="RA162" s="66"/>
      <c r="RB162" s="66"/>
      <c r="RC162" s="66"/>
      <c r="RD162" s="66"/>
      <c r="RE162" s="66"/>
      <c r="RF162" s="66"/>
      <c r="RG162" s="66"/>
      <c r="RH162" s="66"/>
      <c r="RI162" s="66"/>
      <c r="RJ162" s="66"/>
      <c r="RK162" s="66"/>
      <c r="RL162" s="66"/>
      <c r="RM162" s="66"/>
      <c r="RN162" s="66"/>
      <c r="RO162" s="66"/>
      <c r="RP162" s="66"/>
      <c r="RQ162" s="66"/>
      <c r="RR162" s="66"/>
      <c r="RS162" s="66"/>
      <c r="RT162" s="66"/>
      <c r="RU162" s="66"/>
      <c r="RV162" s="66"/>
      <c r="RW162" s="66"/>
      <c r="RX162" s="66"/>
      <c r="RY162" s="66"/>
      <c r="RZ162" s="66"/>
      <c r="SA162" s="66"/>
      <c r="SB162" s="66"/>
      <c r="SC162" s="66"/>
      <c r="SD162" s="66"/>
      <c r="SE162" s="66"/>
    </row>
    <row r="163" spans="1:499" ht="25">
      <c r="A163" s="44">
        <f t="shared" si="2"/>
        <v>161</v>
      </c>
      <c r="B163" s="64"/>
      <c r="C163" s="45" t="s">
        <v>201</v>
      </c>
      <c r="D163" s="47" t="s">
        <v>21</v>
      </c>
      <c r="E163" s="37"/>
      <c r="F163" s="48"/>
      <c r="G163" s="39"/>
      <c r="H163" s="49"/>
      <c r="I163" s="58"/>
      <c r="J163" s="65"/>
      <c r="K163" s="59"/>
      <c r="L163" s="49"/>
      <c r="M163" s="58"/>
      <c r="N163" s="58"/>
      <c r="O163" s="60"/>
      <c r="P163" s="59"/>
    </row>
    <row r="164" spans="1:499">
      <c r="A164" s="44">
        <f t="shared" si="2"/>
        <v>162</v>
      </c>
      <c r="B164" s="64"/>
      <c r="C164" s="101" t="s">
        <v>202</v>
      </c>
      <c r="D164" s="47" t="s">
        <v>21</v>
      </c>
      <c r="E164" s="37"/>
      <c r="F164" s="48"/>
      <c r="G164" s="39"/>
      <c r="H164" s="49"/>
      <c r="I164" s="58"/>
      <c r="J164" s="65"/>
      <c r="K164" s="59"/>
      <c r="L164" s="49"/>
      <c r="M164" s="58"/>
      <c r="N164" s="58"/>
      <c r="O164" s="60"/>
      <c r="P164" s="59"/>
    </row>
    <row r="165" spans="1:499">
      <c r="A165" s="44">
        <f t="shared" si="2"/>
        <v>163</v>
      </c>
      <c r="B165" s="64"/>
      <c r="C165" s="101" t="s">
        <v>203</v>
      </c>
      <c r="D165" s="47" t="s">
        <v>21</v>
      </c>
      <c r="E165" s="37"/>
      <c r="F165" s="48"/>
      <c r="G165" s="39"/>
      <c r="H165" s="49"/>
      <c r="I165" s="58"/>
      <c r="J165" s="65"/>
      <c r="K165" s="59"/>
      <c r="L165" s="49"/>
      <c r="M165" s="58"/>
      <c r="N165" s="58"/>
      <c r="O165" s="60"/>
      <c r="P165" s="59"/>
    </row>
    <row r="166" spans="1:499" ht="14.65" customHeight="1">
      <c r="A166" s="44">
        <f t="shared" ref="A166:A229" si="3">ROW()-2</f>
        <v>164</v>
      </c>
      <c r="B166" s="64"/>
      <c r="C166" s="101" t="s">
        <v>204</v>
      </c>
      <c r="D166" s="47" t="s">
        <v>21</v>
      </c>
      <c r="E166" s="37"/>
      <c r="F166" s="48"/>
      <c r="G166" s="39"/>
      <c r="H166" s="49"/>
      <c r="I166" s="58"/>
      <c r="J166" s="65"/>
      <c r="K166" s="59"/>
      <c r="L166" s="49"/>
      <c r="M166" s="58"/>
      <c r="N166" s="58"/>
      <c r="O166" s="60"/>
      <c r="P166" s="59"/>
    </row>
    <row r="167" spans="1:499" ht="25">
      <c r="A167" s="44">
        <f t="shared" si="3"/>
        <v>165</v>
      </c>
      <c r="B167" s="64"/>
      <c r="C167" s="45" t="s">
        <v>205</v>
      </c>
      <c r="D167" s="47" t="s">
        <v>21</v>
      </c>
      <c r="E167" s="37"/>
      <c r="F167" s="48"/>
      <c r="G167" s="39"/>
      <c r="H167" s="49"/>
      <c r="I167" s="58"/>
      <c r="J167" s="65"/>
      <c r="K167" s="59"/>
      <c r="L167" s="49"/>
      <c r="M167" s="58"/>
      <c r="N167" s="58"/>
      <c r="O167" s="60"/>
      <c r="P167" s="59"/>
    </row>
    <row r="168" spans="1:499" ht="25">
      <c r="A168" s="69">
        <f t="shared" si="3"/>
        <v>166</v>
      </c>
      <c r="B168" s="64"/>
      <c r="C168" s="45" t="s">
        <v>206</v>
      </c>
      <c r="D168" s="47" t="s">
        <v>21</v>
      </c>
      <c r="E168" s="37"/>
      <c r="F168" s="57"/>
      <c r="G168" s="39"/>
      <c r="H168" s="49"/>
      <c r="I168" s="67"/>
      <c r="J168" s="67"/>
      <c r="K168" s="59"/>
      <c r="L168" s="49"/>
      <c r="M168" s="58"/>
      <c r="N168" s="58"/>
      <c r="O168" s="60"/>
      <c r="P168" s="59"/>
    </row>
    <row r="169" spans="1:499" s="79" customFormat="1">
      <c r="A169" s="21">
        <f t="shared" si="3"/>
        <v>167</v>
      </c>
      <c r="B169" s="56" t="s">
        <v>207</v>
      </c>
      <c r="C169" s="100" t="s">
        <v>208</v>
      </c>
      <c r="D169" s="36"/>
      <c r="E169" s="37"/>
      <c r="F169" s="57"/>
      <c r="G169" s="39"/>
      <c r="H169" s="40"/>
      <c r="I169" s="41"/>
      <c r="J169" s="41"/>
      <c r="K169" s="59"/>
      <c r="L169" s="40"/>
      <c r="M169" s="41"/>
      <c r="N169" s="41"/>
      <c r="O169" s="43"/>
      <c r="P169" s="59"/>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c r="CO169" s="32"/>
      <c r="CP169" s="32"/>
      <c r="CQ169" s="32"/>
      <c r="CR169" s="32"/>
      <c r="CS169" s="32"/>
      <c r="CT169" s="32"/>
      <c r="CU169" s="32"/>
      <c r="CV169" s="32"/>
      <c r="CW169" s="32"/>
      <c r="CX169" s="32"/>
      <c r="CY169" s="32"/>
      <c r="CZ169" s="32"/>
      <c r="DA169" s="32"/>
      <c r="DB169" s="32"/>
      <c r="DC169" s="32"/>
      <c r="DD169" s="32"/>
      <c r="DE169" s="32"/>
      <c r="DF169" s="32"/>
      <c r="DG169" s="32"/>
      <c r="DH169" s="32"/>
      <c r="DI169" s="32"/>
      <c r="DJ169" s="32"/>
      <c r="DK169" s="32"/>
      <c r="DL169" s="32"/>
      <c r="DM169" s="32"/>
      <c r="DN169" s="32"/>
      <c r="DO169" s="32"/>
      <c r="DP169" s="32"/>
      <c r="DQ169" s="32"/>
      <c r="DR169" s="32"/>
      <c r="DS169" s="32"/>
      <c r="DT169" s="32"/>
      <c r="DU169" s="32"/>
      <c r="DV169" s="32"/>
      <c r="DW169" s="32"/>
      <c r="DX169" s="32"/>
      <c r="DY169" s="32"/>
      <c r="DZ169" s="32"/>
      <c r="EA169" s="32"/>
      <c r="EB169" s="32"/>
      <c r="EC169" s="32"/>
      <c r="ED169" s="32"/>
      <c r="EE169" s="32"/>
      <c r="EF169" s="32"/>
      <c r="EG169" s="32"/>
      <c r="EH169" s="32"/>
      <c r="EI169" s="32"/>
      <c r="EJ169" s="32"/>
      <c r="EK169" s="32"/>
      <c r="EL169" s="32"/>
      <c r="EM169" s="32"/>
      <c r="EN169" s="32"/>
      <c r="EO169" s="32"/>
      <c r="EP169" s="32"/>
      <c r="EQ169" s="32"/>
      <c r="ER169" s="32"/>
      <c r="ES169" s="32"/>
      <c r="ET169" s="32"/>
      <c r="EU169" s="32"/>
      <c r="EV169" s="32"/>
      <c r="EW169" s="32"/>
      <c r="EX169" s="32"/>
      <c r="EY169" s="32"/>
      <c r="EZ169" s="32"/>
      <c r="FA169" s="32"/>
      <c r="FB169" s="32"/>
      <c r="FC169" s="32"/>
      <c r="FD169" s="32"/>
      <c r="FE169" s="32"/>
      <c r="FF169" s="32"/>
      <c r="FG169" s="32"/>
      <c r="FH169" s="32"/>
      <c r="FI169" s="32"/>
      <c r="FJ169" s="32"/>
      <c r="FK169" s="32"/>
      <c r="FL169" s="32"/>
      <c r="FM169" s="32"/>
      <c r="FN169" s="32"/>
      <c r="FO169" s="32"/>
      <c r="FP169" s="32"/>
      <c r="FQ169" s="32"/>
      <c r="FR169" s="32"/>
      <c r="FS169" s="32"/>
      <c r="FT169" s="32"/>
      <c r="FU169" s="32"/>
      <c r="FV169" s="32"/>
      <c r="FW169" s="32"/>
      <c r="FX169" s="32"/>
      <c r="FY169" s="32"/>
      <c r="FZ169" s="32"/>
      <c r="GA169" s="32"/>
      <c r="GB169" s="32"/>
      <c r="GC169" s="32"/>
      <c r="GD169" s="32"/>
      <c r="GE169" s="32"/>
      <c r="GF169" s="32"/>
      <c r="GG169" s="32"/>
      <c r="GH169" s="32"/>
      <c r="GI169" s="32"/>
      <c r="GJ169" s="32"/>
      <c r="GK169" s="32"/>
      <c r="GL169" s="32"/>
      <c r="GM169" s="32"/>
      <c r="GN169" s="32"/>
      <c r="GO169" s="32"/>
      <c r="GP169" s="32"/>
      <c r="GQ169" s="32"/>
      <c r="GR169" s="32"/>
      <c r="GS169" s="32"/>
      <c r="GT169" s="32"/>
      <c r="GU169" s="32"/>
      <c r="GV169" s="32"/>
      <c r="GW169" s="32"/>
      <c r="GX169" s="32"/>
      <c r="GY169" s="32"/>
      <c r="GZ169" s="32"/>
      <c r="HA169" s="32"/>
      <c r="HB169" s="32"/>
      <c r="HC169" s="32"/>
      <c r="HD169" s="32"/>
      <c r="HE169" s="32"/>
      <c r="HF169" s="32"/>
      <c r="HG169" s="32"/>
      <c r="HH169" s="32"/>
      <c r="HI169" s="32"/>
      <c r="HJ169" s="32"/>
      <c r="HK169" s="32"/>
      <c r="HL169" s="32"/>
      <c r="HM169" s="32"/>
      <c r="HN169" s="32"/>
      <c r="HO169" s="32"/>
      <c r="HP169" s="32"/>
      <c r="HQ169" s="32"/>
      <c r="HR169" s="32"/>
      <c r="HS169" s="32"/>
      <c r="HT169" s="32"/>
      <c r="HU169" s="32"/>
      <c r="HV169" s="32"/>
      <c r="HW169" s="32"/>
      <c r="HX169" s="32"/>
      <c r="HY169" s="32"/>
      <c r="HZ169" s="32"/>
      <c r="IA169" s="32"/>
      <c r="IB169" s="32"/>
      <c r="IC169" s="32"/>
      <c r="ID169" s="32"/>
      <c r="IE169" s="32"/>
      <c r="IF169" s="32"/>
      <c r="IG169" s="32"/>
      <c r="IH169" s="32"/>
      <c r="II169" s="32"/>
      <c r="IJ169" s="32"/>
      <c r="IK169" s="32"/>
      <c r="IL169" s="32"/>
      <c r="IM169" s="32"/>
      <c r="IN169" s="32"/>
      <c r="IO169" s="32"/>
      <c r="IP169" s="32"/>
      <c r="IQ169" s="32"/>
      <c r="IR169" s="32"/>
      <c r="IS169" s="32"/>
      <c r="IT169" s="32"/>
      <c r="IU169" s="32"/>
      <c r="IV169" s="32"/>
      <c r="IW169" s="32"/>
      <c r="IX169" s="32"/>
      <c r="IY169" s="32"/>
      <c r="IZ169" s="32"/>
      <c r="JA169" s="32"/>
      <c r="JB169" s="32"/>
      <c r="JC169" s="32"/>
      <c r="JD169" s="32"/>
      <c r="JE169" s="32"/>
      <c r="JF169" s="32"/>
      <c r="JG169" s="32"/>
      <c r="JH169" s="32"/>
      <c r="JI169" s="32"/>
      <c r="JJ169" s="32"/>
      <c r="JK169" s="32"/>
      <c r="JL169" s="32"/>
      <c r="JM169" s="32"/>
      <c r="JN169" s="32"/>
      <c r="JO169" s="32"/>
      <c r="JP169" s="32"/>
      <c r="JQ169" s="32"/>
      <c r="JR169" s="32"/>
      <c r="JS169" s="32"/>
      <c r="JT169" s="32"/>
      <c r="JU169" s="32"/>
      <c r="JV169" s="32"/>
      <c r="JW169" s="32"/>
      <c r="JX169" s="32"/>
      <c r="JY169" s="32"/>
      <c r="JZ169" s="32"/>
      <c r="KA169" s="32"/>
      <c r="KB169" s="32"/>
      <c r="KC169" s="32"/>
      <c r="KD169" s="32"/>
      <c r="KE169" s="32"/>
      <c r="KF169" s="32"/>
      <c r="KG169" s="32"/>
      <c r="KH169" s="32"/>
      <c r="KI169" s="32"/>
      <c r="KJ169" s="32"/>
      <c r="KK169" s="32"/>
      <c r="KL169" s="32"/>
      <c r="KM169" s="32"/>
      <c r="KN169" s="32"/>
      <c r="KO169" s="32"/>
      <c r="KP169" s="32"/>
      <c r="KQ169" s="32"/>
      <c r="KR169" s="32"/>
      <c r="KS169" s="32"/>
      <c r="KT169" s="32"/>
      <c r="KU169" s="32"/>
      <c r="KV169" s="32"/>
      <c r="KW169" s="32"/>
      <c r="KX169" s="32"/>
      <c r="KY169" s="32"/>
      <c r="KZ169" s="32"/>
      <c r="LA169" s="32"/>
      <c r="LB169" s="32"/>
      <c r="LC169" s="32"/>
      <c r="LD169" s="32"/>
      <c r="LE169" s="32"/>
      <c r="LF169" s="32"/>
      <c r="LG169" s="32"/>
      <c r="LH169" s="32"/>
      <c r="LI169" s="32"/>
      <c r="LJ169" s="32"/>
      <c r="LK169" s="32"/>
      <c r="LL169" s="32"/>
      <c r="LM169" s="32"/>
      <c r="LN169" s="32"/>
      <c r="LO169" s="32"/>
      <c r="LP169" s="32"/>
      <c r="LQ169" s="32"/>
      <c r="LR169" s="32"/>
      <c r="LS169" s="32"/>
      <c r="LT169" s="32"/>
      <c r="LU169" s="32"/>
      <c r="LV169" s="32"/>
      <c r="LW169" s="32"/>
      <c r="LX169" s="32"/>
      <c r="LY169" s="32"/>
      <c r="LZ169" s="32"/>
      <c r="MA169" s="32"/>
      <c r="MB169" s="32"/>
      <c r="MC169" s="32"/>
      <c r="MD169" s="32"/>
      <c r="ME169" s="32"/>
      <c r="MF169" s="32"/>
      <c r="MG169" s="32"/>
      <c r="MH169" s="32"/>
      <c r="MI169" s="32"/>
      <c r="MJ169" s="32"/>
      <c r="MK169" s="32"/>
      <c r="ML169" s="32"/>
      <c r="MM169" s="32"/>
      <c r="MN169" s="32"/>
      <c r="MO169" s="32"/>
      <c r="MP169" s="32"/>
      <c r="MQ169" s="32"/>
      <c r="MR169" s="32"/>
      <c r="MS169" s="32"/>
      <c r="MT169" s="32"/>
      <c r="MU169" s="32"/>
      <c r="MV169" s="32"/>
      <c r="MW169" s="32"/>
      <c r="MX169" s="32"/>
      <c r="MY169" s="32"/>
      <c r="MZ169" s="32"/>
      <c r="NA169" s="32"/>
      <c r="NB169" s="32"/>
      <c r="NC169" s="32"/>
      <c r="ND169" s="32"/>
      <c r="NE169" s="32"/>
      <c r="NF169" s="32"/>
      <c r="NG169" s="32"/>
      <c r="NH169" s="32"/>
      <c r="NI169" s="32"/>
      <c r="NJ169" s="32"/>
      <c r="NK169" s="32"/>
      <c r="NL169" s="32"/>
      <c r="NM169" s="32"/>
      <c r="NN169" s="32"/>
      <c r="NO169" s="32"/>
      <c r="NP169" s="32"/>
      <c r="NQ169" s="32"/>
      <c r="NR169" s="32"/>
      <c r="NS169" s="32"/>
      <c r="NT169" s="32"/>
      <c r="NU169" s="32"/>
      <c r="NV169" s="32"/>
      <c r="NW169" s="32"/>
      <c r="NX169" s="32"/>
      <c r="NY169" s="32"/>
      <c r="NZ169" s="32"/>
      <c r="OA169" s="32"/>
      <c r="OB169" s="32"/>
      <c r="OC169" s="32"/>
      <c r="OD169" s="32"/>
      <c r="OE169" s="32"/>
      <c r="OF169" s="32"/>
      <c r="OG169" s="32"/>
      <c r="OH169" s="32"/>
      <c r="OI169" s="32"/>
      <c r="OJ169" s="32"/>
      <c r="OK169" s="32"/>
      <c r="OL169" s="32"/>
      <c r="OM169" s="32"/>
      <c r="ON169" s="32"/>
      <c r="OO169" s="32"/>
      <c r="OP169" s="32"/>
      <c r="OQ169" s="32"/>
      <c r="OR169" s="32"/>
      <c r="OS169" s="32"/>
      <c r="OT169" s="32"/>
      <c r="OU169" s="32"/>
      <c r="OV169" s="32"/>
      <c r="OW169" s="32"/>
      <c r="OX169" s="32"/>
      <c r="OY169" s="32"/>
      <c r="OZ169" s="32"/>
      <c r="PA169" s="32"/>
      <c r="PB169" s="32"/>
      <c r="PC169" s="32"/>
      <c r="PD169" s="32"/>
      <c r="PE169" s="32"/>
      <c r="PF169" s="32"/>
      <c r="PG169" s="32"/>
      <c r="PH169" s="32"/>
      <c r="PI169" s="32"/>
      <c r="PJ169" s="32"/>
      <c r="PK169" s="32"/>
      <c r="PL169" s="32"/>
      <c r="PM169" s="32"/>
      <c r="PN169" s="32"/>
      <c r="PO169" s="32"/>
      <c r="PP169" s="32"/>
      <c r="PQ169" s="32"/>
      <c r="PR169" s="32"/>
      <c r="PS169" s="32"/>
      <c r="PT169" s="32"/>
      <c r="PU169" s="32"/>
      <c r="PV169" s="32"/>
      <c r="PW169" s="32"/>
      <c r="PX169" s="32"/>
      <c r="PY169" s="32"/>
      <c r="PZ169" s="32"/>
      <c r="QA169" s="32"/>
      <c r="QB169" s="32"/>
      <c r="QC169" s="32"/>
      <c r="QD169" s="32"/>
      <c r="QE169" s="32"/>
      <c r="QF169" s="32"/>
      <c r="QG169" s="32"/>
      <c r="QH169" s="32"/>
      <c r="QI169" s="32"/>
      <c r="QJ169" s="32"/>
      <c r="QK169" s="32"/>
      <c r="QL169" s="32"/>
      <c r="QM169" s="32"/>
      <c r="QN169" s="32"/>
      <c r="QO169" s="32"/>
      <c r="QP169" s="32"/>
      <c r="QQ169" s="32"/>
      <c r="QR169" s="32"/>
      <c r="QS169" s="32"/>
      <c r="QT169" s="32"/>
      <c r="QU169" s="32"/>
      <c r="QV169" s="32"/>
      <c r="QW169" s="32"/>
      <c r="QX169" s="32"/>
      <c r="QY169" s="32"/>
      <c r="QZ169" s="32"/>
      <c r="RA169" s="32"/>
      <c r="RB169" s="32"/>
      <c r="RC169" s="32"/>
      <c r="RD169" s="32"/>
      <c r="RE169" s="32"/>
      <c r="RF169" s="32"/>
      <c r="RG169" s="32"/>
      <c r="RH169" s="32"/>
      <c r="RI169" s="32"/>
      <c r="RJ169" s="32"/>
      <c r="RK169" s="32"/>
      <c r="RL169" s="32"/>
      <c r="RM169" s="32"/>
      <c r="RN169" s="32"/>
      <c r="RO169" s="32"/>
      <c r="RP169" s="32"/>
      <c r="RQ169" s="32"/>
      <c r="RR169" s="32"/>
      <c r="RS169" s="32"/>
      <c r="RT169" s="32"/>
      <c r="RU169" s="32"/>
      <c r="RV169" s="32"/>
      <c r="RW169" s="32"/>
      <c r="RX169" s="32"/>
      <c r="RY169" s="32"/>
      <c r="RZ169" s="32"/>
      <c r="SA169" s="32"/>
      <c r="SB169" s="32"/>
      <c r="SC169" s="32"/>
      <c r="SD169" s="32"/>
      <c r="SE169" s="32"/>
    </row>
    <row r="170" spans="1:499">
      <c r="A170" s="44">
        <f t="shared" si="3"/>
        <v>168</v>
      </c>
      <c r="B170" s="64"/>
      <c r="C170" s="45" t="s">
        <v>209</v>
      </c>
      <c r="D170" s="47" t="s">
        <v>21</v>
      </c>
      <c r="E170" s="37"/>
      <c r="F170" s="48"/>
      <c r="G170" s="39"/>
      <c r="H170" s="49"/>
      <c r="I170" s="58"/>
      <c r="J170" s="65"/>
      <c r="K170" s="59"/>
      <c r="L170" s="49"/>
      <c r="M170" s="58"/>
      <c r="N170" s="58"/>
      <c r="O170" s="60"/>
      <c r="P170" s="59"/>
    </row>
    <row r="171" spans="1:499">
      <c r="A171" s="44">
        <f t="shared" si="3"/>
        <v>169</v>
      </c>
      <c r="B171" s="64"/>
      <c r="C171" s="45" t="s">
        <v>210</v>
      </c>
      <c r="D171" s="47" t="s">
        <v>21</v>
      </c>
      <c r="E171" s="37"/>
      <c r="F171" s="48"/>
      <c r="G171" s="39"/>
      <c r="H171" s="49"/>
      <c r="I171" s="58"/>
      <c r="J171" s="65"/>
      <c r="K171" s="59"/>
      <c r="L171" s="49"/>
      <c r="M171" s="58"/>
      <c r="N171" s="58"/>
      <c r="O171" s="60"/>
      <c r="P171" s="59"/>
    </row>
    <row r="172" spans="1:499" s="33" customFormat="1">
      <c r="A172" s="21">
        <f t="shared" si="3"/>
        <v>170</v>
      </c>
      <c r="B172" s="56" t="s">
        <v>211</v>
      </c>
      <c r="C172" s="35" t="s">
        <v>212</v>
      </c>
      <c r="D172" s="36"/>
      <c r="E172" s="37"/>
      <c r="F172" s="57"/>
      <c r="G172" s="39"/>
      <c r="H172" s="40"/>
      <c r="I172" s="41"/>
      <c r="J172" s="41"/>
      <c r="K172" s="59"/>
      <c r="L172" s="40"/>
      <c r="M172" s="41"/>
      <c r="N172" s="41"/>
      <c r="O172" s="43"/>
      <c r="P172" s="59"/>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32"/>
      <c r="BJ172" s="32"/>
      <c r="BK172" s="32"/>
      <c r="BL172" s="32"/>
      <c r="BM172" s="32"/>
      <c r="BN172" s="32"/>
      <c r="BO172" s="32"/>
      <c r="BP172" s="32"/>
      <c r="BQ172" s="32"/>
      <c r="BR172" s="32"/>
      <c r="BS172" s="32"/>
      <c r="BT172" s="32"/>
      <c r="BU172" s="32"/>
      <c r="BV172" s="32"/>
      <c r="BW172" s="32"/>
      <c r="BX172" s="32"/>
      <c r="BY172" s="32"/>
      <c r="BZ172" s="32"/>
      <c r="CA172" s="32"/>
      <c r="CB172" s="32"/>
      <c r="CC172" s="32"/>
      <c r="CD172" s="32"/>
      <c r="CE172" s="32"/>
      <c r="CF172" s="32"/>
      <c r="CG172" s="32"/>
      <c r="CH172" s="32"/>
      <c r="CI172" s="32"/>
      <c r="CJ172" s="32"/>
      <c r="CK172" s="32"/>
      <c r="CL172" s="32"/>
      <c r="CM172" s="32"/>
      <c r="CN172" s="32"/>
      <c r="CO172" s="32"/>
      <c r="CP172" s="32"/>
      <c r="CQ172" s="32"/>
      <c r="CR172" s="32"/>
      <c r="CS172" s="32"/>
      <c r="CT172" s="32"/>
      <c r="CU172" s="32"/>
      <c r="CV172" s="32"/>
      <c r="CW172" s="32"/>
      <c r="CX172" s="32"/>
      <c r="CY172" s="32"/>
      <c r="CZ172" s="32"/>
      <c r="DA172" s="32"/>
      <c r="DB172" s="32"/>
      <c r="DC172" s="32"/>
      <c r="DD172" s="32"/>
      <c r="DE172" s="32"/>
      <c r="DF172" s="32"/>
      <c r="DG172" s="32"/>
      <c r="DH172" s="32"/>
      <c r="DI172" s="32"/>
      <c r="DJ172" s="32"/>
      <c r="DK172" s="32"/>
      <c r="DL172" s="32"/>
      <c r="DM172" s="32"/>
      <c r="DN172" s="32"/>
      <c r="DO172" s="32"/>
      <c r="DP172" s="32"/>
      <c r="DQ172" s="32"/>
      <c r="DR172" s="32"/>
      <c r="DS172" s="32"/>
      <c r="DT172" s="32"/>
      <c r="DU172" s="32"/>
      <c r="DV172" s="32"/>
      <c r="DW172" s="32"/>
      <c r="DX172" s="32"/>
      <c r="DY172" s="32"/>
      <c r="DZ172" s="32"/>
      <c r="EA172" s="32"/>
      <c r="EB172" s="32"/>
      <c r="EC172" s="32"/>
      <c r="ED172" s="32"/>
      <c r="EE172" s="32"/>
      <c r="EF172" s="32"/>
      <c r="EG172" s="32"/>
      <c r="EH172" s="32"/>
      <c r="EI172" s="32"/>
      <c r="EJ172" s="32"/>
      <c r="EK172" s="32"/>
      <c r="EL172" s="32"/>
      <c r="EM172" s="32"/>
      <c r="EN172" s="32"/>
      <c r="EO172" s="32"/>
      <c r="EP172" s="32"/>
      <c r="EQ172" s="32"/>
      <c r="ER172" s="32"/>
      <c r="ES172" s="32"/>
      <c r="ET172" s="32"/>
      <c r="EU172" s="32"/>
      <c r="EV172" s="32"/>
      <c r="EW172" s="32"/>
      <c r="EX172" s="32"/>
      <c r="EY172" s="32"/>
      <c r="EZ172" s="32"/>
      <c r="FA172" s="32"/>
      <c r="FB172" s="32"/>
      <c r="FC172" s="32"/>
      <c r="FD172" s="32"/>
      <c r="FE172" s="32"/>
      <c r="FF172" s="32"/>
      <c r="FG172" s="32"/>
      <c r="FH172" s="32"/>
      <c r="FI172" s="32"/>
      <c r="FJ172" s="32"/>
      <c r="FK172" s="32"/>
      <c r="FL172" s="32"/>
      <c r="FM172" s="32"/>
      <c r="FN172" s="32"/>
      <c r="FO172" s="32"/>
      <c r="FP172" s="32"/>
      <c r="FQ172" s="32"/>
      <c r="FR172" s="32"/>
      <c r="FS172" s="32"/>
      <c r="FT172" s="32"/>
      <c r="FU172" s="32"/>
      <c r="FV172" s="32"/>
      <c r="FW172" s="32"/>
      <c r="FX172" s="32"/>
      <c r="FY172" s="32"/>
      <c r="FZ172" s="32"/>
      <c r="GA172" s="32"/>
      <c r="GB172" s="32"/>
      <c r="GC172" s="32"/>
      <c r="GD172" s="32"/>
      <c r="GE172" s="32"/>
      <c r="GF172" s="32"/>
      <c r="GG172" s="32"/>
      <c r="GH172" s="32"/>
      <c r="GI172" s="32"/>
      <c r="GJ172" s="32"/>
      <c r="GK172" s="32"/>
      <c r="GL172" s="32"/>
      <c r="GM172" s="32"/>
      <c r="GN172" s="32"/>
      <c r="GO172" s="32"/>
      <c r="GP172" s="32"/>
      <c r="GQ172" s="32"/>
      <c r="GR172" s="32"/>
      <c r="GS172" s="32"/>
      <c r="GT172" s="32"/>
      <c r="GU172" s="32"/>
      <c r="GV172" s="32"/>
      <c r="GW172" s="32"/>
      <c r="GX172" s="32"/>
      <c r="GY172" s="32"/>
      <c r="GZ172" s="32"/>
      <c r="HA172" s="32"/>
      <c r="HB172" s="32"/>
      <c r="HC172" s="32"/>
      <c r="HD172" s="32"/>
      <c r="HE172" s="32"/>
      <c r="HF172" s="32"/>
      <c r="HG172" s="32"/>
      <c r="HH172" s="32"/>
      <c r="HI172" s="32"/>
      <c r="HJ172" s="32"/>
      <c r="HK172" s="32"/>
      <c r="HL172" s="32"/>
      <c r="HM172" s="32"/>
      <c r="HN172" s="32"/>
      <c r="HO172" s="32"/>
      <c r="HP172" s="32"/>
      <c r="HQ172" s="32"/>
      <c r="HR172" s="32"/>
      <c r="HS172" s="32"/>
      <c r="HT172" s="32"/>
      <c r="HU172" s="32"/>
      <c r="HV172" s="32"/>
      <c r="HW172" s="32"/>
      <c r="HX172" s="32"/>
      <c r="HY172" s="32"/>
      <c r="HZ172" s="32"/>
      <c r="IA172" s="32"/>
      <c r="IB172" s="32"/>
      <c r="IC172" s="32"/>
      <c r="ID172" s="32"/>
      <c r="IE172" s="32"/>
      <c r="IF172" s="32"/>
      <c r="IG172" s="32"/>
      <c r="IH172" s="32"/>
      <c r="II172" s="32"/>
      <c r="IJ172" s="32"/>
      <c r="IK172" s="32"/>
      <c r="IL172" s="32"/>
      <c r="IM172" s="32"/>
      <c r="IN172" s="32"/>
      <c r="IO172" s="32"/>
      <c r="IP172" s="32"/>
      <c r="IQ172" s="32"/>
      <c r="IR172" s="32"/>
      <c r="IS172" s="32"/>
      <c r="IT172" s="32"/>
      <c r="IU172" s="32"/>
      <c r="IV172" s="32"/>
      <c r="IW172" s="32"/>
      <c r="IX172" s="32"/>
      <c r="IY172" s="32"/>
      <c r="IZ172" s="32"/>
      <c r="JA172" s="32"/>
      <c r="JB172" s="32"/>
      <c r="JC172" s="32"/>
      <c r="JD172" s="32"/>
      <c r="JE172" s="32"/>
      <c r="JF172" s="32"/>
      <c r="JG172" s="32"/>
      <c r="JH172" s="32"/>
      <c r="JI172" s="32"/>
      <c r="JJ172" s="32"/>
      <c r="JK172" s="32"/>
      <c r="JL172" s="32"/>
      <c r="JM172" s="32"/>
      <c r="JN172" s="32"/>
      <c r="JO172" s="32"/>
      <c r="JP172" s="32"/>
      <c r="JQ172" s="32"/>
      <c r="JR172" s="32"/>
      <c r="JS172" s="32"/>
      <c r="JT172" s="32"/>
      <c r="JU172" s="32"/>
      <c r="JV172" s="32"/>
      <c r="JW172" s="32"/>
      <c r="JX172" s="32"/>
      <c r="JY172" s="32"/>
      <c r="JZ172" s="32"/>
      <c r="KA172" s="32"/>
      <c r="KB172" s="32"/>
      <c r="KC172" s="32"/>
      <c r="KD172" s="32"/>
      <c r="KE172" s="32"/>
      <c r="KF172" s="32"/>
      <c r="KG172" s="32"/>
      <c r="KH172" s="32"/>
      <c r="KI172" s="32"/>
      <c r="KJ172" s="32"/>
      <c r="KK172" s="32"/>
      <c r="KL172" s="32"/>
      <c r="KM172" s="32"/>
      <c r="KN172" s="32"/>
      <c r="KO172" s="32"/>
      <c r="KP172" s="32"/>
      <c r="KQ172" s="32"/>
      <c r="KR172" s="32"/>
      <c r="KS172" s="32"/>
      <c r="KT172" s="32"/>
      <c r="KU172" s="32"/>
      <c r="KV172" s="32"/>
      <c r="KW172" s="32"/>
      <c r="KX172" s="32"/>
      <c r="KY172" s="32"/>
      <c r="KZ172" s="32"/>
      <c r="LA172" s="32"/>
      <c r="LB172" s="32"/>
      <c r="LC172" s="32"/>
      <c r="LD172" s="32"/>
      <c r="LE172" s="32"/>
      <c r="LF172" s="32"/>
      <c r="LG172" s="32"/>
      <c r="LH172" s="32"/>
      <c r="LI172" s="32"/>
      <c r="LJ172" s="32"/>
      <c r="LK172" s="32"/>
      <c r="LL172" s="32"/>
      <c r="LM172" s="32"/>
      <c r="LN172" s="32"/>
      <c r="LO172" s="32"/>
      <c r="LP172" s="32"/>
      <c r="LQ172" s="32"/>
      <c r="LR172" s="32"/>
      <c r="LS172" s="32"/>
      <c r="LT172" s="32"/>
      <c r="LU172" s="32"/>
      <c r="LV172" s="32"/>
      <c r="LW172" s="32"/>
      <c r="LX172" s="32"/>
      <c r="LY172" s="32"/>
      <c r="LZ172" s="32"/>
      <c r="MA172" s="32"/>
      <c r="MB172" s="32"/>
      <c r="MC172" s="32"/>
      <c r="MD172" s="32"/>
      <c r="ME172" s="32"/>
      <c r="MF172" s="32"/>
      <c r="MG172" s="32"/>
      <c r="MH172" s="32"/>
      <c r="MI172" s="32"/>
      <c r="MJ172" s="32"/>
      <c r="MK172" s="32"/>
      <c r="ML172" s="32"/>
      <c r="MM172" s="32"/>
      <c r="MN172" s="32"/>
      <c r="MO172" s="32"/>
      <c r="MP172" s="32"/>
      <c r="MQ172" s="32"/>
      <c r="MR172" s="32"/>
      <c r="MS172" s="32"/>
      <c r="MT172" s="32"/>
      <c r="MU172" s="32"/>
      <c r="MV172" s="32"/>
      <c r="MW172" s="32"/>
      <c r="MX172" s="32"/>
      <c r="MY172" s="32"/>
      <c r="MZ172" s="32"/>
      <c r="NA172" s="32"/>
      <c r="NB172" s="32"/>
      <c r="NC172" s="32"/>
      <c r="ND172" s="32"/>
      <c r="NE172" s="32"/>
      <c r="NF172" s="32"/>
      <c r="NG172" s="32"/>
      <c r="NH172" s="32"/>
      <c r="NI172" s="32"/>
      <c r="NJ172" s="32"/>
      <c r="NK172" s="32"/>
      <c r="NL172" s="32"/>
      <c r="NM172" s="32"/>
      <c r="NN172" s="32"/>
      <c r="NO172" s="32"/>
      <c r="NP172" s="32"/>
      <c r="NQ172" s="32"/>
      <c r="NR172" s="32"/>
      <c r="NS172" s="32"/>
      <c r="NT172" s="32"/>
      <c r="NU172" s="32"/>
      <c r="NV172" s="32"/>
      <c r="NW172" s="32"/>
      <c r="NX172" s="32"/>
      <c r="NY172" s="32"/>
      <c r="NZ172" s="32"/>
      <c r="OA172" s="32"/>
      <c r="OB172" s="32"/>
      <c r="OC172" s="32"/>
      <c r="OD172" s="32"/>
      <c r="OE172" s="32"/>
      <c r="OF172" s="32"/>
      <c r="OG172" s="32"/>
      <c r="OH172" s="32"/>
      <c r="OI172" s="32"/>
      <c r="OJ172" s="32"/>
      <c r="OK172" s="32"/>
      <c r="OL172" s="32"/>
      <c r="OM172" s="32"/>
      <c r="ON172" s="32"/>
      <c r="OO172" s="32"/>
      <c r="OP172" s="32"/>
      <c r="OQ172" s="32"/>
      <c r="OR172" s="32"/>
      <c r="OS172" s="32"/>
      <c r="OT172" s="32"/>
      <c r="OU172" s="32"/>
      <c r="OV172" s="32"/>
      <c r="OW172" s="32"/>
      <c r="OX172" s="32"/>
      <c r="OY172" s="32"/>
      <c r="OZ172" s="32"/>
      <c r="PA172" s="32"/>
      <c r="PB172" s="32"/>
      <c r="PC172" s="32"/>
      <c r="PD172" s="32"/>
      <c r="PE172" s="32"/>
      <c r="PF172" s="32"/>
      <c r="PG172" s="32"/>
      <c r="PH172" s="32"/>
      <c r="PI172" s="32"/>
      <c r="PJ172" s="32"/>
      <c r="PK172" s="32"/>
      <c r="PL172" s="32"/>
      <c r="PM172" s="32"/>
      <c r="PN172" s="32"/>
      <c r="PO172" s="32"/>
      <c r="PP172" s="32"/>
      <c r="PQ172" s="32"/>
      <c r="PR172" s="32"/>
      <c r="PS172" s="32"/>
      <c r="PT172" s="32"/>
      <c r="PU172" s="32"/>
      <c r="PV172" s="32"/>
      <c r="PW172" s="32"/>
      <c r="PX172" s="32"/>
      <c r="PY172" s="32"/>
      <c r="PZ172" s="32"/>
      <c r="QA172" s="32"/>
      <c r="QB172" s="32"/>
      <c r="QC172" s="32"/>
      <c r="QD172" s="32"/>
      <c r="QE172" s="32"/>
      <c r="QF172" s="32"/>
      <c r="QG172" s="32"/>
      <c r="QH172" s="32"/>
      <c r="QI172" s="32"/>
      <c r="QJ172" s="32"/>
      <c r="QK172" s="32"/>
      <c r="QL172" s="32"/>
      <c r="QM172" s="32"/>
      <c r="QN172" s="32"/>
      <c r="QO172" s="32"/>
      <c r="QP172" s="32"/>
      <c r="QQ172" s="32"/>
      <c r="QR172" s="32"/>
      <c r="QS172" s="32"/>
      <c r="QT172" s="32"/>
      <c r="QU172" s="32"/>
      <c r="QV172" s="32"/>
      <c r="QW172" s="32"/>
      <c r="QX172" s="32"/>
      <c r="QY172" s="32"/>
      <c r="QZ172" s="32"/>
      <c r="RA172" s="32"/>
      <c r="RB172" s="32"/>
      <c r="RC172" s="32"/>
      <c r="RD172" s="32"/>
      <c r="RE172" s="32"/>
      <c r="RF172" s="32"/>
      <c r="RG172" s="32"/>
      <c r="RH172" s="32"/>
      <c r="RI172" s="32"/>
      <c r="RJ172" s="32"/>
      <c r="RK172" s="32"/>
      <c r="RL172" s="32"/>
      <c r="RM172" s="32"/>
      <c r="RN172" s="32"/>
      <c r="RO172" s="32"/>
      <c r="RP172" s="32"/>
      <c r="RQ172" s="32"/>
      <c r="RR172" s="32"/>
      <c r="RS172" s="32"/>
      <c r="RT172" s="32"/>
      <c r="RU172" s="32"/>
      <c r="RV172" s="32"/>
      <c r="RW172" s="32"/>
      <c r="RX172" s="32"/>
      <c r="RY172" s="32"/>
      <c r="RZ172" s="32"/>
      <c r="SA172" s="32"/>
      <c r="SB172" s="32"/>
      <c r="SC172" s="32"/>
      <c r="SD172" s="32"/>
      <c r="SE172" s="32"/>
    </row>
    <row r="173" spans="1:499" ht="62.5">
      <c r="A173" s="44">
        <f t="shared" si="3"/>
        <v>171</v>
      </c>
      <c r="B173" s="64"/>
      <c r="C173" s="45" t="s">
        <v>213</v>
      </c>
      <c r="D173" s="47" t="s">
        <v>214</v>
      </c>
      <c r="E173" s="37"/>
      <c r="F173" s="48"/>
      <c r="G173" s="39"/>
      <c r="H173" s="49"/>
      <c r="I173" s="65"/>
      <c r="J173" s="65"/>
      <c r="K173" s="59"/>
      <c r="L173" s="80"/>
      <c r="M173" s="65"/>
      <c r="N173" s="65"/>
      <c r="O173" s="81"/>
      <c r="P173" s="59"/>
    </row>
    <row r="174" spans="1:499" s="33" customFormat="1" ht="23">
      <c r="A174" s="21">
        <f t="shared" si="3"/>
        <v>172</v>
      </c>
      <c r="B174" s="62" t="s">
        <v>215</v>
      </c>
      <c r="C174" s="63" t="s">
        <v>216</v>
      </c>
      <c r="D174" s="36"/>
      <c r="E174" s="37"/>
      <c r="F174" s="57"/>
      <c r="G174" s="39"/>
      <c r="H174" s="40"/>
      <c r="I174" s="41"/>
      <c r="J174" s="41"/>
      <c r="K174" s="59"/>
      <c r="L174" s="40"/>
      <c r="M174" s="41"/>
      <c r="N174" s="41"/>
      <c r="O174" s="43"/>
      <c r="P174" s="59"/>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32"/>
      <c r="CV174" s="32"/>
      <c r="CW174" s="32"/>
      <c r="CX174" s="32"/>
      <c r="CY174" s="32"/>
      <c r="CZ174" s="32"/>
      <c r="DA174" s="32"/>
      <c r="DB174" s="32"/>
      <c r="DC174" s="32"/>
      <c r="DD174" s="32"/>
      <c r="DE174" s="32"/>
      <c r="DF174" s="32"/>
      <c r="DG174" s="32"/>
      <c r="DH174" s="32"/>
      <c r="DI174" s="32"/>
      <c r="DJ174" s="32"/>
      <c r="DK174" s="32"/>
      <c r="DL174" s="32"/>
      <c r="DM174" s="32"/>
      <c r="DN174" s="32"/>
      <c r="DO174" s="32"/>
      <c r="DP174" s="32"/>
      <c r="DQ174" s="32"/>
      <c r="DR174" s="32"/>
      <c r="DS174" s="32"/>
      <c r="DT174" s="32"/>
      <c r="DU174" s="32"/>
      <c r="DV174" s="32"/>
      <c r="DW174" s="32"/>
      <c r="DX174" s="32"/>
      <c r="DY174" s="32"/>
      <c r="DZ174" s="32"/>
      <c r="EA174" s="32"/>
      <c r="EB174" s="32"/>
      <c r="EC174" s="32"/>
      <c r="ED174" s="32"/>
      <c r="EE174" s="32"/>
      <c r="EF174" s="32"/>
      <c r="EG174" s="32"/>
      <c r="EH174" s="32"/>
      <c r="EI174" s="32"/>
      <c r="EJ174" s="32"/>
      <c r="EK174" s="32"/>
      <c r="EL174" s="32"/>
      <c r="EM174" s="32"/>
      <c r="EN174" s="32"/>
      <c r="EO174" s="32"/>
      <c r="EP174" s="32"/>
      <c r="EQ174" s="32"/>
      <c r="ER174" s="32"/>
      <c r="ES174" s="32"/>
      <c r="ET174" s="32"/>
      <c r="EU174" s="32"/>
      <c r="EV174" s="32"/>
      <c r="EW174" s="32"/>
      <c r="EX174" s="32"/>
      <c r="EY174" s="32"/>
      <c r="EZ174" s="32"/>
      <c r="FA174" s="32"/>
      <c r="FB174" s="32"/>
      <c r="FC174" s="32"/>
      <c r="FD174" s="32"/>
      <c r="FE174" s="32"/>
      <c r="FF174" s="32"/>
      <c r="FG174" s="32"/>
      <c r="FH174" s="32"/>
      <c r="FI174" s="32"/>
      <c r="FJ174" s="32"/>
      <c r="FK174" s="32"/>
      <c r="FL174" s="32"/>
      <c r="FM174" s="32"/>
      <c r="FN174" s="32"/>
      <c r="FO174" s="32"/>
      <c r="FP174" s="32"/>
      <c r="FQ174" s="32"/>
      <c r="FR174" s="32"/>
      <c r="FS174" s="32"/>
      <c r="FT174" s="32"/>
      <c r="FU174" s="32"/>
      <c r="FV174" s="32"/>
      <c r="FW174" s="32"/>
      <c r="FX174" s="32"/>
      <c r="FY174" s="32"/>
      <c r="FZ174" s="32"/>
      <c r="GA174" s="32"/>
      <c r="GB174" s="32"/>
      <c r="GC174" s="32"/>
      <c r="GD174" s="32"/>
      <c r="GE174" s="32"/>
      <c r="GF174" s="32"/>
      <c r="GG174" s="32"/>
      <c r="GH174" s="32"/>
      <c r="GI174" s="32"/>
      <c r="GJ174" s="32"/>
      <c r="GK174" s="32"/>
      <c r="GL174" s="32"/>
      <c r="GM174" s="32"/>
      <c r="GN174" s="32"/>
      <c r="GO174" s="32"/>
      <c r="GP174" s="32"/>
      <c r="GQ174" s="32"/>
      <c r="GR174" s="32"/>
      <c r="GS174" s="32"/>
      <c r="GT174" s="32"/>
      <c r="GU174" s="32"/>
      <c r="GV174" s="32"/>
      <c r="GW174" s="32"/>
      <c r="GX174" s="32"/>
      <c r="GY174" s="32"/>
      <c r="GZ174" s="32"/>
      <c r="HA174" s="32"/>
      <c r="HB174" s="32"/>
      <c r="HC174" s="32"/>
      <c r="HD174" s="32"/>
      <c r="HE174" s="32"/>
      <c r="HF174" s="32"/>
      <c r="HG174" s="32"/>
      <c r="HH174" s="32"/>
      <c r="HI174" s="32"/>
      <c r="HJ174" s="32"/>
      <c r="HK174" s="32"/>
      <c r="HL174" s="32"/>
      <c r="HM174" s="32"/>
      <c r="HN174" s="32"/>
      <c r="HO174" s="32"/>
      <c r="HP174" s="32"/>
      <c r="HQ174" s="32"/>
      <c r="HR174" s="32"/>
      <c r="HS174" s="32"/>
      <c r="HT174" s="32"/>
      <c r="HU174" s="32"/>
      <c r="HV174" s="32"/>
      <c r="HW174" s="32"/>
      <c r="HX174" s="32"/>
      <c r="HY174" s="32"/>
      <c r="HZ174" s="32"/>
      <c r="IA174" s="32"/>
      <c r="IB174" s="32"/>
      <c r="IC174" s="32"/>
      <c r="ID174" s="32"/>
      <c r="IE174" s="32"/>
      <c r="IF174" s="32"/>
      <c r="IG174" s="32"/>
      <c r="IH174" s="32"/>
      <c r="II174" s="32"/>
      <c r="IJ174" s="32"/>
      <c r="IK174" s="32"/>
      <c r="IL174" s="32"/>
      <c r="IM174" s="32"/>
      <c r="IN174" s="32"/>
      <c r="IO174" s="32"/>
      <c r="IP174" s="32"/>
      <c r="IQ174" s="32"/>
      <c r="IR174" s="32"/>
      <c r="IS174" s="32"/>
      <c r="IT174" s="32"/>
      <c r="IU174" s="32"/>
      <c r="IV174" s="32"/>
      <c r="IW174" s="32"/>
      <c r="IX174" s="32"/>
      <c r="IY174" s="32"/>
      <c r="IZ174" s="32"/>
      <c r="JA174" s="32"/>
      <c r="JB174" s="32"/>
      <c r="JC174" s="32"/>
      <c r="JD174" s="32"/>
      <c r="JE174" s="32"/>
      <c r="JF174" s="32"/>
      <c r="JG174" s="32"/>
      <c r="JH174" s="32"/>
      <c r="JI174" s="32"/>
      <c r="JJ174" s="32"/>
      <c r="JK174" s="32"/>
      <c r="JL174" s="32"/>
      <c r="JM174" s="32"/>
      <c r="JN174" s="32"/>
      <c r="JO174" s="32"/>
      <c r="JP174" s="32"/>
      <c r="JQ174" s="32"/>
      <c r="JR174" s="32"/>
      <c r="JS174" s="32"/>
      <c r="JT174" s="32"/>
      <c r="JU174" s="32"/>
      <c r="JV174" s="32"/>
      <c r="JW174" s="32"/>
      <c r="JX174" s="32"/>
      <c r="JY174" s="32"/>
      <c r="JZ174" s="32"/>
      <c r="KA174" s="32"/>
      <c r="KB174" s="32"/>
      <c r="KC174" s="32"/>
      <c r="KD174" s="32"/>
      <c r="KE174" s="32"/>
      <c r="KF174" s="32"/>
      <c r="KG174" s="32"/>
      <c r="KH174" s="32"/>
      <c r="KI174" s="32"/>
      <c r="KJ174" s="32"/>
      <c r="KK174" s="32"/>
      <c r="KL174" s="32"/>
      <c r="KM174" s="32"/>
      <c r="KN174" s="32"/>
      <c r="KO174" s="32"/>
      <c r="KP174" s="32"/>
      <c r="KQ174" s="32"/>
      <c r="KR174" s="32"/>
      <c r="KS174" s="32"/>
      <c r="KT174" s="32"/>
      <c r="KU174" s="32"/>
      <c r="KV174" s="32"/>
      <c r="KW174" s="32"/>
      <c r="KX174" s="32"/>
      <c r="KY174" s="32"/>
      <c r="KZ174" s="32"/>
      <c r="LA174" s="32"/>
      <c r="LB174" s="32"/>
      <c r="LC174" s="32"/>
      <c r="LD174" s="32"/>
      <c r="LE174" s="32"/>
      <c r="LF174" s="32"/>
      <c r="LG174" s="32"/>
      <c r="LH174" s="32"/>
      <c r="LI174" s="32"/>
      <c r="LJ174" s="32"/>
      <c r="LK174" s="32"/>
      <c r="LL174" s="32"/>
      <c r="LM174" s="32"/>
      <c r="LN174" s="32"/>
      <c r="LO174" s="32"/>
      <c r="LP174" s="32"/>
      <c r="LQ174" s="32"/>
      <c r="LR174" s="32"/>
      <c r="LS174" s="32"/>
      <c r="LT174" s="32"/>
      <c r="LU174" s="32"/>
      <c r="LV174" s="32"/>
      <c r="LW174" s="32"/>
      <c r="LX174" s="32"/>
      <c r="LY174" s="32"/>
      <c r="LZ174" s="32"/>
      <c r="MA174" s="32"/>
      <c r="MB174" s="32"/>
      <c r="MC174" s="32"/>
      <c r="MD174" s="32"/>
      <c r="ME174" s="32"/>
      <c r="MF174" s="32"/>
      <c r="MG174" s="32"/>
      <c r="MH174" s="32"/>
      <c r="MI174" s="32"/>
      <c r="MJ174" s="32"/>
      <c r="MK174" s="32"/>
      <c r="ML174" s="32"/>
      <c r="MM174" s="32"/>
      <c r="MN174" s="32"/>
      <c r="MO174" s="32"/>
      <c r="MP174" s="32"/>
      <c r="MQ174" s="32"/>
      <c r="MR174" s="32"/>
      <c r="MS174" s="32"/>
      <c r="MT174" s="32"/>
      <c r="MU174" s="32"/>
      <c r="MV174" s="32"/>
      <c r="MW174" s="32"/>
      <c r="MX174" s="32"/>
      <c r="MY174" s="32"/>
      <c r="MZ174" s="32"/>
      <c r="NA174" s="32"/>
      <c r="NB174" s="32"/>
      <c r="NC174" s="32"/>
      <c r="ND174" s="32"/>
      <c r="NE174" s="32"/>
      <c r="NF174" s="32"/>
      <c r="NG174" s="32"/>
      <c r="NH174" s="32"/>
      <c r="NI174" s="32"/>
      <c r="NJ174" s="32"/>
      <c r="NK174" s="32"/>
      <c r="NL174" s="32"/>
      <c r="NM174" s="32"/>
      <c r="NN174" s="32"/>
      <c r="NO174" s="32"/>
      <c r="NP174" s="32"/>
      <c r="NQ174" s="32"/>
      <c r="NR174" s="32"/>
      <c r="NS174" s="32"/>
      <c r="NT174" s="32"/>
      <c r="NU174" s="32"/>
      <c r="NV174" s="32"/>
      <c r="NW174" s="32"/>
      <c r="NX174" s="32"/>
      <c r="NY174" s="32"/>
      <c r="NZ174" s="32"/>
      <c r="OA174" s="32"/>
      <c r="OB174" s="32"/>
      <c r="OC174" s="32"/>
      <c r="OD174" s="32"/>
      <c r="OE174" s="32"/>
      <c r="OF174" s="32"/>
      <c r="OG174" s="32"/>
      <c r="OH174" s="32"/>
      <c r="OI174" s="32"/>
      <c r="OJ174" s="32"/>
      <c r="OK174" s="32"/>
      <c r="OL174" s="32"/>
      <c r="OM174" s="32"/>
      <c r="ON174" s="32"/>
      <c r="OO174" s="32"/>
      <c r="OP174" s="32"/>
      <c r="OQ174" s="32"/>
      <c r="OR174" s="32"/>
      <c r="OS174" s="32"/>
      <c r="OT174" s="32"/>
      <c r="OU174" s="32"/>
      <c r="OV174" s="32"/>
      <c r="OW174" s="32"/>
      <c r="OX174" s="32"/>
      <c r="OY174" s="32"/>
      <c r="OZ174" s="32"/>
      <c r="PA174" s="32"/>
      <c r="PB174" s="32"/>
      <c r="PC174" s="32"/>
      <c r="PD174" s="32"/>
      <c r="PE174" s="32"/>
      <c r="PF174" s="32"/>
      <c r="PG174" s="32"/>
      <c r="PH174" s="32"/>
      <c r="PI174" s="32"/>
      <c r="PJ174" s="32"/>
      <c r="PK174" s="32"/>
      <c r="PL174" s="32"/>
      <c r="PM174" s="32"/>
      <c r="PN174" s="32"/>
      <c r="PO174" s="32"/>
      <c r="PP174" s="32"/>
      <c r="PQ174" s="32"/>
      <c r="PR174" s="32"/>
      <c r="PS174" s="32"/>
      <c r="PT174" s="32"/>
      <c r="PU174" s="32"/>
      <c r="PV174" s="32"/>
      <c r="PW174" s="32"/>
      <c r="PX174" s="32"/>
      <c r="PY174" s="32"/>
      <c r="PZ174" s="32"/>
      <c r="QA174" s="32"/>
      <c r="QB174" s="32"/>
      <c r="QC174" s="32"/>
      <c r="QD174" s="32"/>
      <c r="QE174" s="32"/>
      <c r="QF174" s="32"/>
      <c r="QG174" s="32"/>
      <c r="QH174" s="32"/>
      <c r="QI174" s="32"/>
      <c r="QJ174" s="32"/>
      <c r="QK174" s="32"/>
      <c r="QL174" s="32"/>
      <c r="QM174" s="32"/>
      <c r="QN174" s="32"/>
      <c r="QO174" s="32"/>
      <c r="QP174" s="32"/>
      <c r="QQ174" s="32"/>
      <c r="QR174" s="32"/>
      <c r="QS174" s="32"/>
      <c r="QT174" s="32"/>
      <c r="QU174" s="32"/>
      <c r="QV174" s="32"/>
      <c r="QW174" s="32"/>
      <c r="QX174" s="32"/>
      <c r="QY174" s="32"/>
      <c r="QZ174" s="32"/>
      <c r="RA174" s="32"/>
      <c r="RB174" s="32"/>
      <c r="RC174" s="32"/>
      <c r="RD174" s="32"/>
      <c r="RE174" s="32"/>
      <c r="RF174" s="32"/>
      <c r="RG174" s="32"/>
      <c r="RH174" s="32"/>
      <c r="RI174" s="32"/>
      <c r="RJ174" s="32"/>
      <c r="RK174" s="32"/>
      <c r="RL174" s="32"/>
      <c r="RM174" s="32"/>
      <c r="RN174" s="32"/>
      <c r="RO174" s="32"/>
      <c r="RP174" s="32"/>
      <c r="RQ174" s="32"/>
      <c r="RR174" s="32"/>
      <c r="RS174" s="32"/>
      <c r="RT174" s="32"/>
      <c r="RU174" s="32"/>
      <c r="RV174" s="32"/>
      <c r="RW174" s="32"/>
      <c r="RX174" s="32"/>
      <c r="RY174" s="32"/>
      <c r="RZ174" s="32"/>
      <c r="SA174" s="32"/>
      <c r="SB174" s="32"/>
      <c r="SC174" s="32"/>
      <c r="SD174" s="32"/>
      <c r="SE174" s="32"/>
    </row>
    <row r="175" spans="1:499" s="33" customFormat="1">
      <c r="A175" s="21">
        <f t="shared" si="3"/>
        <v>173</v>
      </c>
      <c r="B175" s="56" t="s">
        <v>217</v>
      </c>
      <c r="C175" s="102" t="s">
        <v>218</v>
      </c>
      <c r="D175" s="36"/>
      <c r="E175" s="37"/>
      <c r="F175" s="57"/>
      <c r="G175" s="39"/>
      <c r="H175" s="40"/>
      <c r="I175" s="41"/>
      <c r="J175" s="41"/>
      <c r="K175" s="59"/>
      <c r="L175" s="40"/>
      <c r="M175" s="41"/>
      <c r="N175" s="41"/>
      <c r="O175" s="43"/>
      <c r="P175" s="59"/>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c r="CC175" s="32"/>
      <c r="CD175" s="32"/>
      <c r="CE175" s="32"/>
      <c r="CF175" s="32"/>
      <c r="CG175" s="32"/>
      <c r="CH175" s="32"/>
      <c r="CI175" s="32"/>
      <c r="CJ175" s="32"/>
      <c r="CK175" s="32"/>
      <c r="CL175" s="32"/>
      <c r="CM175" s="32"/>
      <c r="CN175" s="32"/>
      <c r="CO175" s="32"/>
      <c r="CP175" s="32"/>
      <c r="CQ175" s="32"/>
      <c r="CR175" s="32"/>
      <c r="CS175" s="32"/>
      <c r="CT175" s="32"/>
      <c r="CU175" s="32"/>
      <c r="CV175" s="32"/>
      <c r="CW175" s="32"/>
      <c r="CX175" s="32"/>
      <c r="CY175" s="32"/>
      <c r="CZ175" s="32"/>
      <c r="DA175" s="32"/>
      <c r="DB175" s="32"/>
      <c r="DC175" s="32"/>
      <c r="DD175" s="32"/>
      <c r="DE175" s="32"/>
      <c r="DF175" s="32"/>
      <c r="DG175" s="32"/>
      <c r="DH175" s="32"/>
      <c r="DI175" s="32"/>
      <c r="DJ175" s="32"/>
      <c r="DK175" s="32"/>
      <c r="DL175" s="32"/>
      <c r="DM175" s="32"/>
      <c r="DN175" s="32"/>
      <c r="DO175" s="32"/>
      <c r="DP175" s="32"/>
      <c r="DQ175" s="32"/>
      <c r="DR175" s="32"/>
      <c r="DS175" s="32"/>
      <c r="DT175" s="32"/>
      <c r="DU175" s="32"/>
      <c r="DV175" s="32"/>
      <c r="DW175" s="32"/>
      <c r="DX175" s="32"/>
      <c r="DY175" s="32"/>
      <c r="DZ175" s="32"/>
      <c r="EA175" s="32"/>
      <c r="EB175" s="32"/>
      <c r="EC175" s="32"/>
      <c r="ED175" s="32"/>
      <c r="EE175" s="32"/>
      <c r="EF175" s="32"/>
      <c r="EG175" s="32"/>
      <c r="EH175" s="32"/>
      <c r="EI175" s="32"/>
      <c r="EJ175" s="32"/>
      <c r="EK175" s="32"/>
      <c r="EL175" s="32"/>
      <c r="EM175" s="32"/>
      <c r="EN175" s="32"/>
      <c r="EO175" s="32"/>
      <c r="EP175" s="32"/>
      <c r="EQ175" s="32"/>
      <c r="ER175" s="32"/>
      <c r="ES175" s="32"/>
      <c r="ET175" s="32"/>
      <c r="EU175" s="32"/>
      <c r="EV175" s="32"/>
      <c r="EW175" s="32"/>
      <c r="EX175" s="32"/>
      <c r="EY175" s="32"/>
      <c r="EZ175" s="32"/>
      <c r="FA175" s="32"/>
      <c r="FB175" s="32"/>
      <c r="FC175" s="32"/>
      <c r="FD175" s="32"/>
      <c r="FE175" s="32"/>
      <c r="FF175" s="32"/>
      <c r="FG175" s="32"/>
      <c r="FH175" s="32"/>
      <c r="FI175" s="32"/>
      <c r="FJ175" s="32"/>
      <c r="FK175" s="32"/>
      <c r="FL175" s="32"/>
      <c r="FM175" s="32"/>
      <c r="FN175" s="32"/>
      <c r="FO175" s="32"/>
      <c r="FP175" s="32"/>
      <c r="FQ175" s="32"/>
      <c r="FR175" s="32"/>
      <c r="FS175" s="32"/>
      <c r="FT175" s="32"/>
      <c r="FU175" s="32"/>
      <c r="FV175" s="32"/>
      <c r="FW175" s="32"/>
      <c r="FX175" s="32"/>
      <c r="FY175" s="32"/>
      <c r="FZ175" s="32"/>
      <c r="GA175" s="32"/>
      <c r="GB175" s="32"/>
      <c r="GC175" s="32"/>
      <c r="GD175" s="32"/>
      <c r="GE175" s="32"/>
      <c r="GF175" s="32"/>
      <c r="GG175" s="32"/>
      <c r="GH175" s="32"/>
      <c r="GI175" s="32"/>
      <c r="GJ175" s="32"/>
      <c r="GK175" s="32"/>
      <c r="GL175" s="32"/>
      <c r="GM175" s="32"/>
      <c r="GN175" s="32"/>
      <c r="GO175" s="32"/>
      <c r="GP175" s="32"/>
      <c r="GQ175" s="32"/>
      <c r="GR175" s="32"/>
      <c r="GS175" s="32"/>
      <c r="GT175" s="32"/>
      <c r="GU175" s="32"/>
      <c r="GV175" s="32"/>
      <c r="GW175" s="32"/>
      <c r="GX175" s="32"/>
      <c r="GY175" s="32"/>
      <c r="GZ175" s="32"/>
      <c r="HA175" s="32"/>
      <c r="HB175" s="32"/>
      <c r="HC175" s="32"/>
      <c r="HD175" s="32"/>
      <c r="HE175" s="32"/>
      <c r="HF175" s="32"/>
      <c r="HG175" s="32"/>
      <c r="HH175" s="32"/>
      <c r="HI175" s="32"/>
      <c r="HJ175" s="32"/>
      <c r="HK175" s="32"/>
      <c r="HL175" s="32"/>
      <c r="HM175" s="32"/>
      <c r="HN175" s="32"/>
      <c r="HO175" s="32"/>
      <c r="HP175" s="32"/>
      <c r="HQ175" s="32"/>
      <c r="HR175" s="32"/>
      <c r="HS175" s="32"/>
      <c r="HT175" s="32"/>
      <c r="HU175" s="32"/>
      <c r="HV175" s="32"/>
      <c r="HW175" s="32"/>
      <c r="HX175" s="32"/>
      <c r="HY175" s="32"/>
      <c r="HZ175" s="32"/>
      <c r="IA175" s="32"/>
      <c r="IB175" s="32"/>
      <c r="IC175" s="32"/>
      <c r="ID175" s="32"/>
      <c r="IE175" s="32"/>
      <c r="IF175" s="32"/>
      <c r="IG175" s="32"/>
      <c r="IH175" s="32"/>
      <c r="II175" s="32"/>
      <c r="IJ175" s="32"/>
      <c r="IK175" s="32"/>
      <c r="IL175" s="32"/>
      <c r="IM175" s="32"/>
      <c r="IN175" s="32"/>
      <c r="IO175" s="32"/>
      <c r="IP175" s="32"/>
      <c r="IQ175" s="32"/>
      <c r="IR175" s="32"/>
      <c r="IS175" s="32"/>
      <c r="IT175" s="32"/>
      <c r="IU175" s="32"/>
      <c r="IV175" s="32"/>
      <c r="IW175" s="32"/>
      <c r="IX175" s="32"/>
      <c r="IY175" s="32"/>
      <c r="IZ175" s="32"/>
      <c r="JA175" s="32"/>
      <c r="JB175" s="32"/>
      <c r="JC175" s="32"/>
      <c r="JD175" s="32"/>
      <c r="JE175" s="32"/>
      <c r="JF175" s="32"/>
      <c r="JG175" s="32"/>
      <c r="JH175" s="32"/>
      <c r="JI175" s="32"/>
      <c r="JJ175" s="32"/>
      <c r="JK175" s="32"/>
      <c r="JL175" s="32"/>
      <c r="JM175" s="32"/>
      <c r="JN175" s="32"/>
      <c r="JO175" s="32"/>
      <c r="JP175" s="32"/>
      <c r="JQ175" s="32"/>
      <c r="JR175" s="32"/>
      <c r="JS175" s="32"/>
      <c r="JT175" s="32"/>
      <c r="JU175" s="32"/>
      <c r="JV175" s="32"/>
      <c r="JW175" s="32"/>
      <c r="JX175" s="32"/>
      <c r="JY175" s="32"/>
      <c r="JZ175" s="32"/>
      <c r="KA175" s="32"/>
      <c r="KB175" s="32"/>
      <c r="KC175" s="32"/>
      <c r="KD175" s="32"/>
      <c r="KE175" s="32"/>
      <c r="KF175" s="32"/>
      <c r="KG175" s="32"/>
      <c r="KH175" s="32"/>
      <c r="KI175" s="32"/>
      <c r="KJ175" s="32"/>
      <c r="KK175" s="32"/>
      <c r="KL175" s="32"/>
      <c r="KM175" s="32"/>
      <c r="KN175" s="32"/>
      <c r="KO175" s="32"/>
      <c r="KP175" s="32"/>
      <c r="KQ175" s="32"/>
      <c r="KR175" s="32"/>
      <c r="KS175" s="32"/>
      <c r="KT175" s="32"/>
      <c r="KU175" s="32"/>
      <c r="KV175" s="32"/>
      <c r="KW175" s="32"/>
      <c r="KX175" s="32"/>
      <c r="KY175" s="32"/>
      <c r="KZ175" s="32"/>
      <c r="LA175" s="32"/>
      <c r="LB175" s="32"/>
      <c r="LC175" s="32"/>
      <c r="LD175" s="32"/>
      <c r="LE175" s="32"/>
      <c r="LF175" s="32"/>
      <c r="LG175" s="32"/>
      <c r="LH175" s="32"/>
      <c r="LI175" s="32"/>
      <c r="LJ175" s="32"/>
      <c r="LK175" s="32"/>
      <c r="LL175" s="32"/>
      <c r="LM175" s="32"/>
      <c r="LN175" s="32"/>
      <c r="LO175" s="32"/>
      <c r="LP175" s="32"/>
      <c r="LQ175" s="32"/>
      <c r="LR175" s="32"/>
      <c r="LS175" s="32"/>
      <c r="LT175" s="32"/>
      <c r="LU175" s="32"/>
      <c r="LV175" s="32"/>
      <c r="LW175" s="32"/>
      <c r="LX175" s="32"/>
      <c r="LY175" s="32"/>
      <c r="LZ175" s="32"/>
      <c r="MA175" s="32"/>
      <c r="MB175" s="32"/>
      <c r="MC175" s="32"/>
      <c r="MD175" s="32"/>
      <c r="ME175" s="32"/>
      <c r="MF175" s="32"/>
      <c r="MG175" s="32"/>
      <c r="MH175" s="32"/>
      <c r="MI175" s="32"/>
      <c r="MJ175" s="32"/>
      <c r="MK175" s="32"/>
      <c r="ML175" s="32"/>
      <c r="MM175" s="32"/>
      <c r="MN175" s="32"/>
      <c r="MO175" s="32"/>
      <c r="MP175" s="32"/>
      <c r="MQ175" s="32"/>
      <c r="MR175" s="32"/>
      <c r="MS175" s="32"/>
      <c r="MT175" s="32"/>
      <c r="MU175" s="32"/>
      <c r="MV175" s="32"/>
      <c r="MW175" s="32"/>
      <c r="MX175" s="32"/>
      <c r="MY175" s="32"/>
      <c r="MZ175" s="32"/>
      <c r="NA175" s="32"/>
      <c r="NB175" s="32"/>
      <c r="NC175" s="32"/>
      <c r="ND175" s="32"/>
      <c r="NE175" s="32"/>
      <c r="NF175" s="32"/>
      <c r="NG175" s="32"/>
      <c r="NH175" s="32"/>
      <c r="NI175" s="32"/>
      <c r="NJ175" s="32"/>
      <c r="NK175" s="32"/>
      <c r="NL175" s="32"/>
      <c r="NM175" s="32"/>
      <c r="NN175" s="32"/>
      <c r="NO175" s="32"/>
      <c r="NP175" s="32"/>
      <c r="NQ175" s="32"/>
      <c r="NR175" s="32"/>
      <c r="NS175" s="32"/>
      <c r="NT175" s="32"/>
      <c r="NU175" s="32"/>
      <c r="NV175" s="32"/>
      <c r="NW175" s="32"/>
      <c r="NX175" s="32"/>
      <c r="NY175" s="32"/>
      <c r="NZ175" s="32"/>
      <c r="OA175" s="32"/>
      <c r="OB175" s="32"/>
      <c r="OC175" s="32"/>
      <c r="OD175" s="32"/>
      <c r="OE175" s="32"/>
      <c r="OF175" s="32"/>
      <c r="OG175" s="32"/>
      <c r="OH175" s="32"/>
      <c r="OI175" s="32"/>
      <c r="OJ175" s="32"/>
      <c r="OK175" s="32"/>
      <c r="OL175" s="32"/>
      <c r="OM175" s="32"/>
      <c r="ON175" s="32"/>
      <c r="OO175" s="32"/>
      <c r="OP175" s="32"/>
      <c r="OQ175" s="32"/>
      <c r="OR175" s="32"/>
      <c r="OS175" s="32"/>
      <c r="OT175" s="32"/>
      <c r="OU175" s="32"/>
      <c r="OV175" s="32"/>
      <c r="OW175" s="32"/>
      <c r="OX175" s="32"/>
      <c r="OY175" s="32"/>
      <c r="OZ175" s="32"/>
      <c r="PA175" s="32"/>
      <c r="PB175" s="32"/>
      <c r="PC175" s="32"/>
      <c r="PD175" s="32"/>
      <c r="PE175" s="32"/>
      <c r="PF175" s="32"/>
      <c r="PG175" s="32"/>
      <c r="PH175" s="32"/>
      <c r="PI175" s="32"/>
      <c r="PJ175" s="32"/>
      <c r="PK175" s="32"/>
      <c r="PL175" s="32"/>
      <c r="PM175" s="32"/>
      <c r="PN175" s="32"/>
      <c r="PO175" s="32"/>
      <c r="PP175" s="32"/>
      <c r="PQ175" s="32"/>
      <c r="PR175" s="32"/>
      <c r="PS175" s="32"/>
      <c r="PT175" s="32"/>
      <c r="PU175" s="32"/>
      <c r="PV175" s="32"/>
      <c r="PW175" s="32"/>
      <c r="PX175" s="32"/>
      <c r="PY175" s="32"/>
      <c r="PZ175" s="32"/>
      <c r="QA175" s="32"/>
      <c r="QB175" s="32"/>
      <c r="QC175" s="32"/>
      <c r="QD175" s="32"/>
      <c r="QE175" s="32"/>
      <c r="QF175" s="32"/>
      <c r="QG175" s="32"/>
      <c r="QH175" s="32"/>
      <c r="QI175" s="32"/>
      <c r="QJ175" s="32"/>
      <c r="QK175" s="32"/>
      <c r="QL175" s="32"/>
      <c r="QM175" s="32"/>
      <c r="QN175" s="32"/>
      <c r="QO175" s="32"/>
      <c r="QP175" s="32"/>
      <c r="QQ175" s="32"/>
      <c r="QR175" s="32"/>
      <c r="QS175" s="32"/>
      <c r="QT175" s="32"/>
      <c r="QU175" s="32"/>
      <c r="QV175" s="32"/>
      <c r="QW175" s="32"/>
      <c r="QX175" s="32"/>
      <c r="QY175" s="32"/>
      <c r="QZ175" s="32"/>
      <c r="RA175" s="32"/>
      <c r="RB175" s="32"/>
      <c r="RC175" s="32"/>
      <c r="RD175" s="32"/>
      <c r="RE175" s="32"/>
      <c r="RF175" s="32"/>
      <c r="RG175" s="32"/>
      <c r="RH175" s="32"/>
      <c r="RI175" s="32"/>
      <c r="RJ175" s="32"/>
      <c r="RK175" s="32"/>
      <c r="RL175" s="32"/>
      <c r="RM175" s="32"/>
      <c r="RN175" s="32"/>
      <c r="RO175" s="32"/>
      <c r="RP175" s="32"/>
      <c r="RQ175" s="32"/>
      <c r="RR175" s="32"/>
      <c r="RS175" s="32"/>
      <c r="RT175" s="32"/>
      <c r="RU175" s="32"/>
      <c r="RV175" s="32"/>
      <c r="RW175" s="32"/>
      <c r="RX175" s="32"/>
      <c r="RY175" s="32"/>
      <c r="RZ175" s="32"/>
      <c r="SA175" s="32"/>
      <c r="SB175" s="32"/>
      <c r="SC175" s="32"/>
      <c r="SD175" s="32"/>
      <c r="SE175" s="32"/>
    </row>
    <row r="176" spans="1:499" ht="50">
      <c r="A176" s="44">
        <f t="shared" si="3"/>
        <v>174</v>
      </c>
      <c r="B176" s="88"/>
      <c r="C176" s="45" t="s">
        <v>219</v>
      </c>
      <c r="D176" s="47" t="s">
        <v>21</v>
      </c>
      <c r="E176" s="37"/>
      <c r="F176" s="48"/>
      <c r="G176" s="39"/>
      <c r="H176" s="49"/>
      <c r="I176" s="77"/>
      <c r="J176" s="65"/>
      <c r="K176" s="59"/>
      <c r="L176" s="49"/>
      <c r="M176" s="58"/>
      <c r="N176" s="58"/>
      <c r="O176" s="60"/>
      <c r="P176" s="59"/>
    </row>
    <row r="177" spans="1:499">
      <c r="A177" s="44">
        <f t="shared" si="3"/>
        <v>175</v>
      </c>
      <c r="B177" s="64"/>
      <c r="C177" s="45" t="s">
        <v>220</v>
      </c>
      <c r="D177" s="47" t="s">
        <v>21</v>
      </c>
      <c r="E177" s="37"/>
      <c r="F177" s="48"/>
      <c r="G177" s="39"/>
      <c r="H177" s="49"/>
      <c r="I177" s="58"/>
      <c r="J177" s="65"/>
      <c r="K177" s="59"/>
      <c r="L177" s="49"/>
      <c r="M177" s="58"/>
      <c r="N177" s="58"/>
      <c r="O177" s="60"/>
      <c r="P177" s="59"/>
    </row>
    <row r="178" spans="1:499" s="33" customFormat="1">
      <c r="A178" s="21">
        <f t="shared" si="3"/>
        <v>176</v>
      </c>
      <c r="B178" s="56" t="s">
        <v>221</v>
      </c>
      <c r="C178" s="102" t="s">
        <v>222</v>
      </c>
      <c r="D178" s="36"/>
      <c r="E178" s="37"/>
      <c r="F178" s="57"/>
      <c r="G178" s="39"/>
      <c r="H178" s="40"/>
      <c r="I178" s="41"/>
      <c r="J178" s="41"/>
      <c r="K178" s="59"/>
      <c r="L178" s="40"/>
      <c r="M178" s="41"/>
      <c r="N178" s="41"/>
      <c r="O178" s="43"/>
      <c r="P178" s="59"/>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32"/>
      <c r="CV178" s="32"/>
      <c r="CW178" s="32"/>
      <c r="CX178" s="32"/>
      <c r="CY178" s="32"/>
      <c r="CZ178" s="32"/>
      <c r="DA178" s="32"/>
      <c r="DB178" s="32"/>
      <c r="DC178" s="32"/>
      <c r="DD178" s="32"/>
      <c r="DE178" s="32"/>
      <c r="DF178" s="32"/>
      <c r="DG178" s="32"/>
      <c r="DH178" s="32"/>
      <c r="DI178" s="32"/>
      <c r="DJ178" s="32"/>
      <c r="DK178" s="32"/>
      <c r="DL178" s="32"/>
      <c r="DM178" s="32"/>
      <c r="DN178" s="32"/>
      <c r="DO178" s="32"/>
      <c r="DP178" s="32"/>
      <c r="DQ178" s="32"/>
      <c r="DR178" s="32"/>
      <c r="DS178" s="32"/>
      <c r="DT178" s="32"/>
      <c r="DU178" s="32"/>
      <c r="DV178" s="32"/>
      <c r="DW178" s="32"/>
      <c r="DX178" s="32"/>
      <c r="DY178" s="32"/>
      <c r="DZ178" s="32"/>
      <c r="EA178" s="32"/>
      <c r="EB178" s="32"/>
      <c r="EC178" s="32"/>
      <c r="ED178" s="32"/>
      <c r="EE178" s="32"/>
      <c r="EF178" s="32"/>
      <c r="EG178" s="32"/>
      <c r="EH178" s="32"/>
      <c r="EI178" s="32"/>
      <c r="EJ178" s="32"/>
      <c r="EK178" s="32"/>
      <c r="EL178" s="32"/>
      <c r="EM178" s="32"/>
      <c r="EN178" s="32"/>
      <c r="EO178" s="32"/>
      <c r="EP178" s="32"/>
      <c r="EQ178" s="32"/>
      <c r="ER178" s="32"/>
      <c r="ES178" s="32"/>
      <c r="ET178" s="32"/>
      <c r="EU178" s="32"/>
      <c r="EV178" s="32"/>
      <c r="EW178" s="32"/>
      <c r="EX178" s="32"/>
      <c r="EY178" s="32"/>
      <c r="EZ178" s="32"/>
      <c r="FA178" s="32"/>
      <c r="FB178" s="32"/>
      <c r="FC178" s="32"/>
      <c r="FD178" s="32"/>
      <c r="FE178" s="32"/>
      <c r="FF178" s="32"/>
      <c r="FG178" s="32"/>
      <c r="FH178" s="32"/>
      <c r="FI178" s="32"/>
      <c r="FJ178" s="32"/>
      <c r="FK178" s="32"/>
      <c r="FL178" s="32"/>
      <c r="FM178" s="32"/>
      <c r="FN178" s="32"/>
      <c r="FO178" s="32"/>
      <c r="FP178" s="32"/>
      <c r="FQ178" s="32"/>
      <c r="FR178" s="32"/>
      <c r="FS178" s="32"/>
      <c r="FT178" s="32"/>
      <c r="FU178" s="32"/>
      <c r="FV178" s="32"/>
      <c r="FW178" s="32"/>
      <c r="FX178" s="32"/>
      <c r="FY178" s="32"/>
      <c r="FZ178" s="32"/>
      <c r="GA178" s="32"/>
      <c r="GB178" s="32"/>
      <c r="GC178" s="32"/>
      <c r="GD178" s="32"/>
      <c r="GE178" s="32"/>
      <c r="GF178" s="32"/>
      <c r="GG178" s="32"/>
      <c r="GH178" s="32"/>
      <c r="GI178" s="32"/>
      <c r="GJ178" s="32"/>
      <c r="GK178" s="32"/>
      <c r="GL178" s="32"/>
      <c r="GM178" s="32"/>
      <c r="GN178" s="32"/>
      <c r="GO178" s="32"/>
      <c r="GP178" s="32"/>
      <c r="GQ178" s="32"/>
      <c r="GR178" s="32"/>
      <c r="GS178" s="32"/>
      <c r="GT178" s="32"/>
      <c r="GU178" s="32"/>
      <c r="GV178" s="32"/>
      <c r="GW178" s="32"/>
      <c r="GX178" s="32"/>
      <c r="GY178" s="32"/>
      <c r="GZ178" s="32"/>
      <c r="HA178" s="32"/>
      <c r="HB178" s="32"/>
      <c r="HC178" s="32"/>
      <c r="HD178" s="32"/>
      <c r="HE178" s="32"/>
      <c r="HF178" s="32"/>
      <c r="HG178" s="32"/>
      <c r="HH178" s="32"/>
      <c r="HI178" s="32"/>
      <c r="HJ178" s="32"/>
      <c r="HK178" s="32"/>
      <c r="HL178" s="32"/>
      <c r="HM178" s="32"/>
      <c r="HN178" s="32"/>
      <c r="HO178" s="32"/>
      <c r="HP178" s="32"/>
      <c r="HQ178" s="32"/>
      <c r="HR178" s="32"/>
      <c r="HS178" s="32"/>
      <c r="HT178" s="32"/>
      <c r="HU178" s="32"/>
      <c r="HV178" s="32"/>
      <c r="HW178" s="32"/>
      <c r="HX178" s="32"/>
      <c r="HY178" s="32"/>
      <c r="HZ178" s="32"/>
      <c r="IA178" s="32"/>
      <c r="IB178" s="32"/>
      <c r="IC178" s="32"/>
      <c r="ID178" s="32"/>
      <c r="IE178" s="32"/>
      <c r="IF178" s="32"/>
      <c r="IG178" s="32"/>
      <c r="IH178" s="32"/>
      <c r="II178" s="32"/>
      <c r="IJ178" s="32"/>
      <c r="IK178" s="32"/>
      <c r="IL178" s="32"/>
      <c r="IM178" s="32"/>
      <c r="IN178" s="32"/>
      <c r="IO178" s="32"/>
      <c r="IP178" s="32"/>
      <c r="IQ178" s="32"/>
      <c r="IR178" s="32"/>
      <c r="IS178" s="32"/>
      <c r="IT178" s="32"/>
      <c r="IU178" s="32"/>
      <c r="IV178" s="32"/>
      <c r="IW178" s="32"/>
      <c r="IX178" s="32"/>
      <c r="IY178" s="32"/>
      <c r="IZ178" s="32"/>
      <c r="JA178" s="32"/>
      <c r="JB178" s="32"/>
      <c r="JC178" s="32"/>
      <c r="JD178" s="32"/>
      <c r="JE178" s="32"/>
      <c r="JF178" s="32"/>
      <c r="JG178" s="32"/>
      <c r="JH178" s="32"/>
      <c r="JI178" s="32"/>
      <c r="JJ178" s="32"/>
      <c r="JK178" s="32"/>
      <c r="JL178" s="32"/>
      <c r="JM178" s="32"/>
      <c r="JN178" s="32"/>
      <c r="JO178" s="32"/>
      <c r="JP178" s="32"/>
      <c r="JQ178" s="32"/>
      <c r="JR178" s="32"/>
      <c r="JS178" s="32"/>
      <c r="JT178" s="32"/>
      <c r="JU178" s="32"/>
      <c r="JV178" s="32"/>
      <c r="JW178" s="32"/>
      <c r="JX178" s="32"/>
      <c r="JY178" s="32"/>
      <c r="JZ178" s="32"/>
      <c r="KA178" s="32"/>
      <c r="KB178" s="32"/>
      <c r="KC178" s="32"/>
      <c r="KD178" s="32"/>
      <c r="KE178" s="32"/>
      <c r="KF178" s="32"/>
      <c r="KG178" s="32"/>
      <c r="KH178" s="32"/>
      <c r="KI178" s="32"/>
      <c r="KJ178" s="32"/>
      <c r="KK178" s="32"/>
      <c r="KL178" s="32"/>
      <c r="KM178" s="32"/>
      <c r="KN178" s="32"/>
      <c r="KO178" s="32"/>
      <c r="KP178" s="32"/>
      <c r="KQ178" s="32"/>
      <c r="KR178" s="32"/>
      <c r="KS178" s="32"/>
      <c r="KT178" s="32"/>
      <c r="KU178" s="32"/>
      <c r="KV178" s="32"/>
      <c r="KW178" s="32"/>
      <c r="KX178" s="32"/>
      <c r="KY178" s="32"/>
      <c r="KZ178" s="32"/>
      <c r="LA178" s="32"/>
      <c r="LB178" s="32"/>
      <c r="LC178" s="32"/>
      <c r="LD178" s="32"/>
      <c r="LE178" s="32"/>
      <c r="LF178" s="32"/>
      <c r="LG178" s="32"/>
      <c r="LH178" s="32"/>
      <c r="LI178" s="32"/>
      <c r="LJ178" s="32"/>
      <c r="LK178" s="32"/>
      <c r="LL178" s="32"/>
      <c r="LM178" s="32"/>
      <c r="LN178" s="32"/>
      <c r="LO178" s="32"/>
      <c r="LP178" s="32"/>
      <c r="LQ178" s="32"/>
      <c r="LR178" s="32"/>
      <c r="LS178" s="32"/>
      <c r="LT178" s="32"/>
      <c r="LU178" s="32"/>
      <c r="LV178" s="32"/>
      <c r="LW178" s="32"/>
      <c r="LX178" s="32"/>
      <c r="LY178" s="32"/>
      <c r="LZ178" s="32"/>
      <c r="MA178" s="32"/>
      <c r="MB178" s="32"/>
      <c r="MC178" s="32"/>
      <c r="MD178" s="32"/>
      <c r="ME178" s="32"/>
      <c r="MF178" s="32"/>
      <c r="MG178" s="32"/>
      <c r="MH178" s="32"/>
      <c r="MI178" s="32"/>
      <c r="MJ178" s="32"/>
      <c r="MK178" s="32"/>
      <c r="ML178" s="32"/>
      <c r="MM178" s="32"/>
      <c r="MN178" s="32"/>
      <c r="MO178" s="32"/>
      <c r="MP178" s="32"/>
      <c r="MQ178" s="32"/>
      <c r="MR178" s="32"/>
      <c r="MS178" s="32"/>
      <c r="MT178" s="32"/>
      <c r="MU178" s="32"/>
      <c r="MV178" s="32"/>
      <c r="MW178" s="32"/>
      <c r="MX178" s="32"/>
      <c r="MY178" s="32"/>
      <c r="MZ178" s="32"/>
      <c r="NA178" s="32"/>
      <c r="NB178" s="32"/>
      <c r="NC178" s="32"/>
      <c r="ND178" s="32"/>
      <c r="NE178" s="32"/>
      <c r="NF178" s="32"/>
      <c r="NG178" s="32"/>
      <c r="NH178" s="32"/>
      <c r="NI178" s="32"/>
      <c r="NJ178" s="32"/>
      <c r="NK178" s="32"/>
      <c r="NL178" s="32"/>
      <c r="NM178" s="32"/>
      <c r="NN178" s="32"/>
      <c r="NO178" s="32"/>
      <c r="NP178" s="32"/>
      <c r="NQ178" s="32"/>
      <c r="NR178" s="32"/>
      <c r="NS178" s="32"/>
      <c r="NT178" s="32"/>
      <c r="NU178" s="32"/>
      <c r="NV178" s="32"/>
      <c r="NW178" s="32"/>
      <c r="NX178" s="32"/>
      <c r="NY178" s="32"/>
      <c r="NZ178" s="32"/>
      <c r="OA178" s="32"/>
      <c r="OB178" s="32"/>
      <c r="OC178" s="32"/>
      <c r="OD178" s="32"/>
      <c r="OE178" s="32"/>
      <c r="OF178" s="32"/>
      <c r="OG178" s="32"/>
      <c r="OH178" s="32"/>
      <c r="OI178" s="32"/>
      <c r="OJ178" s="32"/>
      <c r="OK178" s="32"/>
      <c r="OL178" s="32"/>
      <c r="OM178" s="32"/>
      <c r="ON178" s="32"/>
      <c r="OO178" s="32"/>
      <c r="OP178" s="32"/>
      <c r="OQ178" s="32"/>
      <c r="OR178" s="32"/>
      <c r="OS178" s="32"/>
      <c r="OT178" s="32"/>
      <c r="OU178" s="32"/>
      <c r="OV178" s="32"/>
      <c r="OW178" s="32"/>
      <c r="OX178" s="32"/>
      <c r="OY178" s="32"/>
      <c r="OZ178" s="32"/>
      <c r="PA178" s="32"/>
      <c r="PB178" s="32"/>
      <c r="PC178" s="32"/>
      <c r="PD178" s="32"/>
      <c r="PE178" s="32"/>
      <c r="PF178" s="32"/>
      <c r="PG178" s="32"/>
      <c r="PH178" s="32"/>
      <c r="PI178" s="32"/>
      <c r="PJ178" s="32"/>
      <c r="PK178" s="32"/>
      <c r="PL178" s="32"/>
      <c r="PM178" s="32"/>
      <c r="PN178" s="32"/>
      <c r="PO178" s="32"/>
      <c r="PP178" s="32"/>
      <c r="PQ178" s="32"/>
      <c r="PR178" s="32"/>
      <c r="PS178" s="32"/>
      <c r="PT178" s="32"/>
      <c r="PU178" s="32"/>
      <c r="PV178" s="32"/>
      <c r="PW178" s="32"/>
      <c r="PX178" s="32"/>
      <c r="PY178" s="32"/>
      <c r="PZ178" s="32"/>
      <c r="QA178" s="32"/>
      <c r="QB178" s="32"/>
      <c r="QC178" s="32"/>
      <c r="QD178" s="32"/>
      <c r="QE178" s="32"/>
      <c r="QF178" s="32"/>
      <c r="QG178" s="32"/>
      <c r="QH178" s="32"/>
      <c r="QI178" s="32"/>
      <c r="QJ178" s="32"/>
      <c r="QK178" s="32"/>
      <c r="QL178" s="32"/>
      <c r="QM178" s="32"/>
      <c r="QN178" s="32"/>
      <c r="QO178" s="32"/>
      <c r="QP178" s="32"/>
      <c r="QQ178" s="32"/>
      <c r="QR178" s="32"/>
      <c r="QS178" s="32"/>
      <c r="QT178" s="32"/>
      <c r="QU178" s="32"/>
      <c r="QV178" s="32"/>
      <c r="QW178" s="32"/>
      <c r="QX178" s="32"/>
      <c r="QY178" s="32"/>
      <c r="QZ178" s="32"/>
      <c r="RA178" s="32"/>
      <c r="RB178" s="32"/>
      <c r="RC178" s="32"/>
      <c r="RD178" s="32"/>
      <c r="RE178" s="32"/>
      <c r="RF178" s="32"/>
      <c r="RG178" s="32"/>
      <c r="RH178" s="32"/>
      <c r="RI178" s="32"/>
      <c r="RJ178" s="32"/>
      <c r="RK178" s="32"/>
      <c r="RL178" s="32"/>
      <c r="RM178" s="32"/>
      <c r="RN178" s="32"/>
      <c r="RO178" s="32"/>
      <c r="RP178" s="32"/>
      <c r="RQ178" s="32"/>
      <c r="RR178" s="32"/>
      <c r="RS178" s="32"/>
      <c r="RT178" s="32"/>
      <c r="RU178" s="32"/>
      <c r="RV178" s="32"/>
      <c r="RW178" s="32"/>
      <c r="RX178" s="32"/>
      <c r="RY178" s="32"/>
      <c r="RZ178" s="32"/>
      <c r="SA178" s="32"/>
      <c r="SB178" s="32"/>
      <c r="SC178" s="32"/>
      <c r="SD178" s="32"/>
      <c r="SE178" s="32"/>
    </row>
    <row r="179" spans="1:499" ht="94.15" customHeight="1">
      <c r="A179" s="44">
        <f t="shared" si="3"/>
        <v>177</v>
      </c>
      <c r="B179" s="88"/>
      <c r="C179" s="45" t="s">
        <v>223</v>
      </c>
      <c r="D179" s="103" t="s">
        <v>21</v>
      </c>
      <c r="E179" s="104"/>
      <c r="F179" s="105"/>
      <c r="G179" s="39"/>
      <c r="H179" s="49"/>
      <c r="I179" s="58"/>
      <c r="J179" s="65"/>
      <c r="K179" s="59"/>
      <c r="L179" s="49"/>
      <c r="M179" s="58"/>
      <c r="N179" s="58"/>
      <c r="O179" s="60"/>
      <c r="P179" s="59"/>
    </row>
    <row r="180" spans="1:499" ht="57.75" customHeight="1">
      <c r="A180" s="44">
        <f t="shared" si="3"/>
        <v>178</v>
      </c>
      <c r="B180" s="88"/>
      <c r="C180" s="106" t="s">
        <v>224</v>
      </c>
      <c r="D180" s="103" t="s">
        <v>21</v>
      </c>
      <c r="E180" s="48"/>
      <c r="F180" s="105"/>
      <c r="G180" s="39"/>
      <c r="H180" s="49"/>
      <c r="I180" s="77"/>
      <c r="J180" s="65"/>
      <c r="K180" s="59"/>
      <c r="L180" s="49"/>
      <c r="M180" s="58"/>
      <c r="N180" s="58"/>
      <c r="O180" s="60"/>
      <c r="P180" s="59"/>
    </row>
    <row r="181" spans="1:499" ht="25">
      <c r="A181" s="69">
        <f t="shared" si="3"/>
        <v>179</v>
      </c>
      <c r="B181" s="88"/>
      <c r="C181" s="45" t="s">
        <v>225</v>
      </c>
      <c r="D181" s="47" t="s">
        <v>21</v>
      </c>
      <c r="E181" s="37"/>
      <c r="F181" s="48"/>
      <c r="G181" s="39"/>
      <c r="H181" s="49"/>
      <c r="I181" s="77"/>
      <c r="J181" s="65"/>
      <c r="K181" s="59"/>
      <c r="L181" s="49"/>
      <c r="M181" s="58"/>
      <c r="N181" s="58"/>
      <c r="O181" s="60"/>
      <c r="P181" s="59"/>
    </row>
    <row r="182" spans="1:499" ht="25.5">
      <c r="A182" s="44">
        <f t="shared" si="3"/>
        <v>180</v>
      </c>
      <c r="B182" s="64"/>
      <c r="C182" s="45" t="s">
        <v>226</v>
      </c>
      <c r="D182" s="47" t="s">
        <v>21</v>
      </c>
      <c r="E182" s="37"/>
      <c r="F182" s="48"/>
      <c r="G182" s="90">
        <v>5</v>
      </c>
      <c r="H182" s="49"/>
      <c r="I182" s="58"/>
      <c r="J182" s="65"/>
      <c r="K182" s="59"/>
      <c r="L182" s="49"/>
      <c r="M182" s="58"/>
      <c r="N182" s="58"/>
      <c r="O182" s="60"/>
      <c r="P182" s="59"/>
    </row>
    <row r="183" spans="1:499" s="33" customFormat="1">
      <c r="A183" s="21">
        <f t="shared" si="3"/>
        <v>181</v>
      </c>
      <c r="B183" s="56" t="s">
        <v>227</v>
      </c>
      <c r="C183" s="102" t="s">
        <v>228</v>
      </c>
      <c r="D183" s="36"/>
      <c r="E183" s="37"/>
      <c r="F183" s="57"/>
      <c r="G183" s="39"/>
      <c r="H183" s="40"/>
      <c r="I183" s="41"/>
      <c r="J183" s="41"/>
      <c r="K183" s="59"/>
      <c r="L183" s="40"/>
      <c r="M183" s="41"/>
      <c r="N183" s="41"/>
      <c r="O183" s="43"/>
      <c r="P183" s="59"/>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32"/>
      <c r="CV183" s="32"/>
      <c r="CW183" s="32"/>
      <c r="CX183" s="32"/>
      <c r="CY183" s="32"/>
      <c r="CZ183" s="32"/>
      <c r="DA183" s="32"/>
      <c r="DB183" s="32"/>
      <c r="DC183" s="32"/>
      <c r="DD183" s="32"/>
      <c r="DE183" s="32"/>
      <c r="DF183" s="32"/>
      <c r="DG183" s="32"/>
      <c r="DH183" s="32"/>
      <c r="DI183" s="32"/>
      <c r="DJ183" s="32"/>
      <c r="DK183" s="32"/>
      <c r="DL183" s="32"/>
      <c r="DM183" s="32"/>
      <c r="DN183" s="32"/>
      <c r="DO183" s="32"/>
      <c r="DP183" s="32"/>
      <c r="DQ183" s="32"/>
      <c r="DR183" s="32"/>
      <c r="DS183" s="32"/>
      <c r="DT183" s="32"/>
      <c r="DU183" s="32"/>
      <c r="DV183" s="32"/>
      <c r="DW183" s="32"/>
      <c r="DX183" s="32"/>
      <c r="DY183" s="32"/>
      <c r="DZ183" s="32"/>
      <c r="EA183" s="32"/>
      <c r="EB183" s="32"/>
      <c r="EC183" s="32"/>
      <c r="ED183" s="32"/>
      <c r="EE183" s="32"/>
      <c r="EF183" s="32"/>
      <c r="EG183" s="32"/>
      <c r="EH183" s="32"/>
      <c r="EI183" s="32"/>
      <c r="EJ183" s="32"/>
      <c r="EK183" s="32"/>
      <c r="EL183" s="32"/>
      <c r="EM183" s="32"/>
      <c r="EN183" s="32"/>
      <c r="EO183" s="32"/>
      <c r="EP183" s="32"/>
      <c r="EQ183" s="32"/>
      <c r="ER183" s="32"/>
      <c r="ES183" s="32"/>
      <c r="ET183" s="32"/>
      <c r="EU183" s="32"/>
      <c r="EV183" s="32"/>
      <c r="EW183" s="32"/>
      <c r="EX183" s="32"/>
      <c r="EY183" s="32"/>
      <c r="EZ183" s="32"/>
      <c r="FA183" s="32"/>
      <c r="FB183" s="32"/>
      <c r="FC183" s="32"/>
      <c r="FD183" s="32"/>
      <c r="FE183" s="32"/>
      <c r="FF183" s="32"/>
      <c r="FG183" s="32"/>
      <c r="FH183" s="32"/>
      <c r="FI183" s="32"/>
      <c r="FJ183" s="32"/>
      <c r="FK183" s="32"/>
      <c r="FL183" s="32"/>
      <c r="FM183" s="32"/>
      <c r="FN183" s="32"/>
      <c r="FO183" s="32"/>
      <c r="FP183" s="32"/>
      <c r="FQ183" s="32"/>
      <c r="FR183" s="32"/>
      <c r="FS183" s="32"/>
      <c r="FT183" s="32"/>
      <c r="FU183" s="32"/>
      <c r="FV183" s="32"/>
      <c r="FW183" s="32"/>
      <c r="FX183" s="32"/>
      <c r="FY183" s="32"/>
      <c r="FZ183" s="32"/>
      <c r="GA183" s="32"/>
      <c r="GB183" s="32"/>
      <c r="GC183" s="32"/>
      <c r="GD183" s="32"/>
      <c r="GE183" s="32"/>
      <c r="GF183" s="32"/>
      <c r="GG183" s="32"/>
      <c r="GH183" s="32"/>
      <c r="GI183" s="32"/>
      <c r="GJ183" s="32"/>
      <c r="GK183" s="32"/>
      <c r="GL183" s="32"/>
      <c r="GM183" s="32"/>
      <c r="GN183" s="32"/>
      <c r="GO183" s="32"/>
      <c r="GP183" s="32"/>
      <c r="GQ183" s="32"/>
      <c r="GR183" s="32"/>
      <c r="GS183" s="32"/>
      <c r="GT183" s="32"/>
      <c r="GU183" s="32"/>
      <c r="GV183" s="32"/>
      <c r="GW183" s="32"/>
      <c r="GX183" s="32"/>
      <c r="GY183" s="32"/>
      <c r="GZ183" s="32"/>
      <c r="HA183" s="32"/>
      <c r="HB183" s="32"/>
      <c r="HC183" s="32"/>
      <c r="HD183" s="32"/>
      <c r="HE183" s="32"/>
      <c r="HF183" s="32"/>
      <c r="HG183" s="32"/>
      <c r="HH183" s="32"/>
      <c r="HI183" s="32"/>
      <c r="HJ183" s="32"/>
      <c r="HK183" s="32"/>
      <c r="HL183" s="32"/>
      <c r="HM183" s="32"/>
      <c r="HN183" s="32"/>
      <c r="HO183" s="32"/>
      <c r="HP183" s="32"/>
      <c r="HQ183" s="32"/>
      <c r="HR183" s="32"/>
      <c r="HS183" s="32"/>
      <c r="HT183" s="32"/>
      <c r="HU183" s="32"/>
      <c r="HV183" s="32"/>
      <c r="HW183" s="32"/>
      <c r="HX183" s="32"/>
      <c r="HY183" s="32"/>
      <c r="HZ183" s="32"/>
      <c r="IA183" s="32"/>
      <c r="IB183" s="32"/>
      <c r="IC183" s="32"/>
      <c r="ID183" s="32"/>
      <c r="IE183" s="32"/>
      <c r="IF183" s="32"/>
      <c r="IG183" s="32"/>
      <c r="IH183" s="32"/>
      <c r="II183" s="32"/>
      <c r="IJ183" s="32"/>
      <c r="IK183" s="32"/>
      <c r="IL183" s="32"/>
      <c r="IM183" s="32"/>
      <c r="IN183" s="32"/>
      <c r="IO183" s="32"/>
      <c r="IP183" s="32"/>
      <c r="IQ183" s="32"/>
      <c r="IR183" s="32"/>
      <c r="IS183" s="32"/>
      <c r="IT183" s="32"/>
      <c r="IU183" s="32"/>
      <c r="IV183" s="32"/>
      <c r="IW183" s="32"/>
      <c r="IX183" s="32"/>
      <c r="IY183" s="32"/>
      <c r="IZ183" s="32"/>
      <c r="JA183" s="32"/>
      <c r="JB183" s="32"/>
      <c r="JC183" s="32"/>
      <c r="JD183" s="32"/>
      <c r="JE183" s="32"/>
      <c r="JF183" s="32"/>
      <c r="JG183" s="32"/>
      <c r="JH183" s="32"/>
      <c r="JI183" s="32"/>
      <c r="JJ183" s="32"/>
      <c r="JK183" s="32"/>
      <c r="JL183" s="32"/>
      <c r="JM183" s="32"/>
      <c r="JN183" s="32"/>
      <c r="JO183" s="32"/>
      <c r="JP183" s="32"/>
      <c r="JQ183" s="32"/>
      <c r="JR183" s="32"/>
      <c r="JS183" s="32"/>
      <c r="JT183" s="32"/>
      <c r="JU183" s="32"/>
      <c r="JV183" s="32"/>
      <c r="JW183" s="32"/>
      <c r="JX183" s="32"/>
      <c r="JY183" s="32"/>
      <c r="JZ183" s="32"/>
      <c r="KA183" s="32"/>
      <c r="KB183" s="32"/>
      <c r="KC183" s="32"/>
      <c r="KD183" s="32"/>
      <c r="KE183" s="32"/>
      <c r="KF183" s="32"/>
      <c r="KG183" s="32"/>
      <c r="KH183" s="32"/>
      <c r="KI183" s="32"/>
      <c r="KJ183" s="32"/>
      <c r="KK183" s="32"/>
      <c r="KL183" s="32"/>
      <c r="KM183" s="32"/>
      <c r="KN183" s="32"/>
      <c r="KO183" s="32"/>
      <c r="KP183" s="32"/>
      <c r="KQ183" s="32"/>
      <c r="KR183" s="32"/>
      <c r="KS183" s="32"/>
      <c r="KT183" s="32"/>
      <c r="KU183" s="32"/>
      <c r="KV183" s="32"/>
      <c r="KW183" s="32"/>
      <c r="KX183" s="32"/>
      <c r="KY183" s="32"/>
      <c r="KZ183" s="32"/>
      <c r="LA183" s="32"/>
      <c r="LB183" s="32"/>
      <c r="LC183" s="32"/>
      <c r="LD183" s="32"/>
      <c r="LE183" s="32"/>
      <c r="LF183" s="32"/>
      <c r="LG183" s="32"/>
      <c r="LH183" s="32"/>
      <c r="LI183" s="32"/>
      <c r="LJ183" s="32"/>
      <c r="LK183" s="32"/>
      <c r="LL183" s="32"/>
      <c r="LM183" s="32"/>
      <c r="LN183" s="32"/>
      <c r="LO183" s="32"/>
      <c r="LP183" s="32"/>
      <c r="LQ183" s="32"/>
      <c r="LR183" s="32"/>
      <c r="LS183" s="32"/>
      <c r="LT183" s="32"/>
      <c r="LU183" s="32"/>
      <c r="LV183" s="32"/>
      <c r="LW183" s="32"/>
      <c r="LX183" s="32"/>
      <c r="LY183" s="32"/>
      <c r="LZ183" s="32"/>
      <c r="MA183" s="32"/>
      <c r="MB183" s="32"/>
      <c r="MC183" s="32"/>
      <c r="MD183" s="32"/>
      <c r="ME183" s="32"/>
      <c r="MF183" s="32"/>
      <c r="MG183" s="32"/>
      <c r="MH183" s="32"/>
      <c r="MI183" s="32"/>
      <c r="MJ183" s="32"/>
      <c r="MK183" s="32"/>
      <c r="ML183" s="32"/>
      <c r="MM183" s="32"/>
      <c r="MN183" s="32"/>
      <c r="MO183" s="32"/>
      <c r="MP183" s="32"/>
      <c r="MQ183" s="32"/>
      <c r="MR183" s="32"/>
      <c r="MS183" s="32"/>
      <c r="MT183" s="32"/>
      <c r="MU183" s="32"/>
      <c r="MV183" s="32"/>
      <c r="MW183" s="32"/>
      <c r="MX183" s="32"/>
      <c r="MY183" s="32"/>
      <c r="MZ183" s="32"/>
      <c r="NA183" s="32"/>
      <c r="NB183" s="32"/>
      <c r="NC183" s="32"/>
      <c r="ND183" s="32"/>
      <c r="NE183" s="32"/>
      <c r="NF183" s="32"/>
      <c r="NG183" s="32"/>
      <c r="NH183" s="32"/>
      <c r="NI183" s="32"/>
      <c r="NJ183" s="32"/>
      <c r="NK183" s="32"/>
      <c r="NL183" s="32"/>
      <c r="NM183" s="32"/>
      <c r="NN183" s="32"/>
      <c r="NO183" s="32"/>
      <c r="NP183" s="32"/>
      <c r="NQ183" s="32"/>
      <c r="NR183" s="32"/>
      <c r="NS183" s="32"/>
      <c r="NT183" s="32"/>
      <c r="NU183" s="32"/>
      <c r="NV183" s="32"/>
      <c r="NW183" s="32"/>
      <c r="NX183" s="32"/>
      <c r="NY183" s="32"/>
      <c r="NZ183" s="32"/>
      <c r="OA183" s="32"/>
      <c r="OB183" s="32"/>
      <c r="OC183" s="32"/>
      <c r="OD183" s="32"/>
      <c r="OE183" s="32"/>
      <c r="OF183" s="32"/>
      <c r="OG183" s="32"/>
      <c r="OH183" s="32"/>
      <c r="OI183" s="32"/>
      <c r="OJ183" s="32"/>
      <c r="OK183" s="32"/>
      <c r="OL183" s="32"/>
      <c r="OM183" s="32"/>
      <c r="ON183" s="32"/>
      <c r="OO183" s="32"/>
      <c r="OP183" s="32"/>
      <c r="OQ183" s="32"/>
      <c r="OR183" s="32"/>
      <c r="OS183" s="32"/>
      <c r="OT183" s="32"/>
      <c r="OU183" s="32"/>
      <c r="OV183" s="32"/>
      <c r="OW183" s="32"/>
      <c r="OX183" s="32"/>
      <c r="OY183" s="32"/>
      <c r="OZ183" s="32"/>
      <c r="PA183" s="32"/>
      <c r="PB183" s="32"/>
      <c r="PC183" s="32"/>
      <c r="PD183" s="32"/>
      <c r="PE183" s="32"/>
      <c r="PF183" s="32"/>
      <c r="PG183" s="32"/>
      <c r="PH183" s="32"/>
      <c r="PI183" s="32"/>
      <c r="PJ183" s="32"/>
      <c r="PK183" s="32"/>
      <c r="PL183" s="32"/>
      <c r="PM183" s="32"/>
      <c r="PN183" s="32"/>
      <c r="PO183" s="32"/>
      <c r="PP183" s="32"/>
      <c r="PQ183" s="32"/>
      <c r="PR183" s="32"/>
      <c r="PS183" s="32"/>
      <c r="PT183" s="32"/>
      <c r="PU183" s="32"/>
      <c r="PV183" s="32"/>
      <c r="PW183" s="32"/>
      <c r="PX183" s="32"/>
      <c r="PY183" s="32"/>
      <c r="PZ183" s="32"/>
      <c r="QA183" s="32"/>
      <c r="QB183" s="32"/>
      <c r="QC183" s="32"/>
      <c r="QD183" s="32"/>
      <c r="QE183" s="32"/>
      <c r="QF183" s="32"/>
      <c r="QG183" s="32"/>
      <c r="QH183" s="32"/>
      <c r="QI183" s="32"/>
      <c r="QJ183" s="32"/>
      <c r="QK183" s="32"/>
      <c r="QL183" s="32"/>
      <c r="QM183" s="32"/>
      <c r="QN183" s="32"/>
      <c r="QO183" s="32"/>
      <c r="QP183" s="32"/>
      <c r="QQ183" s="32"/>
      <c r="QR183" s="32"/>
      <c r="QS183" s="32"/>
      <c r="QT183" s="32"/>
      <c r="QU183" s="32"/>
      <c r="QV183" s="32"/>
      <c r="QW183" s="32"/>
      <c r="QX183" s="32"/>
      <c r="QY183" s="32"/>
      <c r="QZ183" s="32"/>
      <c r="RA183" s="32"/>
      <c r="RB183" s="32"/>
      <c r="RC183" s="32"/>
      <c r="RD183" s="32"/>
      <c r="RE183" s="32"/>
      <c r="RF183" s="32"/>
      <c r="RG183" s="32"/>
      <c r="RH183" s="32"/>
      <c r="RI183" s="32"/>
      <c r="RJ183" s="32"/>
      <c r="RK183" s="32"/>
      <c r="RL183" s="32"/>
      <c r="RM183" s="32"/>
      <c r="RN183" s="32"/>
      <c r="RO183" s="32"/>
      <c r="RP183" s="32"/>
      <c r="RQ183" s="32"/>
      <c r="RR183" s="32"/>
      <c r="RS183" s="32"/>
      <c r="RT183" s="32"/>
      <c r="RU183" s="32"/>
      <c r="RV183" s="32"/>
      <c r="RW183" s="32"/>
      <c r="RX183" s="32"/>
      <c r="RY183" s="32"/>
      <c r="RZ183" s="32"/>
      <c r="SA183" s="32"/>
      <c r="SB183" s="32"/>
      <c r="SC183" s="32"/>
      <c r="SD183" s="32"/>
      <c r="SE183" s="32"/>
    </row>
    <row r="184" spans="1:499" ht="25">
      <c r="A184" s="44">
        <f t="shared" si="3"/>
        <v>182</v>
      </c>
      <c r="B184" s="107"/>
      <c r="C184" s="45" t="s">
        <v>229</v>
      </c>
      <c r="D184" s="103" t="s">
        <v>21</v>
      </c>
      <c r="E184" s="104"/>
      <c r="F184" s="48"/>
      <c r="G184" s="39"/>
      <c r="H184" s="49"/>
      <c r="I184" s="58"/>
      <c r="J184" s="65"/>
      <c r="K184" s="59"/>
      <c r="L184" s="49"/>
      <c r="M184" s="58"/>
      <c r="N184" s="58"/>
      <c r="O184" s="60"/>
      <c r="P184" s="59"/>
    </row>
    <row r="185" spans="1:499" ht="25">
      <c r="A185" s="44">
        <f t="shared" si="3"/>
        <v>183</v>
      </c>
      <c r="B185" s="107"/>
      <c r="C185" s="45" t="s">
        <v>230</v>
      </c>
      <c r="D185" s="103" t="s">
        <v>21</v>
      </c>
      <c r="E185" s="104"/>
      <c r="F185" s="48"/>
      <c r="G185" s="39"/>
      <c r="H185" s="49"/>
      <c r="I185" s="58"/>
      <c r="J185" s="65"/>
      <c r="K185" s="59"/>
      <c r="L185" s="49"/>
      <c r="M185" s="58"/>
      <c r="N185" s="58"/>
      <c r="O185" s="60"/>
      <c r="P185" s="59"/>
    </row>
    <row r="186" spans="1:499" ht="50">
      <c r="A186" s="69">
        <f t="shared" si="3"/>
        <v>184</v>
      </c>
      <c r="B186" s="88"/>
      <c r="C186" s="45" t="s">
        <v>231</v>
      </c>
      <c r="D186" s="103" t="s">
        <v>21</v>
      </c>
      <c r="E186" s="104"/>
      <c r="F186" s="48"/>
      <c r="G186" s="39"/>
      <c r="H186" s="49"/>
      <c r="I186" s="77"/>
      <c r="J186" s="65"/>
      <c r="K186" s="59"/>
      <c r="L186" s="49"/>
      <c r="M186" s="58"/>
      <c r="N186" s="58"/>
      <c r="O186" s="60"/>
      <c r="P186" s="59"/>
    </row>
    <row r="187" spans="1:499" s="33" customFormat="1">
      <c r="A187" s="21">
        <f t="shared" si="3"/>
        <v>185</v>
      </c>
      <c r="B187" s="56" t="s">
        <v>232</v>
      </c>
      <c r="C187" s="83" t="s">
        <v>233</v>
      </c>
      <c r="D187" s="36"/>
      <c r="E187" s="37"/>
      <c r="F187" s="57"/>
      <c r="G187" s="39"/>
      <c r="H187" s="40"/>
      <c r="I187" s="41"/>
      <c r="J187" s="41"/>
      <c r="K187" s="59"/>
      <c r="L187" s="40"/>
      <c r="M187" s="41"/>
      <c r="N187" s="41"/>
      <c r="O187" s="43"/>
      <c r="P187" s="59"/>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c r="CX187" s="32"/>
      <c r="CY187" s="32"/>
      <c r="CZ187" s="32"/>
      <c r="DA187" s="32"/>
      <c r="DB187" s="32"/>
      <c r="DC187" s="32"/>
      <c r="DD187" s="32"/>
      <c r="DE187" s="32"/>
      <c r="DF187" s="32"/>
      <c r="DG187" s="32"/>
      <c r="DH187" s="32"/>
      <c r="DI187" s="32"/>
      <c r="DJ187" s="32"/>
      <c r="DK187" s="32"/>
      <c r="DL187" s="32"/>
      <c r="DM187" s="32"/>
      <c r="DN187" s="32"/>
      <c r="DO187" s="32"/>
      <c r="DP187" s="32"/>
      <c r="DQ187" s="32"/>
      <c r="DR187" s="32"/>
      <c r="DS187" s="32"/>
      <c r="DT187" s="32"/>
      <c r="DU187" s="32"/>
      <c r="DV187" s="32"/>
      <c r="DW187" s="32"/>
      <c r="DX187" s="32"/>
      <c r="DY187" s="32"/>
      <c r="DZ187" s="32"/>
      <c r="EA187" s="32"/>
      <c r="EB187" s="32"/>
      <c r="EC187" s="32"/>
      <c r="ED187" s="32"/>
      <c r="EE187" s="32"/>
      <c r="EF187" s="32"/>
      <c r="EG187" s="32"/>
      <c r="EH187" s="32"/>
      <c r="EI187" s="32"/>
      <c r="EJ187" s="32"/>
      <c r="EK187" s="32"/>
      <c r="EL187" s="32"/>
      <c r="EM187" s="32"/>
      <c r="EN187" s="32"/>
      <c r="EO187" s="32"/>
      <c r="EP187" s="32"/>
      <c r="EQ187" s="32"/>
      <c r="ER187" s="32"/>
      <c r="ES187" s="32"/>
      <c r="ET187" s="32"/>
      <c r="EU187" s="32"/>
      <c r="EV187" s="32"/>
      <c r="EW187" s="32"/>
      <c r="EX187" s="32"/>
      <c r="EY187" s="32"/>
      <c r="EZ187" s="32"/>
      <c r="FA187" s="32"/>
      <c r="FB187" s="32"/>
      <c r="FC187" s="32"/>
      <c r="FD187" s="32"/>
      <c r="FE187" s="32"/>
      <c r="FF187" s="32"/>
      <c r="FG187" s="32"/>
      <c r="FH187" s="32"/>
      <c r="FI187" s="32"/>
      <c r="FJ187" s="32"/>
      <c r="FK187" s="32"/>
      <c r="FL187" s="32"/>
      <c r="FM187" s="32"/>
      <c r="FN187" s="32"/>
      <c r="FO187" s="32"/>
      <c r="FP187" s="32"/>
      <c r="FQ187" s="32"/>
      <c r="FR187" s="32"/>
      <c r="FS187" s="32"/>
      <c r="FT187" s="32"/>
      <c r="FU187" s="32"/>
      <c r="FV187" s="32"/>
      <c r="FW187" s="32"/>
      <c r="FX187" s="32"/>
      <c r="FY187" s="32"/>
      <c r="FZ187" s="32"/>
      <c r="GA187" s="32"/>
      <c r="GB187" s="32"/>
      <c r="GC187" s="32"/>
      <c r="GD187" s="32"/>
      <c r="GE187" s="32"/>
      <c r="GF187" s="32"/>
      <c r="GG187" s="32"/>
      <c r="GH187" s="32"/>
      <c r="GI187" s="32"/>
      <c r="GJ187" s="32"/>
      <c r="GK187" s="32"/>
      <c r="GL187" s="32"/>
      <c r="GM187" s="32"/>
      <c r="GN187" s="32"/>
      <c r="GO187" s="32"/>
      <c r="GP187" s="32"/>
      <c r="GQ187" s="32"/>
      <c r="GR187" s="32"/>
      <c r="GS187" s="32"/>
      <c r="GT187" s="32"/>
      <c r="GU187" s="32"/>
      <c r="GV187" s="32"/>
      <c r="GW187" s="32"/>
      <c r="GX187" s="32"/>
      <c r="GY187" s="32"/>
      <c r="GZ187" s="32"/>
      <c r="HA187" s="32"/>
      <c r="HB187" s="32"/>
      <c r="HC187" s="32"/>
      <c r="HD187" s="32"/>
      <c r="HE187" s="32"/>
      <c r="HF187" s="32"/>
      <c r="HG187" s="32"/>
      <c r="HH187" s="32"/>
      <c r="HI187" s="32"/>
      <c r="HJ187" s="32"/>
      <c r="HK187" s="32"/>
      <c r="HL187" s="32"/>
      <c r="HM187" s="32"/>
      <c r="HN187" s="32"/>
      <c r="HO187" s="32"/>
      <c r="HP187" s="32"/>
      <c r="HQ187" s="32"/>
      <c r="HR187" s="32"/>
      <c r="HS187" s="32"/>
      <c r="HT187" s="32"/>
      <c r="HU187" s="32"/>
      <c r="HV187" s="32"/>
      <c r="HW187" s="32"/>
      <c r="HX187" s="32"/>
      <c r="HY187" s="32"/>
      <c r="HZ187" s="32"/>
      <c r="IA187" s="32"/>
      <c r="IB187" s="32"/>
      <c r="IC187" s="32"/>
      <c r="ID187" s="32"/>
      <c r="IE187" s="32"/>
      <c r="IF187" s="32"/>
      <c r="IG187" s="32"/>
      <c r="IH187" s="32"/>
      <c r="II187" s="32"/>
      <c r="IJ187" s="32"/>
      <c r="IK187" s="32"/>
      <c r="IL187" s="32"/>
      <c r="IM187" s="32"/>
      <c r="IN187" s="32"/>
      <c r="IO187" s="32"/>
      <c r="IP187" s="32"/>
      <c r="IQ187" s="32"/>
      <c r="IR187" s="32"/>
      <c r="IS187" s="32"/>
      <c r="IT187" s="32"/>
      <c r="IU187" s="32"/>
      <c r="IV187" s="32"/>
      <c r="IW187" s="32"/>
      <c r="IX187" s="32"/>
      <c r="IY187" s="32"/>
      <c r="IZ187" s="32"/>
      <c r="JA187" s="32"/>
      <c r="JB187" s="32"/>
      <c r="JC187" s="32"/>
      <c r="JD187" s="32"/>
      <c r="JE187" s="32"/>
      <c r="JF187" s="32"/>
      <c r="JG187" s="32"/>
      <c r="JH187" s="32"/>
      <c r="JI187" s="32"/>
      <c r="JJ187" s="32"/>
      <c r="JK187" s="32"/>
      <c r="JL187" s="32"/>
      <c r="JM187" s="32"/>
      <c r="JN187" s="32"/>
      <c r="JO187" s="32"/>
      <c r="JP187" s="32"/>
      <c r="JQ187" s="32"/>
      <c r="JR187" s="32"/>
      <c r="JS187" s="32"/>
      <c r="JT187" s="32"/>
      <c r="JU187" s="32"/>
      <c r="JV187" s="32"/>
      <c r="JW187" s="32"/>
      <c r="JX187" s="32"/>
      <c r="JY187" s="32"/>
      <c r="JZ187" s="32"/>
      <c r="KA187" s="32"/>
      <c r="KB187" s="32"/>
      <c r="KC187" s="32"/>
      <c r="KD187" s="32"/>
      <c r="KE187" s="32"/>
      <c r="KF187" s="32"/>
      <c r="KG187" s="32"/>
      <c r="KH187" s="32"/>
      <c r="KI187" s="32"/>
      <c r="KJ187" s="32"/>
      <c r="KK187" s="32"/>
      <c r="KL187" s="32"/>
      <c r="KM187" s="32"/>
      <c r="KN187" s="32"/>
      <c r="KO187" s="32"/>
      <c r="KP187" s="32"/>
      <c r="KQ187" s="32"/>
      <c r="KR187" s="32"/>
      <c r="KS187" s="32"/>
      <c r="KT187" s="32"/>
      <c r="KU187" s="32"/>
      <c r="KV187" s="32"/>
      <c r="KW187" s="32"/>
      <c r="KX187" s="32"/>
      <c r="KY187" s="32"/>
      <c r="KZ187" s="32"/>
      <c r="LA187" s="32"/>
      <c r="LB187" s="32"/>
      <c r="LC187" s="32"/>
      <c r="LD187" s="32"/>
      <c r="LE187" s="32"/>
      <c r="LF187" s="32"/>
      <c r="LG187" s="32"/>
      <c r="LH187" s="32"/>
      <c r="LI187" s="32"/>
      <c r="LJ187" s="32"/>
      <c r="LK187" s="32"/>
      <c r="LL187" s="32"/>
      <c r="LM187" s="32"/>
      <c r="LN187" s="32"/>
      <c r="LO187" s="32"/>
      <c r="LP187" s="32"/>
      <c r="LQ187" s="32"/>
      <c r="LR187" s="32"/>
      <c r="LS187" s="32"/>
      <c r="LT187" s="32"/>
      <c r="LU187" s="32"/>
      <c r="LV187" s="32"/>
      <c r="LW187" s="32"/>
      <c r="LX187" s="32"/>
      <c r="LY187" s="32"/>
      <c r="LZ187" s="32"/>
      <c r="MA187" s="32"/>
      <c r="MB187" s="32"/>
      <c r="MC187" s="32"/>
      <c r="MD187" s="32"/>
      <c r="ME187" s="32"/>
      <c r="MF187" s="32"/>
      <c r="MG187" s="32"/>
      <c r="MH187" s="32"/>
      <c r="MI187" s="32"/>
      <c r="MJ187" s="32"/>
      <c r="MK187" s="32"/>
      <c r="ML187" s="32"/>
      <c r="MM187" s="32"/>
      <c r="MN187" s="32"/>
      <c r="MO187" s="32"/>
      <c r="MP187" s="32"/>
      <c r="MQ187" s="32"/>
      <c r="MR187" s="32"/>
      <c r="MS187" s="32"/>
      <c r="MT187" s="32"/>
      <c r="MU187" s="32"/>
      <c r="MV187" s="32"/>
      <c r="MW187" s="32"/>
      <c r="MX187" s="32"/>
      <c r="MY187" s="32"/>
      <c r="MZ187" s="32"/>
      <c r="NA187" s="32"/>
      <c r="NB187" s="32"/>
      <c r="NC187" s="32"/>
      <c r="ND187" s="32"/>
      <c r="NE187" s="32"/>
      <c r="NF187" s="32"/>
      <c r="NG187" s="32"/>
      <c r="NH187" s="32"/>
      <c r="NI187" s="32"/>
      <c r="NJ187" s="32"/>
      <c r="NK187" s="32"/>
      <c r="NL187" s="32"/>
      <c r="NM187" s="32"/>
      <c r="NN187" s="32"/>
      <c r="NO187" s="32"/>
      <c r="NP187" s="32"/>
      <c r="NQ187" s="32"/>
      <c r="NR187" s="32"/>
      <c r="NS187" s="32"/>
      <c r="NT187" s="32"/>
      <c r="NU187" s="32"/>
      <c r="NV187" s="32"/>
      <c r="NW187" s="32"/>
      <c r="NX187" s="32"/>
      <c r="NY187" s="32"/>
      <c r="NZ187" s="32"/>
      <c r="OA187" s="32"/>
      <c r="OB187" s="32"/>
      <c r="OC187" s="32"/>
      <c r="OD187" s="32"/>
      <c r="OE187" s="32"/>
      <c r="OF187" s="32"/>
      <c r="OG187" s="32"/>
      <c r="OH187" s="32"/>
      <c r="OI187" s="32"/>
      <c r="OJ187" s="32"/>
      <c r="OK187" s="32"/>
      <c r="OL187" s="32"/>
      <c r="OM187" s="32"/>
      <c r="ON187" s="32"/>
      <c r="OO187" s="32"/>
      <c r="OP187" s="32"/>
      <c r="OQ187" s="32"/>
      <c r="OR187" s="32"/>
      <c r="OS187" s="32"/>
      <c r="OT187" s="32"/>
      <c r="OU187" s="32"/>
      <c r="OV187" s="32"/>
      <c r="OW187" s="32"/>
      <c r="OX187" s="32"/>
      <c r="OY187" s="32"/>
      <c r="OZ187" s="32"/>
      <c r="PA187" s="32"/>
      <c r="PB187" s="32"/>
      <c r="PC187" s="32"/>
      <c r="PD187" s="32"/>
      <c r="PE187" s="32"/>
      <c r="PF187" s="32"/>
      <c r="PG187" s="32"/>
      <c r="PH187" s="32"/>
      <c r="PI187" s="32"/>
      <c r="PJ187" s="32"/>
      <c r="PK187" s="32"/>
      <c r="PL187" s="32"/>
      <c r="PM187" s="32"/>
      <c r="PN187" s="32"/>
      <c r="PO187" s="32"/>
      <c r="PP187" s="32"/>
      <c r="PQ187" s="32"/>
      <c r="PR187" s="32"/>
      <c r="PS187" s="32"/>
      <c r="PT187" s="32"/>
      <c r="PU187" s="32"/>
      <c r="PV187" s="32"/>
      <c r="PW187" s="32"/>
      <c r="PX187" s="32"/>
      <c r="PY187" s="32"/>
      <c r="PZ187" s="32"/>
      <c r="QA187" s="32"/>
      <c r="QB187" s="32"/>
      <c r="QC187" s="32"/>
      <c r="QD187" s="32"/>
      <c r="QE187" s="32"/>
      <c r="QF187" s="32"/>
      <c r="QG187" s="32"/>
      <c r="QH187" s="32"/>
      <c r="QI187" s="32"/>
      <c r="QJ187" s="32"/>
      <c r="QK187" s="32"/>
      <c r="QL187" s="32"/>
      <c r="QM187" s="32"/>
      <c r="QN187" s="32"/>
      <c r="QO187" s="32"/>
      <c r="QP187" s="32"/>
      <c r="QQ187" s="32"/>
      <c r="QR187" s="32"/>
      <c r="QS187" s="32"/>
      <c r="QT187" s="32"/>
      <c r="QU187" s="32"/>
      <c r="QV187" s="32"/>
      <c r="QW187" s="32"/>
      <c r="QX187" s="32"/>
      <c r="QY187" s="32"/>
      <c r="QZ187" s="32"/>
      <c r="RA187" s="32"/>
      <c r="RB187" s="32"/>
      <c r="RC187" s="32"/>
      <c r="RD187" s="32"/>
      <c r="RE187" s="32"/>
      <c r="RF187" s="32"/>
      <c r="RG187" s="32"/>
      <c r="RH187" s="32"/>
      <c r="RI187" s="32"/>
      <c r="RJ187" s="32"/>
      <c r="RK187" s="32"/>
      <c r="RL187" s="32"/>
      <c r="RM187" s="32"/>
      <c r="RN187" s="32"/>
      <c r="RO187" s="32"/>
      <c r="RP187" s="32"/>
      <c r="RQ187" s="32"/>
      <c r="RR187" s="32"/>
      <c r="RS187" s="32"/>
      <c r="RT187" s="32"/>
      <c r="RU187" s="32"/>
      <c r="RV187" s="32"/>
      <c r="RW187" s="32"/>
      <c r="RX187" s="32"/>
      <c r="RY187" s="32"/>
      <c r="RZ187" s="32"/>
      <c r="SA187" s="32"/>
      <c r="SB187" s="32"/>
      <c r="SC187" s="32"/>
      <c r="SD187" s="32"/>
      <c r="SE187" s="32"/>
    </row>
    <row r="188" spans="1:499" ht="38.25" customHeight="1">
      <c r="A188" s="44">
        <f t="shared" si="3"/>
        <v>186</v>
      </c>
      <c r="B188" s="64"/>
      <c r="C188" s="45" t="s">
        <v>234</v>
      </c>
      <c r="D188" s="47" t="s">
        <v>21</v>
      </c>
      <c r="E188" s="37"/>
      <c r="F188" s="48"/>
      <c r="G188" s="39"/>
      <c r="H188" s="49"/>
      <c r="I188" s="58"/>
      <c r="J188" s="65"/>
      <c r="K188" s="59"/>
      <c r="L188" s="49"/>
      <c r="M188" s="58"/>
      <c r="N188" s="58"/>
      <c r="O188" s="60"/>
      <c r="P188" s="59"/>
    </row>
    <row r="189" spans="1:499" s="33" customFormat="1">
      <c r="A189" s="21">
        <f t="shared" si="3"/>
        <v>187</v>
      </c>
      <c r="B189" s="56" t="s">
        <v>235</v>
      </c>
      <c r="C189" s="83" t="s">
        <v>236</v>
      </c>
      <c r="D189" s="36"/>
      <c r="E189" s="37"/>
      <c r="F189" s="57"/>
      <c r="G189" s="39"/>
      <c r="H189" s="40"/>
      <c r="I189" s="41"/>
      <c r="J189" s="41"/>
      <c r="K189" s="59"/>
      <c r="L189" s="40"/>
      <c r="M189" s="41"/>
      <c r="N189" s="41"/>
      <c r="O189" s="43"/>
      <c r="P189" s="59"/>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c r="CO189" s="32"/>
      <c r="CP189" s="32"/>
      <c r="CQ189" s="32"/>
      <c r="CR189" s="32"/>
      <c r="CS189" s="32"/>
      <c r="CT189" s="32"/>
      <c r="CU189" s="32"/>
      <c r="CV189" s="32"/>
      <c r="CW189" s="32"/>
      <c r="CX189" s="32"/>
      <c r="CY189" s="32"/>
      <c r="CZ189" s="32"/>
      <c r="DA189" s="32"/>
      <c r="DB189" s="32"/>
      <c r="DC189" s="32"/>
      <c r="DD189" s="32"/>
      <c r="DE189" s="32"/>
      <c r="DF189" s="32"/>
      <c r="DG189" s="32"/>
      <c r="DH189" s="32"/>
      <c r="DI189" s="32"/>
      <c r="DJ189" s="32"/>
      <c r="DK189" s="32"/>
      <c r="DL189" s="32"/>
      <c r="DM189" s="32"/>
      <c r="DN189" s="32"/>
      <c r="DO189" s="32"/>
      <c r="DP189" s="32"/>
      <c r="DQ189" s="32"/>
      <c r="DR189" s="32"/>
      <c r="DS189" s="32"/>
      <c r="DT189" s="32"/>
      <c r="DU189" s="32"/>
      <c r="DV189" s="32"/>
      <c r="DW189" s="32"/>
      <c r="DX189" s="32"/>
      <c r="DY189" s="32"/>
      <c r="DZ189" s="32"/>
      <c r="EA189" s="32"/>
      <c r="EB189" s="32"/>
      <c r="EC189" s="32"/>
      <c r="ED189" s="32"/>
      <c r="EE189" s="32"/>
      <c r="EF189" s="32"/>
      <c r="EG189" s="32"/>
      <c r="EH189" s="32"/>
      <c r="EI189" s="32"/>
      <c r="EJ189" s="32"/>
      <c r="EK189" s="32"/>
      <c r="EL189" s="32"/>
      <c r="EM189" s="32"/>
      <c r="EN189" s="32"/>
      <c r="EO189" s="32"/>
      <c r="EP189" s="32"/>
      <c r="EQ189" s="32"/>
      <c r="ER189" s="32"/>
      <c r="ES189" s="32"/>
      <c r="ET189" s="32"/>
      <c r="EU189" s="32"/>
      <c r="EV189" s="32"/>
      <c r="EW189" s="32"/>
      <c r="EX189" s="32"/>
      <c r="EY189" s="32"/>
      <c r="EZ189" s="32"/>
      <c r="FA189" s="32"/>
      <c r="FB189" s="32"/>
      <c r="FC189" s="32"/>
      <c r="FD189" s="32"/>
      <c r="FE189" s="32"/>
      <c r="FF189" s="32"/>
      <c r="FG189" s="32"/>
      <c r="FH189" s="32"/>
      <c r="FI189" s="32"/>
      <c r="FJ189" s="32"/>
      <c r="FK189" s="32"/>
      <c r="FL189" s="32"/>
      <c r="FM189" s="32"/>
      <c r="FN189" s="32"/>
      <c r="FO189" s="32"/>
      <c r="FP189" s="32"/>
      <c r="FQ189" s="32"/>
      <c r="FR189" s="32"/>
      <c r="FS189" s="32"/>
      <c r="FT189" s="32"/>
      <c r="FU189" s="32"/>
      <c r="FV189" s="32"/>
      <c r="FW189" s="32"/>
      <c r="FX189" s="32"/>
      <c r="FY189" s="32"/>
      <c r="FZ189" s="32"/>
      <c r="GA189" s="32"/>
      <c r="GB189" s="32"/>
      <c r="GC189" s="32"/>
      <c r="GD189" s="32"/>
      <c r="GE189" s="32"/>
      <c r="GF189" s="32"/>
      <c r="GG189" s="32"/>
      <c r="GH189" s="32"/>
      <c r="GI189" s="32"/>
      <c r="GJ189" s="32"/>
      <c r="GK189" s="32"/>
      <c r="GL189" s="32"/>
      <c r="GM189" s="32"/>
      <c r="GN189" s="32"/>
      <c r="GO189" s="32"/>
      <c r="GP189" s="32"/>
      <c r="GQ189" s="32"/>
      <c r="GR189" s="32"/>
      <c r="GS189" s="32"/>
      <c r="GT189" s="32"/>
      <c r="GU189" s="32"/>
      <c r="GV189" s="32"/>
      <c r="GW189" s="32"/>
      <c r="GX189" s="32"/>
      <c r="GY189" s="32"/>
      <c r="GZ189" s="32"/>
      <c r="HA189" s="32"/>
      <c r="HB189" s="32"/>
      <c r="HC189" s="32"/>
      <c r="HD189" s="32"/>
      <c r="HE189" s="32"/>
      <c r="HF189" s="32"/>
      <c r="HG189" s="32"/>
      <c r="HH189" s="32"/>
      <c r="HI189" s="32"/>
      <c r="HJ189" s="32"/>
      <c r="HK189" s="32"/>
      <c r="HL189" s="32"/>
      <c r="HM189" s="32"/>
      <c r="HN189" s="32"/>
      <c r="HO189" s="32"/>
      <c r="HP189" s="32"/>
      <c r="HQ189" s="32"/>
      <c r="HR189" s="32"/>
      <c r="HS189" s="32"/>
      <c r="HT189" s="32"/>
      <c r="HU189" s="32"/>
      <c r="HV189" s="32"/>
      <c r="HW189" s="32"/>
      <c r="HX189" s="32"/>
      <c r="HY189" s="32"/>
      <c r="HZ189" s="32"/>
      <c r="IA189" s="32"/>
      <c r="IB189" s="32"/>
      <c r="IC189" s="32"/>
      <c r="ID189" s="32"/>
      <c r="IE189" s="32"/>
      <c r="IF189" s="32"/>
      <c r="IG189" s="32"/>
      <c r="IH189" s="32"/>
      <c r="II189" s="32"/>
      <c r="IJ189" s="32"/>
      <c r="IK189" s="32"/>
      <c r="IL189" s="32"/>
      <c r="IM189" s="32"/>
      <c r="IN189" s="32"/>
      <c r="IO189" s="32"/>
      <c r="IP189" s="32"/>
      <c r="IQ189" s="32"/>
      <c r="IR189" s="32"/>
      <c r="IS189" s="32"/>
      <c r="IT189" s="32"/>
      <c r="IU189" s="32"/>
      <c r="IV189" s="32"/>
      <c r="IW189" s="32"/>
      <c r="IX189" s="32"/>
      <c r="IY189" s="32"/>
      <c r="IZ189" s="32"/>
      <c r="JA189" s="32"/>
      <c r="JB189" s="32"/>
      <c r="JC189" s="32"/>
      <c r="JD189" s="32"/>
      <c r="JE189" s="32"/>
      <c r="JF189" s="32"/>
      <c r="JG189" s="32"/>
      <c r="JH189" s="32"/>
      <c r="JI189" s="32"/>
      <c r="JJ189" s="32"/>
      <c r="JK189" s="32"/>
      <c r="JL189" s="32"/>
      <c r="JM189" s="32"/>
      <c r="JN189" s="32"/>
      <c r="JO189" s="32"/>
      <c r="JP189" s="32"/>
      <c r="JQ189" s="32"/>
      <c r="JR189" s="32"/>
      <c r="JS189" s="32"/>
      <c r="JT189" s="32"/>
      <c r="JU189" s="32"/>
      <c r="JV189" s="32"/>
      <c r="JW189" s="32"/>
      <c r="JX189" s="32"/>
      <c r="JY189" s="32"/>
      <c r="JZ189" s="32"/>
      <c r="KA189" s="32"/>
      <c r="KB189" s="32"/>
      <c r="KC189" s="32"/>
      <c r="KD189" s="32"/>
      <c r="KE189" s="32"/>
      <c r="KF189" s="32"/>
      <c r="KG189" s="32"/>
      <c r="KH189" s="32"/>
      <c r="KI189" s="32"/>
      <c r="KJ189" s="32"/>
      <c r="KK189" s="32"/>
      <c r="KL189" s="32"/>
      <c r="KM189" s="32"/>
      <c r="KN189" s="32"/>
      <c r="KO189" s="32"/>
      <c r="KP189" s="32"/>
      <c r="KQ189" s="32"/>
      <c r="KR189" s="32"/>
      <c r="KS189" s="32"/>
      <c r="KT189" s="32"/>
      <c r="KU189" s="32"/>
      <c r="KV189" s="32"/>
      <c r="KW189" s="32"/>
      <c r="KX189" s="32"/>
      <c r="KY189" s="32"/>
      <c r="KZ189" s="32"/>
      <c r="LA189" s="32"/>
      <c r="LB189" s="32"/>
      <c r="LC189" s="32"/>
      <c r="LD189" s="32"/>
      <c r="LE189" s="32"/>
      <c r="LF189" s="32"/>
      <c r="LG189" s="32"/>
      <c r="LH189" s="32"/>
      <c r="LI189" s="32"/>
      <c r="LJ189" s="32"/>
      <c r="LK189" s="32"/>
      <c r="LL189" s="32"/>
      <c r="LM189" s="32"/>
      <c r="LN189" s="32"/>
      <c r="LO189" s="32"/>
      <c r="LP189" s="32"/>
      <c r="LQ189" s="32"/>
      <c r="LR189" s="32"/>
      <c r="LS189" s="32"/>
      <c r="LT189" s="32"/>
      <c r="LU189" s="32"/>
      <c r="LV189" s="32"/>
      <c r="LW189" s="32"/>
      <c r="LX189" s="32"/>
      <c r="LY189" s="32"/>
      <c r="LZ189" s="32"/>
      <c r="MA189" s="32"/>
      <c r="MB189" s="32"/>
      <c r="MC189" s="32"/>
      <c r="MD189" s="32"/>
      <c r="ME189" s="32"/>
      <c r="MF189" s="32"/>
      <c r="MG189" s="32"/>
      <c r="MH189" s="32"/>
      <c r="MI189" s="32"/>
      <c r="MJ189" s="32"/>
      <c r="MK189" s="32"/>
      <c r="ML189" s="32"/>
      <c r="MM189" s="32"/>
      <c r="MN189" s="32"/>
      <c r="MO189" s="32"/>
      <c r="MP189" s="32"/>
      <c r="MQ189" s="32"/>
      <c r="MR189" s="32"/>
      <c r="MS189" s="32"/>
      <c r="MT189" s="32"/>
      <c r="MU189" s="32"/>
      <c r="MV189" s="32"/>
      <c r="MW189" s="32"/>
      <c r="MX189" s="32"/>
      <c r="MY189" s="32"/>
      <c r="MZ189" s="32"/>
      <c r="NA189" s="32"/>
      <c r="NB189" s="32"/>
      <c r="NC189" s="32"/>
      <c r="ND189" s="32"/>
      <c r="NE189" s="32"/>
      <c r="NF189" s="32"/>
      <c r="NG189" s="32"/>
      <c r="NH189" s="32"/>
      <c r="NI189" s="32"/>
      <c r="NJ189" s="32"/>
      <c r="NK189" s="32"/>
      <c r="NL189" s="32"/>
      <c r="NM189" s="32"/>
      <c r="NN189" s="32"/>
      <c r="NO189" s="32"/>
      <c r="NP189" s="32"/>
      <c r="NQ189" s="32"/>
      <c r="NR189" s="32"/>
      <c r="NS189" s="32"/>
      <c r="NT189" s="32"/>
      <c r="NU189" s="32"/>
      <c r="NV189" s="32"/>
      <c r="NW189" s="32"/>
      <c r="NX189" s="32"/>
      <c r="NY189" s="32"/>
      <c r="NZ189" s="32"/>
      <c r="OA189" s="32"/>
      <c r="OB189" s="32"/>
      <c r="OC189" s="32"/>
      <c r="OD189" s="32"/>
      <c r="OE189" s="32"/>
      <c r="OF189" s="32"/>
      <c r="OG189" s="32"/>
      <c r="OH189" s="32"/>
      <c r="OI189" s="32"/>
      <c r="OJ189" s="32"/>
      <c r="OK189" s="32"/>
      <c r="OL189" s="32"/>
      <c r="OM189" s="32"/>
      <c r="ON189" s="32"/>
      <c r="OO189" s="32"/>
      <c r="OP189" s="32"/>
      <c r="OQ189" s="32"/>
      <c r="OR189" s="32"/>
      <c r="OS189" s="32"/>
      <c r="OT189" s="32"/>
      <c r="OU189" s="32"/>
      <c r="OV189" s="32"/>
      <c r="OW189" s="32"/>
      <c r="OX189" s="32"/>
      <c r="OY189" s="32"/>
      <c r="OZ189" s="32"/>
      <c r="PA189" s="32"/>
      <c r="PB189" s="32"/>
      <c r="PC189" s="32"/>
      <c r="PD189" s="32"/>
      <c r="PE189" s="32"/>
      <c r="PF189" s="32"/>
      <c r="PG189" s="32"/>
      <c r="PH189" s="32"/>
      <c r="PI189" s="32"/>
      <c r="PJ189" s="32"/>
      <c r="PK189" s="32"/>
      <c r="PL189" s="32"/>
      <c r="PM189" s="32"/>
      <c r="PN189" s="32"/>
      <c r="PO189" s="32"/>
      <c r="PP189" s="32"/>
      <c r="PQ189" s="32"/>
      <c r="PR189" s="32"/>
      <c r="PS189" s="32"/>
      <c r="PT189" s="32"/>
      <c r="PU189" s="32"/>
      <c r="PV189" s="32"/>
      <c r="PW189" s="32"/>
      <c r="PX189" s="32"/>
      <c r="PY189" s="32"/>
      <c r="PZ189" s="32"/>
      <c r="QA189" s="32"/>
      <c r="QB189" s="32"/>
      <c r="QC189" s="32"/>
      <c r="QD189" s="32"/>
      <c r="QE189" s="32"/>
      <c r="QF189" s="32"/>
      <c r="QG189" s="32"/>
      <c r="QH189" s="32"/>
      <c r="QI189" s="32"/>
      <c r="QJ189" s="32"/>
      <c r="QK189" s="32"/>
      <c r="QL189" s="32"/>
      <c r="QM189" s="32"/>
      <c r="QN189" s="32"/>
      <c r="QO189" s="32"/>
      <c r="QP189" s="32"/>
      <c r="QQ189" s="32"/>
      <c r="QR189" s="32"/>
      <c r="QS189" s="32"/>
      <c r="QT189" s="32"/>
      <c r="QU189" s="32"/>
      <c r="QV189" s="32"/>
      <c r="QW189" s="32"/>
      <c r="QX189" s="32"/>
      <c r="QY189" s="32"/>
      <c r="QZ189" s="32"/>
      <c r="RA189" s="32"/>
      <c r="RB189" s="32"/>
      <c r="RC189" s="32"/>
      <c r="RD189" s="32"/>
      <c r="RE189" s="32"/>
      <c r="RF189" s="32"/>
      <c r="RG189" s="32"/>
      <c r="RH189" s="32"/>
      <c r="RI189" s="32"/>
      <c r="RJ189" s="32"/>
      <c r="RK189" s="32"/>
      <c r="RL189" s="32"/>
      <c r="RM189" s="32"/>
      <c r="RN189" s="32"/>
      <c r="RO189" s="32"/>
      <c r="RP189" s="32"/>
      <c r="RQ189" s="32"/>
      <c r="RR189" s="32"/>
      <c r="RS189" s="32"/>
      <c r="RT189" s="32"/>
      <c r="RU189" s="32"/>
      <c r="RV189" s="32"/>
      <c r="RW189" s="32"/>
      <c r="RX189" s="32"/>
      <c r="RY189" s="32"/>
      <c r="RZ189" s="32"/>
      <c r="SA189" s="32"/>
      <c r="SB189" s="32"/>
      <c r="SC189" s="32"/>
      <c r="SD189" s="32"/>
      <c r="SE189" s="32"/>
    </row>
    <row r="190" spans="1:499" ht="83.15" customHeight="1">
      <c r="A190" s="44">
        <f t="shared" si="3"/>
        <v>188</v>
      </c>
      <c r="B190" s="64"/>
      <c r="C190" s="45" t="s">
        <v>237</v>
      </c>
      <c r="D190" s="47" t="s">
        <v>21</v>
      </c>
      <c r="E190" s="37"/>
      <c r="F190" s="68" t="s">
        <v>238</v>
      </c>
      <c r="G190" s="39"/>
      <c r="H190" s="49"/>
      <c r="I190" s="76"/>
      <c r="J190" s="67"/>
      <c r="K190" s="59"/>
      <c r="L190" s="49"/>
      <c r="M190" s="58"/>
      <c r="N190" s="58"/>
      <c r="O190" s="60"/>
      <c r="P190" s="59"/>
    </row>
    <row r="191" spans="1:499" ht="80.25" customHeight="1">
      <c r="A191" s="108">
        <f t="shared" si="3"/>
        <v>189</v>
      </c>
      <c r="B191" s="88"/>
      <c r="C191" s="45" t="s">
        <v>239</v>
      </c>
      <c r="D191" s="47" t="s">
        <v>21</v>
      </c>
      <c r="E191" s="37"/>
      <c r="F191" s="68" t="s">
        <v>238</v>
      </c>
      <c r="G191" s="39"/>
      <c r="H191" s="49"/>
      <c r="I191" s="77"/>
      <c r="J191" s="58"/>
      <c r="K191" s="59"/>
      <c r="L191" s="49"/>
      <c r="M191" s="58"/>
      <c r="N191" s="58"/>
      <c r="O191" s="60"/>
      <c r="P191" s="59"/>
    </row>
    <row r="192" spans="1:499" s="33" customFormat="1">
      <c r="A192" s="21">
        <f t="shared" si="3"/>
        <v>190</v>
      </c>
      <c r="B192" s="56" t="s">
        <v>240</v>
      </c>
      <c r="C192" s="35" t="s">
        <v>241</v>
      </c>
      <c r="D192" s="36"/>
      <c r="E192" s="37"/>
      <c r="F192" s="57"/>
      <c r="G192" s="39"/>
      <c r="H192" s="40"/>
      <c r="I192" s="41"/>
      <c r="J192" s="41"/>
      <c r="K192" s="59"/>
      <c r="L192" s="40"/>
      <c r="M192" s="41"/>
      <c r="N192" s="41"/>
      <c r="O192" s="43"/>
      <c r="P192" s="59"/>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c r="CO192" s="32"/>
      <c r="CP192" s="32"/>
      <c r="CQ192" s="32"/>
      <c r="CR192" s="32"/>
      <c r="CS192" s="32"/>
      <c r="CT192" s="32"/>
      <c r="CU192" s="32"/>
      <c r="CV192" s="32"/>
      <c r="CW192" s="32"/>
      <c r="CX192" s="32"/>
      <c r="CY192" s="32"/>
      <c r="CZ192" s="32"/>
      <c r="DA192" s="32"/>
      <c r="DB192" s="32"/>
      <c r="DC192" s="32"/>
      <c r="DD192" s="32"/>
      <c r="DE192" s="32"/>
      <c r="DF192" s="32"/>
      <c r="DG192" s="32"/>
      <c r="DH192" s="32"/>
      <c r="DI192" s="32"/>
      <c r="DJ192" s="32"/>
      <c r="DK192" s="32"/>
      <c r="DL192" s="32"/>
      <c r="DM192" s="32"/>
      <c r="DN192" s="32"/>
      <c r="DO192" s="32"/>
      <c r="DP192" s="32"/>
      <c r="DQ192" s="32"/>
      <c r="DR192" s="32"/>
      <c r="DS192" s="32"/>
      <c r="DT192" s="32"/>
      <c r="DU192" s="32"/>
      <c r="DV192" s="32"/>
      <c r="DW192" s="32"/>
      <c r="DX192" s="32"/>
      <c r="DY192" s="32"/>
      <c r="DZ192" s="32"/>
      <c r="EA192" s="32"/>
      <c r="EB192" s="32"/>
      <c r="EC192" s="32"/>
      <c r="ED192" s="32"/>
      <c r="EE192" s="32"/>
      <c r="EF192" s="32"/>
      <c r="EG192" s="32"/>
      <c r="EH192" s="32"/>
      <c r="EI192" s="32"/>
      <c r="EJ192" s="32"/>
      <c r="EK192" s="32"/>
      <c r="EL192" s="32"/>
      <c r="EM192" s="32"/>
      <c r="EN192" s="32"/>
      <c r="EO192" s="32"/>
      <c r="EP192" s="32"/>
      <c r="EQ192" s="32"/>
      <c r="ER192" s="32"/>
      <c r="ES192" s="32"/>
      <c r="ET192" s="32"/>
      <c r="EU192" s="32"/>
      <c r="EV192" s="32"/>
      <c r="EW192" s="32"/>
      <c r="EX192" s="32"/>
      <c r="EY192" s="32"/>
      <c r="EZ192" s="32"/>
      <c r="FA192" s="32"/>
      <c r="FB192" s="32"/>
      <c r="FC192" s="32"/>
      <c r="FD192" s="32"/>
      <c r="FE192" s="32"/>
      <c r="FF192" s="32"/>
      <c r="FG192" s="32"/>
      <c r="FH192" s="32"/>
      <c r="FI192" s="32"/>
      <c r="FJ192" s="32"/>
      <c r="FK192" s="32"/>
      <c r="FL192" s="32"/>
      <c r="FM192" s="32"/>
      <c r="FN192" s="32"/>
      <c r="FO192" s="32"/>
      <c r="FP192" s="32"/>
      <c r="FQ192" s="32"/>
      <c r="FR192" s="32"/>
      <c r="FS192" s="32"/>
      <c r="FT192" s="32"/>
      <c r="FU192" s="32"/>
      <c r="FV192" s="32"/>
      <c r="FW192" s="32"/>
      <c r="FX192" s="32"/>
      <c r="FY192" s="32"/>
      <c r="FZ192" s="32"/>
      <c r="GA192" s="32"/>
      <c r="GB192" s="32"/>
      <c r="GC192" s="32"/>
      <c r="GD192" s="32"/>
      <c r="GE192" s="32"/>
      <c r="GF192" s="32"/>
      <c r="GG192" s="32"/>
      <c r="GH192" s="32"/>
      <c r="GI192" s="32"/>
      <c r="GJ192" s="32"/>
      <c r="GK192" s="32"/>
      <c r="GL192" s="32"/>
      <c r="GM192" s="32"/>
      <c r="GN192" s="32"/>
      <c r="GO192" s="32"/>
      <c r="GP192" s="32"/>
      <c r="GQ192" s="32"/>
      <c r="GR192" s="32"/>
      <c r="GS192" s="32"/>
      <c r="GT192" s="32"/>
      <c r="GU192" s="32"/>
      <c r="GV192" s="32"/>
      <c r="GW192" s="32"/>
      <c r="GX192" s="32"/>
      <c r="GY192" s="32"/>
      <c r="GZ192" s="32"/>
      <c r="HA192" s="32"/>
      <c r="HB192" s="32"/>
      <c r="HC192" s="32"/>
      <c r="HD192" s="32"/>
      <c r="HE192" s="32"/>
      <c r="HF192" s="32"/>
      <c r="HG192" s="32"/>
      <c r="HH192" s="32"/>
      <c r="HI192" s="32"/>
      <c r="HJ192" s="32"/>
      <c r="HK192" s="32"/>
      <c r="HL192" s="32"/>
      <c r="HM192" s="32"/>
      <c r="HN192" s="32"/>
      <c r="HO192" s="32"/>
      <c r="HP192" s="32"/>
      <c r="HQ192" s="32"/>
      <c r="HR192" s="32"/>
      <c r="HS192" s="32"/>
      <c r="HT192" s="32"/>
      <c r="HU192" s="32"/>
      <c r="HV192" s="32"/>
      <c r="HW192" s="32"/>
      <c r="HX192" s="32"/>
      <c r="HY192" s="32"/>
      <c r="HZ192" s="32"/>
      <c r="IA192" s="32"/>
      <c r="IB192" s="32"/>
      <c r="IC192" s="32"/>
      <c r="ID192" s="32"/>
      <c r="IE192" s="32"/>
      <c r="IF192" s="32"/>
      <c r="IG192" s="32"/>
      <c r="IH192" s="32"/>
      <c r="II192" s="32"/>
      <c r="IJ192" s="32"/>
      <c r="IK192" s="32"/>
      <c r="IL192" s="32"/>
      <c r="IM192" s="32"/>
      <c r="IN192" s="32"/>
      <c r="IO192" s="32"/>
      <c r="IP192" s="32"/>
      <c r="IQ192" s="32"/>
      <c r="IR192" s="32"/>
      <c r="IS192" s="32"/>
      <c r="IT192" s="32"/>
      <c r="IU192" s="32"/>
      <c r="IV192" s="32"/>
      <c r="IW192" s="32"/>
      <c r="IX192" s="32"/>
      <c r="IY192" s="32"/>
      <c r="IZ192" s="32"/>
      <c r="JA192" s="32"/>
      <c r="JB192" s="32"/>
      <c r="JC192" s="32"/>
      <c r="JD192" s="32"/>
      <c r="JE192" s="32"/>
      <c r="JF192" s="32"/>
      <c r="JG192" s="32"/>
      <c r="JH192" s="32"/>
      <c r="JI192" s="32"/>
      <c r="JJ192" s="32"/>
      <c r="JK192" s="32"/>
      <c r="JL192" s="32"/>
      <c r="JM192" s="32"/>
      <c r="JN192" s="32"/>
      <c r="JO192" s="32"/>
      <c r="JP192" s="32"/>
      <c r="JQ192" s="32"/>
      <c r="JR192" s="32"/>
      <c r="JS192" s="32"/>
      <c r="JT192" s="32"/>
      <c r="JU192" s="32"/>
      <c r="JV192" s="32"/>
      <c r="JW192" s="32"/>
      <c r="JX192" s="32"/>
      <c r="JY192" s="32"/>
      <c r="JZ192" s="32"/>
      <c r="KA192" s="32"/>
      <c r="KB192" s="32"/>
      <c r="KC192" s="32"/>
      <c r="KD192" s="32"/>
      <c r="KE192" s="32"/>
      <c r="KF192" s="32"/>
      <c r="KG192" s="32"/>
      <c r="KH192" s="32"/>
      <c r="KI192" s="32"/>
      <c r="KJ192" s="32"/>
      <c r="KK192" s="32"/>
      <c r="KL192" s="32"/>
      <c r="KM192" s="32"/>
      <c r="KN192" s="32"/>
      <c r="KO192" s="32"/>
      <c r="KP192" s="32"/>
      <c r="KQ192" s="32"/>
      <c r="KR192" s="32"/>
      <c r="KS192" s="32"/>
      <c r="KT192" s="32"/>
      <c r="KU192" s="32"/>
      <c r="KV192" s="32"/>
      <c r="KW192" s="32"/>
      <c r="KX192" s="32"/>
      <c r="KY192" s="32"/>
      <c r="KZ192" s="32"/>
      <c r="LA192" s="32"/>
      <c r="LB192" s="32"/>
      <c r="LC192" s="32"/>
      <c r="LD192" s="32"/>
      <c r="LE192" s="32"/>
      <c r="LF192" s="32"/>
      <c r="LG192" s="32"/>
      <c r="LH192" s="32"/>
      <c r="LI192" s="32"/>
      <c r="LJ192" s="32"/>
      <c r="LK192" s="32"/>
      <c r="LL192" s="32"/>
      <c r="LM192" s="32"/>
      <c r="LN192" s="32"/>
      <c r="LO192" s="32"/>
      <c r="LP192" s="32"/>
      <c r="LQ192" s="32"/>
      <c r="LR192" s="32"/>
      <c r="LS192" s="32"/>
      <c r="LT192" s="32"/>
      <c r="LU192" s="32"/>
      <c r="LV192" s="32"/>
      <c r="LW192" s="32"/>
      <c r="LX192" s="32"/>
      <c r="LY192" s="32"/>
      <c r="LZ192" s="32"/>
      <c r="MA192" s="32"/>
      <c r="MB192" s="32"/>
      <c r="MC192" s="32"/>
      <c r="MD192" s="32"/>
      <c r="ME192" s="32"/>
      <c r="MF192" s="32"/>
      <c r="MG192" s="32"/>
      <c r="MH192" s="32"/>
      <c r="MI192" s="32"/>
      <c r="MJ192" s="32"/>
      <c r="MK192" s="32"/>
      <c r="ML192" s="32"/>
      <c r="MM192" s="32"/>
      <c r="MN192" s="32"/>
      <c r="MO192" s="32"/>
      <c r="MP192" s="32"/>
      <c r="MQ192" s="32"/>
      <c r="MR192" s="32"/>
      <c r="MS192" s="32"/>
      <c r="MT192" s="32"/>
      <c r="MU192" s="32"/>
      <c r="MV192" s="32"/>
      <c r="MW192" s="32"/>
      <c r="MX192" s="32"/>
      <c r="MY192" s="32"/>
      <c r="MZ192" s="32"/>
      <c r="NA192" s="32"/>
      <c r="NB192" s="32"/>
      <c r="NC192" s="32"/>
      <c r="ND192" s="32"/>
      <c r="NE192" s="32"/>
      <c r="NF192" s="32"/>
      <c r="NG192" s="32"/>
      <c r="NH192" s="32"/>
      <c r="NI192" s="32"/>
      <c r="NJ192" s="32"/>
      <c r="NK192" s="32"/>
      <c r="NL192" s="32"/>
      <c r="NM192" s="32"/>
      <c r="NN192" s="32"/>
      <c r="NO192" s="32"/>
      <c r="NP192" s="32"/>
      <c r="NQ192" s="32"/>
      <c r="NR192" s="32"/>
      <c r="NS192" s="32"/>
      <c r="NT192" s="32"/>
      <c r="NU192" s="32"/>
      <c r="NV192" s="32"/>
      <c r="NW192" s="32"/>
      <c r="NX192" s="32"/>
      <c r="NY192" s="32"/>
      <c r="NZ192" s="32"/>
      <c r="OA192" s="32"/>
      <c r="OB192" s="32"/>
      <c r="OC192" s="32"/>
      <c r="OD192" s="32"/>
      <c r="OE192" s="32"/>
      <c r="OF192" s="32"/>
      <c r="OG192" s="32"/>
      <c r="OH192" s="32"/>
      <c r="OI192" s="32"/>
      <c r="OJ192" s="32"/>
      <c r="OK192" s="32"/>
      <c r="OL192" s="32"/>
      <c r="OM192" s="32"/>
      <c r="ON192" s="32"/>
      <c r="OO192" s="32"/>
      <c r="OP192" s="32"/>
      <c r="OQ192" s="32"/>
      <c r="OR192" s="32"/>
      <c r="OS192" s="32"/>
      <c r="OT192" s="32"/>
      <c r="OU192" s="32"/>
      <c r="OV192" s="32"/>
      <c r="OW192" s="32"/>
      <c r="OX192" s="32"/>
      <c r="OY192" s="32"/>
      <c r="OZ192" s="32"/>
      <c r="PA192" s="32"/>
      <c r="PB192" s="32"/>
      <c r="PC192" s="32"/>
      <c r="PD192" s="32"/>
      <c r="PE192" s="32"/>
      <c r="PF192" s="32"/>
      <c r="PG192" s="32"/>
      <c r="PH192" s="32"/>
      <c r="PI192" s="32"/>
      <c r="PJ192" s="32"/>
      <c r="PK192" s="32"/>
      <c r="PL192" s="32"/>
      <c r="PM192" s="32"/>
      <c r="PN192" s="32"/>
      <c r="PO192" s="32"/>
      <c r="PP192" s="32"/>
      <c r="PQ192" s="32"/>
      <c r="PR192" s="32"/>
      <c r="PS192" s="32"/>
      <c r="PT192" s="32"/>
      <c r="PU192" s="32"/>
      <c r="PV192" s="32"/>
      <c r="PW192" s="32"/>
      <c r="PX192" s="32"/>
      <c r="PY192" s="32"/>
      <c r="PZ192" s="32"/>
      <c r="QA192" s="32"/>
      <c r="QB192" s="32"/>
      <c r="QC192" s="32"/>
      <c r="QD192" s="32"/>
      <c r="QE192" s="32"/>
      <c r="QF192" s="32"/>
      <c r="QG192" s="32"/>
      <c r="QH192" s="32"/>
      <c r="QI192" s="32"/>
      <c r="QJ192" s="32"/>
      <c r="QK192" s="32"/>
      <c r="QL192" s="32"/>
      <c r="QM192" s="32"/>
      <c r="QN192" s="32"/>
      <c r="QO192" s="32"/>
      <c r="QP192" s="32"/>
      <c r="QQ192" s="32"/>
      <c r="QR192" s="32"/>
      <c r="QS192" s="32"/>
      <c r="QT192" s="32"/>
      <c r="QU192" s="32"/>
      <c r="QV192" s="32"/>
      <c r="QW192" s="32"/>
      <c r="QX192" s="32"/>
      <c r="QY192" s="32"/>
      <c r="QZ192" s="32"/>
      <c r="RA192" s="32"/>
      <c r="RB192" s="32"/>
      <c r="RC192" s="32"/>
      <c r="RD192" s="32"/>
      <c r="RE192" s="32"/>
      <c r="RF192" s="32"/>
      <c r="RG192" s="32"/>
      <c r="RH192" s="32"/>
      <c r="RI192" s="32"/>
      <c r="RJ192" s="32"/>
      <c r="RK192" s="32"/>
      <c r="RL192" s="32"/>
      <c r="RM192" s="32"/>
      <c r="RN192" s="32"/>
      <c r="RO192" s="32"/>
      <c r="RP192" s="32"/>
      <c r="RQ192" s="32"/>
      <c r="RR192" s="32"/>
      <c r="RS192" s="32"/>
      <c r="RT192" s="32"/>
      <c r="RU192" s="32"/>
      <c r="RV192" s="32"/>
      <c r="RW192" s="32"/>
      <c r="RX192" s="32"/>
      <c r="RY192" s="32"/>
      <c r="RZ192" s="32"/>
      <c r="SA192" s="32"/>
      <c r="SB192" s="32"/>
      <c r="SC192" s="32"/>
      <c r="SD192" s="32"/>
      <c r="SE192" s="32"/>
    </row>
    <row r="193" spans="1:499" ht="57" customHeight="1">
      <c r="A193" s="44">
        <f t="shared" si="3"/>
        <v>191</v>
      </c>
      <c r="B193" s="64"/>
      <c r="C193" s="45" t="s">
        <v>242</v>
      </c>
      <c r="D193" s="47" t="s">
        <v>21</v>
      </c>
      <c r="E193" s="37"/>
      <c r="F193" s="48"/>
      <c r="G193" s="39"/>
      <c r="H193" s="49"/>
      <c r="I193" s="58"/>
      <c r="J193" s="65"/>
      <c r="K193" s="59"/>
      <c r="L193" s="49"/>
      <c r="M193" s="58"/>
      <c r="N193" s="58"/>
      <c r="O193" s="60"/>
      <c r="P193" s="59"/>
    </row>
    <row r="194" spans="1:499" s="33" customFormat="1">
      <c r="A194" s="21">
        <f t="shared" si="3"/>
        <v>192</v>
      </c>
      <c r="B194" s="56" t="s">
        <v>243</v>
      </c>
      <c r="C194" s="35" t="s">
        <v>244</v>
      </c>
      <c r="D194" s="36"/>
      <c r="E194" s="37"/>
      <c r="F194" s="57"/>
      <c r="G194" s="39"/>
      <c r="H194" s="40"/>
      <c r="I194" s="41"/>
      <c r="J194" s="41"/>
      <c r="K194" s="59"/>
      <c r="L194" s="40"/>
      <c r="M194" s="41"/>
      <c r="N194" s="41"/>
      <c r="O194" s="43"/>
      <c r="P194" s="59"/>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c r="CX194" s="32"/>
      <c r="CY194" s="32"/>
      <c r="CZ194" s="32"/>
      <c r="DA194" s="32"/>
      <c r="DB194" s="32"/>
      <c r="DC194" s="32"/>
      <c r="DD194" s="32"/>
      <c r="DE194" s="32"/>
      <c r="DF194" s="32"/>
      <c r="DG194" s="32"/>
      <c r="DH194" s="32"/>
      <c r="DI194" s="32"/>
      <c r="DJ194" s="32"/>
      <c r="DK194" s="32"/>
      <c r="DL194" s="32"/>
      <c r="DM194" s="32"/>
      <c r="DN194" s="32"/>
      <c r="DO194" s="32"/>
      <c r="DP194" s="32"/>
      <c r="DQ194" s="32"/>
      <c r="DR194" s="32"/>
      <c r="DS194" s="32"/>
      <c r="DT194" s="32"/>
      <c r="DU194" s="32"/>
      <c r="DV194" s="32"/>
      <c r="DW194" s="32"/>
      <c r="DX194" s="32"/>
      <c r="DY194" s="32"/>
      <c r="DZ194" s="32"/>
      <c r="EA194" s="32"/>
      <c r="EB194" s="32"/>
      <c r="EC194" s="32"/>
      <c r="ED194" s="32"/>
      <c r="EE194" s="32"/>
      <c r="EF194" s="32"/>
      <c r="EG194" s="32"/>
      <c r="EH194" s="32"/>
      <c r="EI194" s="32"/>
      <c r="EJ194" s="32"/>
      <c r="EK194" s="32"/>
      <c r="EL194" s="32"/>
      <c r="EM194" s="32"/>
      <c r="EN194" s="32"/>
      <c r="EO194" s="32"/>
      <c r="EP194" s="32"/>
      <c r="EQ194" s="32"/>
      <c r="ER194" s="32"/>
      <c r="ES194" s="32"/>
      <c r="ET194" s="32"/>
      <c r="EU194" s="32"/>
      <c r="EV194" s="32"/>
      <c r="EW194" s="32"/>
      <c r="EX194" s="32"/>
      <c r="EY194" s="32"/>
      <c r="EZ194" s="32"/>
      <c r="FA194" s="32"/>
      <c r="FB194" s="32"/>
      <c r="FC194" s="32"/>
      <c r="FD194" s="32"/>
      <c r="FE194" s="32"/>
      <c r="FF194" s="32"/>
      <c r="FG194" s="32"/>
      <c r="FH194" s="32"/>
      <c r="FI194" s="32"/>
      <c r="FJ194" s="32"/>
      <c r="FK194" s="32"/>
      <c r="FL194" s="32"/>
      <c r="FM194" s="32"/>
      <c r="FN194" s="32"/>
      <c r="FO194" s="32"/>
      <c r="FP194" s="32"/>
      <c r="FQ194" s="32"/>
      <c r="FR194" s="32"/>
      <c r="FS194" s="32"/>
      <c r="FT194" s="32"/>
      <c r="FU194" s="32"/>
      <c r="FV194" s="32"/>
      <c r="FW194" s="32"/>
      <c r="FX194" s="32"/>
      <c r="FY194" s="32"/>
      <c r="FZ194" s="32"/>
      <c r="GA194" s="32"/>
      <c r="GB194" s="32"/>
      <c r="GC194" s="32"/>
      <c r="GD194" s="32"/>
      <c r="GE194" s="32"/>
      <c r="GF194" s="32"/>
      <c r="GG194" s="32"/>
      <c r="GH194" s="32"/>
      <c r="GI194" s="32"/>
      <c r="GJ194" s="32"/>
      <c r="GK194" s="32"/>
      <c r="GL194" s="32"/>
      <c r="GM194" s="32"/>
      <c r="GN194" s="32"/>
      <c r="GO194" s="32"/>
      <c r="GP194" s="32"/>
      <c r="GQ194" s="32"/>
      <c r="GR194" s="32"/>
      <c r="GS194" s="32"/>
      <c r="GT194" s="32"/>
      <c r="GU194" s="32"/>
      <c r="GV194" s="32"/>
      <c r="GW194" s="32"/>
      <c r="GX194" s="32"/>
      <c r="GY194" s="32"/>
      <c r="GZ194" s="32"/>
      <c r="HA194" s="32"/>
      <c r="HB194" s="32"/>
      <c r="HC194" s="32"/>
      <c r="HD194" s="32"/>
      <c r="HE194" s="32"/>
      <c r="HF194" s="32"/>
      <c r="HG194" s="32"/>
      <c r="HH194" s="32"/>
      <c r="HI194" s="32"/>
      <c r="HJ194" s="32"/>
      <c r="HK194" s="32"/>
      <c r="HL194" s="32"/>
      <c r="HM194" s="32"/>
      <c r="HN194" s="32"/>
      <c r="HO194" s="32"/>
      <c r="HP194" s="32"/>
      <c r="HQ194" s="32"/>
      <c r="HR194" s="32"/>
      <c r="HS194" s="32"/>
      <c r="HT194" s="32"/>
      <c r="HU194" s="32"/>
      <c r="HV194" s="32"/>
      <c r="HW194" s="32"/>
      <c r="HX194" s="32"/>
      <c r="HY194" s="32"/>
      <c r="HZ194" s="32"/>
      <c r="IA194" s="32"/>
      <c r="IB194" s="32"/>
      <c r="IC194" s="32"/>
      <c r="ID194" s="32"/>
      <c r="IE194" s="32"/>
      <c r="IF194" s="32"/>
      <c r="IG194" s="32"/>
      <c r="IH194" s="32"/>
      <c r="II194" s="32"/>
      <c r="IJ194" s="32"/>
      <c r="IK194" s="32"/>
      <c r="IL194" s="32"/>
      <c r="IM194" s="32"/>
      <c r="IN194" s="32"/>
      <c r="IO194" s="32"/>
      <c r="IP194" s="32"/>
      <c r="IQ194" s="32"/>
      <c r="IR194" s="32"/>
      <c r="IS194" s="32"/>
      <c r="IT194" s="32"/>
      <c r="IU194" s="32"/>
      <c r="IV194" s="32"/>
      <c r="IW194" s="32"/>
      <c r="IX194" s="32"/>
      <c r="IY194" s="32"/>
      <c r="IZ194" s="32"/>
      <c r="JA194" s="32"/>
      <c r="JB194" s="32"/>
      <c r="JC194" s="32"/>
      <c r="JD194" s="32"/>
      <c r="JE194" s="32"/>
      <c r="JF194" s="32"/>
      <c r="JG194" s="32"/>
      <c r="JH194" s="32"/>
      <c r="JI194" s="32"/>
      <c r="JJ194" s="32"/>
      <c r="JK194" s="32"/>
      <c r="JL194" s="32"/>
      <c r="JM194" s="32"/>
      <c r="JN194" s="32"/>
      <c r="JO194" s="32"/>
      <c r="JP194" s="32"/>
      <c r="JQ194" s="32"/>
      <c r="JR194" s="32"/>
      <c r="JS194" s="32"/>
      <c r="JT194" s="32"/>
      <c r="JU194" s="32"/>
      <c r="JV194" s="32"/>
      <c r="JW194" s="32"/>
      <c r="JX194" s="32"/>
      <c r="JY194" s="32"/>
      <c r="JZ194" s="32"/>
      <c r="KA194" s="32"/>
      <c r="KB194" s="32"/>
      <c r="KC194" s="32"/>
      <c r="KD194" s="32"/>
      <c r="KE194" s="32"/>
      <c r="KF194" s="32"/>
      <c r="KG194" s="32"/>
      <c r="KH194" s="32"/>
      <c r="KI194" s="32"/>
      <c r="KJ194" s="32"/>
      <c r="KK194" s="32"/>
      <c r="KL194" s="32"/>
      <c r="KM194" s="32"/>
      <c r="KN194" s="32"/>
      <c r="KO194" s="32"/>
      <c r="KP194" s="32"/>
      <c r="KQ194" s="32"/>
      <c r="KR194" s="32"/>
      <c r="KS194" s="32"/>
      <c r="KT194" s="32"/>
      <c r="KU194" s="32"/>
      <c r="KV194" s="32"/>
      <c r="KW194" s="32"/>
      <c r="KX194" s="32"/>
      <c r="KY194" s="32"/>
      <c r="KZ194" s="32"/>
      <c r="LA194" s="32"/>
      <c r="LB194" s="32"/>
      <c r="LC194" s="32"/>
      <c r="LD194" s="32"/>
      <c r="LE194" s="32"/>
      <c r="LF194" s="32"/>
      <c r="LG194" s="32"/>
      <c r="LH194" s="32"/>
      <c r="LI194" s="32"/>
      <c r="LJ194" s="32"/>
      <c r="LK194" s="32"/>
      <c r="LL194" s="32"/>
      <c r="LM194" s="32"/>
      <c r="LN194" s="32"/>
      <c r="LO194" s="32"/>
      <c r="LP194" s="32"/>
      <c r="LQ194" s="32"/>
      <c r="LR194" s="32"/>
      <c r="LS194" s="32"/>
      <c r="LT194" s="32"/>
      <c r="LU194" s="32"/>
      <c r="LV194" s="32"/>
      <c r="LW194" s="32"/>
      <c r="LX194" s="32"/>
      <c r="LY194" s="32"/>
      <c r="LZ194" s="32"/>
      <c r="MA194" s="32"/>
      <c r="MB194" s="32"/>
      <c r="MC194" s="32"/>
      <c r="MD194" s="32"/>
      <c r="ME194" s="32"/>
      <c r="MF194" s="32"/>
      <c r="MG194" s="32"/>
      <c r="MH194" s="32"/>
      <c r="MI194" s="32"/>
      <c r="MJ194" s="32"/>
      <c r="MK194" s="32"/>
      <c r="ML194" s="32"/>
      <c r="MM194" s="32"/>
      <c r="MN194" s="32"/>
      <c r="MO194" s="32"/>
      <c r="MP194" s="32"/>
      <c r="MQ194" s="32"/>
      <c r="MR194" s="32"/>
      <c r="MS194" s="32"/>
      <c r="MT194" s="32"/>
      <c r="MU194" s="32"/>
      <c r="MV194" s="32"/>
      <c r="MW194" s="32"/>
      <c r="MX194" s="32"/>
      <c r="MY194" s="32"/>
      <c r="MZ194" s="32"/>
      <c r="NA194" s="32"/>
      <c r="NB194" s="32"/>
      <c r="NC194" s="32"/>
      <c r="ND194" s="32"/>
      <c r="NE194" s="32"/>
      <c r="NF194" s="32"/>
      <c r="NG194" s="32"/>
      <c r="NH194" s="32"/>
      <c r="NI194" s="32"/>
      <c r="NJ194" s="32"/>
      <c r="NK194" s="32"/>
      <c r="NL194" s="32"/>
      <c r="NM194" s="32"/>
      <c r="NN194" s="32"/>
      <c r="NO194" s="32"/>
      <c r="NP194" s="32"/>
      <c r="NQ194" s="32"/>
      <c r="NR194" s="32"/>
      <c r="NS194" s="32"/>
      <c r="NT194" s="32"/>
      <c r="NU194" s="32"/>
      <c r="NV194" s="32"/>
      <c r="NW194" s="32"/>
      <c r="NX194" s="32"/>
      <c r="NY194" s="32"/>
      <c r="NZ194" s="32"/>
      <c r="OA194" s="32"/>
      <c r="OB194" s="32"/>
      <c r="OC194" s="32"/>
      <c r="OD194" s="32"/>
      <c r="OE194" s="32"/>
      <c r="OF194" s="32"/>
      <c r="OG194" s="32"/>
      <c r="OH194" s="32"/>
      <c r="OI194" s="32"/>
      <c r="OJ194" s="32"/>
      <c r="OK194" s="32"/>
      <c r="OL194" s="32"/>
      <c r="OM194" s="32"/>
      <c r="ON194" s="32"/>
      <c r="OO194" s="32"/>
      <c r="OP194" s="32"/>
      <c r="OQ194" s="32"/>
      <c r="OR194" s="32"/>
      <c r="OS194" s="32"/>
      <c r="OT194" s="32"/>
      <c r="OU194" s="32"/>
      <c r="OV194" s="32"/>
      <c r="OW194" s="32"/>
      <c r="OX194" s="32"/>
      <c r="OY194" s="32"/>
      <c r="OZ194" s="32"/>
      <c r="PA194" s="32"/>
      <c r="PB194" s="32"/>
      <c r="PC194" s="32"/>
      <c r="PD194" s="32"/>
      <c r="PE194" s="32"/>
      <c r="PF194" s="32"/>
      <c r="PG194" s="32"/>
      <c r="PH194" s="32"/>
      <c r="PI194" s="32"/>
      <c r="PJ194" s="32"/>
      <c r="PK194" s="32"/>
      <c r="PL194" s="32"/>
      <c r="PM194" s="32"/>
      <c r="PN194" s="32"/>
      <c r="PO194" s="32"/>
      <c r="PP194" s="32"/>
      <c r="PQ194" s="32"/>
      <c r="PR194" s="32"/>
      <c r="PS194" s="32"/>
      <c r="PT194" s="32"/>
      <c r="PU194" s="32"/>
      <c r="PV194" s="32"/>
      <c r="PW194" s="32"/>
      <c r="PX194" s="32"/>
      <c r="PY194" s="32"/>
      <c r="PZ194" s="32"/>
      <c r="QA194" s="32"/>
      <c r="QB194" s="32"/>
      <c r="QC194" s="32"/>
      <c r="QD194" s="32"/>
      <c r="QE194" s="32"/>
      <c r="QF194" s="32"/>
      <c r="QG194" s="32"/>
      <c r="QH194" s="32"/>
      <c r="QI194" s="32"/>
      <c r="QJ194" s="32"/>
      <c r="QK194" s="32"/>
      <c r="QL194" s="32"/>
      <c r="QM194" s="32"/>
      <c r="QN194" s="32"/>
      <c r="QO194" s="32"/>
      <c r="QP194" s="32"/>
      <c r="QQ194" s="32"/>
      <c r="QR194" s="32"/>
      <c r="QS194" s="32"/>
      <c r="QT194" s="32"/>
      <c r="QU194" s="32"/>
      <c r="QV194" s="32"/>
      <c r="QW194" s="32"/>
      <c r="QX194" s="32"/>
      <c r="QY194" s="32"/>
      <c r="QZ194" s="32"/>
      <c r="RA194" s="32"/>
      <c r="RB194" s="32"/>
      <c r="RC194" s="32"/>
      <c r="RD194" s="32"/>
      <c r="RE194" s="32"/>
      <c r="RF194" s="32"/>
      <c r="RG194" s="32"/>
      <c r="RH194" s="32"/>
      <c r="RI194" s="32"/>
      <c r="RJ194" s="32"/>
      <c r="RK194" s="32"/>
      <c r="RL194" s="32"/>
      <c r="RM194" s="32"/>
      <c r="RN194" s="32"/>
      <c r="RO194" s="32"/>
      <c r="RP194" s="32"/>
      <c r="RQ194" s="32"/>
      <c r="RR194" s="32"/>
      <c r="RS194" s="32"/>
      <c r="RT194" s="32"/>
      <c r="RU194" s="32"/>
      <c r="RV194" s="32"/>
      <c r="RW194" s="32"/>
      <c r="RX194" s="32"/>
      <c r="RY194" s="32"/>
      <c r="RZ194" s="32"/>
      <c r="SA194" s="32"/>
      <c r="SB194" s="32"/>
      <c r="SC194" s="32"/>
      <c r="SD194" s="32"/>
      <c r="SE194" s="32"/>
    </row>
    <row r="195" spans="1:499" ht="25">
      <c r="A195" s="44">
        <f t="shared" si="3"/>
        <v>193</v>
      </c>
      <c r="B195" s="64"/>
      <c r="C195" s="45" t="s">
        <v>245</v>
      </c>
      <c r="D195" s="47" t="s">
        <v>21</v>
      </c>
      <c r="E195" s="37"/>
      <c r="F195" s="48"/>
      <c r="G195" s="39"/>
      <c r="H195" s="49"/>
      <c r="I195" s="58"/>
      <c r="J195" s="65"/>
      <c r="K195" s="59"/>
      <c r="L195" s="49"/>
      <c r="M195" s="58"/>
      <c r="N195" s="58"/>
      <c r="O195" s="60"/>
      <c r="P195" s="59"/>
    </row>
    <row r="196" spans="1:499" ht="25">
      <c r="A196" s="69">
        <f t="shared" si="3"/>
        <v>194</v>
      </c>
      <c r="B196" s="88"/>
      <c r="C196" s="45" t="s">
        <v>246</v>
      </c>
      <c r="D196" s="47" t="s">
        <v>21</v>
      </c>
      <c r="E196" s="37"/>
      <c r="F196" s="48"/>
      <c r="G196" s="39"/>
      <c r="H196" s="49"/>
      <c r="I196" s="58"/>
      <c r="J196" s="65"/>
      <c r="K196" s="59"/>
      <c r="L196" s="49"/>
      <c r="M196" s="58"/>
      <c r="N196" s="58"/>
      <c r="O196" s="60"/>
      <c r="P196" s="59"/>
    </row>
    <row r="197" spans="1:499" ht="277.5" customHeight="1">
      <c r="A197" s="44">
        <f t="shared" si="3"/>
        <v>195</v>
      </c>
      <c r="B197" s="64"/>
      <c r="C197" s="45" t="s">
        <v>247</v>
      </c>
      <c r="D197" s="47" t="s">
        <v>21</v>
      </c>
      <c r="E197" s="37"/>
      <c r="F197" s="48"/>
      <c r="G197" s="39"/>
      <c r="H197" s="49"/>
      <c r="I197" s="65"/>
      <c r="J197" s="65"/>
      <c r="K197" s="59"/>
      <c r="L197" s="49"/>
      <c r="M197" s="65"/>
      <c r="N197" s="65"/>
      <c r="O197" s="81"/>
      <c r="P197" s="59"/>
    </row>
    <row r="198" spans="1:499" s="33" customFormat="1" ht="23">
      <c r="A198" s="21">
        <f t="shared" si="3"/>
        <v>196</v>
      </c>
      <c r="B198" s="62" t="s">
        <v>248</v>
      </c>
      <c r="C198" s="63" t="s">
        <v>249</v>
      </c>
      <c r="D198" s="36"/>
      <c r="E198" s="37"/>
      <c r="F198" s="57"/>
      <c r="G198" s="39"/>
      <c r="H198" s="40"/>
      <c r="I198" s="41"/>
      <c r="J198" s="41"/>
      <c r="K198" s="59"/>
      <c r="L198" s="40"/>
      <c r="M198" s="41"/>
      <c r="N198" s="41"/>
      <c r="O198" s="43"/>
      <c r="P198" s="59"/>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c r="CP198" s="32"/>
      <c r="CQ198" s="32"/>
      <c r="CR198" s="32"/>
      <c r="CS198" s="32"/>
      <c r="CT198" s="32"/>
      <c r="CU198" s="32"/>
      <c r="CV198" s="32"/>
      <c r="CW198" s="32"/>
      <c r="CX198" s="32"/>
      <c r="CY198" s="32"/>
      <c r="CZ198" s="32"/>
      <c r="DA198" s="32"/>
      <c r="DB198" s="32"/>
      <c r="DC198" s="32"/>
      <c r="DD198" s="32"/>
      <c r="DE198" s="32"/>
      <c r="DF198" s="32"/>
      <c r="DG198" s="32"/>
      <c r="DH198" s="32"/>
      <c r="DI198" s="32"/>
      <c r="DJ198" s="32"/>
      <c r="DK198" s="32"/>
      <c r="DL198" s="32"/>
      <c r="DM198" s="32"/>
      <c r="DN198" s="32"/>
      <c r="DO198" s="32"/>
      <c r="DP198" s="32"/>
      <c r="DQ198" s="32"/>
      <c r="DR198" s="32"/>
      <c r="DS198" s="32"/>
      <c r="DT198" s="32"/>
      <c r="DU198" s="32"/>
      <c r="DV198" s="32"/>
      <c r="DW198" s="32"/>
      <c r="DX198" s="32"/>
      <c r="DY198" s="32"/>
      <c r="DZ198" s="32"/>
      <c r="EA198" s="32"/>
      <c r="EB198" s="32"/>
      <c r="EC198" s="32"/>
      <c r="ED198" s="32"/>
      <c r="EE198" s="32"/>
      <c r="EF198" s="32"/>
      <c r="EG198" s="32"/>
      <c r="EH198" s="32"/>
      <c r="EI198" s="32"/>
      <c r="EJ198" s="32"/>
      <c r="EK198" s="32"/>
      <c r="EL198" s="32"/>
      <c r="EM198" s="32"/>
      <c r="EN198" s="32"/>
      <c r="EO198" s="32"/>
      <c r="EP198" s="32"/>
      <c r="EQ198" s="32"/>
      <c r="ER198" s="32"/>
      <c r="ES198" s="32"/>
      <c r="ET198" s="32"/>
      <c r="EU198" s="32"/>
      <c r="EV198" s="32"/>
      <c r="EW198" s="32"/>
      <c r="EX198" s="32"/>
      <c r="EY198" s="32"/>
      <c r="EZ198" s="32"/>
      <c r="FA198" s="32"/>
      <c r="FB198" s="32"/>
      <c r="FC198" s="32"/>
      <c r="FD198" s="32"/>
      <c r="FE198" s="32"/>
      <c r="FF198" s="32"/>
      <c r="FG198" s="32"/>
      <c r="FH198" s="32"/>
      <c r="FI198" s="32"/>
      <c r="FJ198" s="32"/>
      <c r="FK198" s="32"/>
      <c r="FL198" s="32"/>
      <c r="FM198" s="32"/>
      <c r="FN198" s="32"/>
      <c r="FO198" s="32"/>
      <c r="FP198" s="32"/>
      <c r="FQ198" s="32"/>
      <c r="FR198" s="32"/>
      <c r="FS198" s="32"/>
      <c r="FT198" s="32"/>
      <c r="FU198" s="32"/>
      <c r="FV198" s="32"/>
      <c r="FW198" s="32"/>
      <c r="FX198" s="32"/>
      <c r="FY198" s="32"/>
      <c r="FZ198" s="32"/>
      <c r="GA198" s="32"/>
      <c r="GB198" s="32"/>
      <c r="GC198" s="32"/>
      <c r="GD198" s="32"/>
      <c r="GE198" s="32"/>
      <c r="GF198" s="32"/>
      <c r="GG198" s="32"/>
      <c r="GH198" s="32"/>
      <c r="GI198" s="32"/>
      <c r="GJ198" s="32"/>
      <c r="GK198" s="32"/>
      <c r="GL198" s="32"/>
      <c r="GM198" s="32"/>
      <c r="GN198" s="32"/>
      <c r="GO198" s="32"/>
      <c r="GP198" s="32"/>
      <c r="GQ198" s="32"/>
      <c r="GR198" s="32"/>
      <c r="GS198" s="32"/>
      <c r="GT198" s="32"/>
      <c r="GU198" s="32"/>
      <c r="GV198" s="32"/>
      <c r="GW198" s="32"/>
      <c r="GX198" s="32"/>
      <c r="GY198" s="32"/>
      <c r="GZ198" s="32"/>
      <c r="HA198" s="32"/>
      <c r="HB198" s="32"/>
      <c r="HC198" s="32"/>
      <c r="HD198" s="32"/>
      <c r="HE198" s="32"/>
      <c r="HF198" s="32"/>
      <c r="HG198" s="32"/>
      <c r="HH198" s="32"/>
      <c r="HI198" s="32"/>
      <c r="HJ198" s="32"/>
      <c r="HK198" s="32"/>
      <c r="HL198" s="32"/>
      <c r="HM198" s="32"/>
      <c r="HN198" s="32"/>
      <c r="HO198" s="32"/>
      <c r="HP198" s="32"/>
      <c r="HQ198" s="32"/>
      <c r="HR198" s="32"/>
      <c r="HS198" s="32"/>
      <c r="HT198" s="32"/>
      <c r="HU198" s="32"/>
      <c r="HV198" s="32"/>
      <c r="HW198" s="32"/>
      <c r="HX198" s="32"/>
      <c r="HY198" s="32"/>
      <c r="HZ198" s="32"/>
      <c r="IA198" s="32"/>
      <c r="IB198" s="32"/>
      <c r="IC198" s="32"/>
      <c r="ID198" s="32"/>
      <c r="IE198" s="32"/>
      <c r="IF198" s="32"/>
      <c r="IG198" s="32"/>
      <c r="IH198" s="32"/>
      <c r="II198" s="32"/>
      <c r="IJ198" s="32"/>
      <c r="IK198" s="32"/>
      <c r="IL198" s="32"/>
      <c r="IM198" s="32"/>
      <c r="IN198" s="32"/>
      <c r="IO198" s="32"/>
      <c r="IP198" s="32"/>
      <c r="IQ198" s="32"/>
      <c r="IR198" s="32"/>
      <c r="IS198" s="32"/>
      <c r="IT198" s="32"/>
      <c r="IU198" s="32"/>
      <c r="IV198" s="32"/>
      <c r="IW198" s="32"/>
      <c r="IX198" s="32"/>
      <c r="IY198" s="32"/>
      <c r="IZ198" s="32"/>
      <c r="JA198" s="32"/>
      <c r="JB198" s="32"/>
      <c r="JC198" s="32"/>
      <c r="JD198" s="32"/>
      <c r="JE198" s="32"/>
      <c r="JF198" s="32"/>
      <c r="JG198" s="32"/>
      <c r="JH198" s="32"/>
      <c r="JI198" s="32"/>
      <c r="JJ198" s="32"/>
      <c r="JK198" s="32"/>
      <c r="JL198" s="32"/>
      <c r="JM198" s="32"/>
      <c r="JN198" s="32"/>
      <c r="JO198" s="32"/>
      <c r="JP198" s="32"/>
      <c r="JQ198" s="32"/>
      <c r="JR198" s="32"/>
      <c r="JS198" s="32"/>
      <c r="JT198" s="32"/>
      <c r="JU198" s="32"/>
      <c r="JV198" s="32"/>
      <c r="JW198" s="32"/>
      <c r="JX198" s="32"/>
      <c r="JY198" s="32"/>
      <c r="JZ198" s="32"/>
      <c r="KA198" s="32"/>
      <c r="KB198" s="32"/>
      <c r="KC198" s="32"/>
      <c r="KD198" s="32"/>
      <c r="KE198" s="32"/>
      <c r="KF198" s="32"/>
      <c r="KG198" s="32"/>
      <c r="KH198" s="32"/>
      <c r="KI198" s="32"/>
      <c r="KJ198" s="32"/>
      <c r="KK198" s="32"/>
      <c r="KL198" s="32"/>
      <c r="KM198" s="32"/>
      <c r="KN198" s="32"/>
      <c r="KO198" s="32"/>
      <c r="KP198" s="32"/>
      <c r="KQ198" s="32"/>
      <c r="KR198" s="32"/>
      <c r="KS198" s="32"/>
      <c r="KT198" s="32"/>
      <c r="KU198" s="32"/>
      <c r="KV198" s="32"/>
      <c r="KW198" s="32"/>
      <c r="KX198" s="32"/>
      <c r="KY198" s="32"/>
      <c r="KZ198" s="32"/>
      <c r="LA198" s="32"/>
      <c r="LB198" s="32"/>
      <c r="LC198" s="32"/>
      <c r="LD198" s="32"/>
      <c r="LE198" s="32"/>
      <c r="LF198" s="32"/>
      <c r="LG198" s="32"/>
      <c r="LH198" s="32"/>
      <c r="LI198" s="32"/>
      <c r="LJ198" s="32"/>
      <c r="LK198" s="32"/>
      <c r="LL198" s="32"/>
      <c r="LM198" s="32"/>
      <c r="LN198" s="32"/>
      <c r="LO198" s="32"/>
      <c r="LP198" s="32"/>
      <c r="LQ198" s="32"/>
      <c r="LR198" s="32"/>
      <c r="LS198" s="32"/>
      <c r="LT198" s="32"/>
      <c r="LU198" s="32"/>
      <c r="LV198" s="32"/>
      <c r="LW198" s="32"/>
      <c r="LX198" s="32"/>
      <c r="LY198" s="32"/>
      <c r="LZ198" s="32"/>
      <c r="MA198" s="32"/>
      <c r="MB198" s="32"/>
      <c r="MC198" s="32"/>
      <c r="MD198" s="32"/>
      <c r="ME198" s="32"/>
      <c r="MF198" s="32"/>
      <c r="MG198" s="32"/>
      <c r="MH198" s="32"/>
      <c r="MI198" s="32"/>
      <c r="MJ198" s="32"/>
      <c r="MK198" s="32"/>
      <c r="ML198" s="32"/>
      <c r="MM198" s="32"/>
      <c r="MN198" s="32"/>
      <c r="MO198" s="32"/>
      <c r="MP198" s="32"/>
      <c r="MQ198" s="32"/>
      <c r="MR198" s="32"/>
      <c r="MS198" s="32"/>
      <c r="MT198" s="32"/>
      <c r="MU198" s="32"/>
      <c r="MV198" s="32"/>
      <c r="MW198" s="32"/>
      <c r="MX198" s="32"/>
      <c r="MY198" s="32"/>
      <c r="MZ198" s="32"/>
      <c r="NA198" s="32"/>
      <c r="NB198" s="32"/>
      <c r="NC198" s="32"/>
      <c r="ND198" s="32"/>
      <c r="NE198" s="32"/>
      <c r="NF198" s="32"/>
      <c r="NG198" s="32"/>
      <c r="NH198" s="32"/>
      <c r="NI198" s="32"/>
      <c r="NJ198" s="32"/>
      <c r="NK198" s="32"/>
      <c r="NL198" s="32"/>
      <c r="NM198" s="32"/>
      <c r="NN198" s="32"/>
      <c r="NO198" s="32"/>
      <c r="NP198" s="32"/>
      <c r="NQ198" s="32"/>
      <c r="NR198" s="32"/>
      <c r="NS198" s="32"/>
      <c r="NT198" s="32"/>
      <c r="NU198" s="32"/>
      <c r="NV198" s="32"/>
      <c r="NW198" s="32"/>
      <c r="NX198" s="32"/>
      <c r="NY198" s="32"/>
      <c r="NZ198" s="32"/>
      <c r="OA198" s="32"/>
      <c r="OB198" s="32"/>
      <c r="OC198" s="32"/>
      <c r="OD198" s="32"/>
      <c r="OE198" s="32"/>
      <c r="OF198" s="32"/>
      <c r="OG198" s="32"/>
      <c r="OH198" s="32"/>
      <c r="OI198" s="32"/>
      <c r="OJ198" s="32"/>
      <c r="OK198" s="32"/>
      <c r="OL198" s="32"/>
      <c r="OM198" s="32"/>
      <c r="ON198" s="32"/>
      <c r="OO198" s="32"/>
      <c r="OP198" s="32"/>
      <c r="OQ198" s="32"/>
      <c r="OR198" s="32"/>
      <c r="OS198" s="32"/>
      <c r="OT198" s="32"/>
      <c r="OU198" s="32"/>
      <c r="OV198" s="32"/>
      <c r="OW198" s="32"/>
      <c r="OX198" s="32"/>
      <c r="OY198" s="32"/>
      <c r="OZ198" s="32"/>
      <c r="PA198" s="32"/>
      <c r="PB198" s="32"/>
      <c r="PC198" s="32"/>
      <c r="PD198" s="32"/>
      <c r="PE198" s="32"/>
      <c r="PF198" s="32"/>
      <c r="PG198" s="32"/>
      <c r="PH198" s="32"/>
      <c r="PI198" s="32"/>
      <c r="PJ198" s="32"/>
      <c r="PK198" s="32"/>
      <c r="PL198" s="32"/>
      <c r="PM198" s="32"/>
      <c r="PN198" s="32"/>
      <c r="PO198" s="32"/>
      <c r="PP198" s="32"/>
      <c r="PQ198" s="32"/>
      <c r="PR198" s="32"/>
      <c r="PS198" s="32"/>
      <c r="PT198" s="32"/>
      <c r="PU198" s="32"/>
      <c r="PV198" s="32"/>
      <c r="PW198" s="32"/>
      <c r="PX198" s="32"/>
      <c r="PY198" s="32"/>
      <c r="PZ198" s="32"/>
      <c r="QA198" s="32"/>
      <c r="QB198" s="32"/>
      <c r="QC198" s="32"/>
      <c r="QD198" s="32"/>
      <c r="QE198" s="32"/>
      <c r="QF198" s="32"/>
      <c r="QG198" s="32"/>
      <c r="QH198" s="32"/>
      <c r="QI198" s="32"/>
      <c r="QJ198" s="32"/>
      <c r="QK198" s="32"/>
      <c r="QL198" s="32"/>
      <c r="QM198" s="32"/>
      <c r="QN198" s="32"/>
      <c r="QO198" s="32"/>
      <c r="QP198" s="32"/>
      <c r="QQ198" s="32"/>
      <c r="QR198" s="32"/>
      <c r="QS198" s="32"/>
      <c r="QT198" s="32"/>
      <c r="QU198" s="32"/>
      <c r="QV198" s="32"/>
      <c r="QW198" s="32"/>
      <c r="QX198" s="32"/>
      <c r="QY198" s="32"/>
      <c r="QZ198" s="32"/>
      <c r="RA198" s="32"/>
      <c r="RB198" s="32"/>
      <c r="RC198" s="32"/>
      <c r="RD198" s="32"/>
      <c r="RE198" s="32"/>
      <c r="RF198" s="32"/>
      <c r="RG198" s="32"/>
      <c r="RH198" s="32"/>
      <c r="RI198" s="32"/>
      <c r="RJ198" s="32"/>
      <c r="RK198" s="32"/>
      <c r="RL198" s="32"/>
      <c r="RM198" s="32"/>
      <c r="RN198" s="32"/>
      <c r="RO198" s="32"/>
      <c r="RP198" s="32"/>
      <c r="RQ198" s="32"/>
      <c r="RR198" s="32"/>
      <c r="RS198" s="32"/>
      <c r="RT198" s="32"/>
      <c r="RU198" s="32"/>
      <c r="RV198" s="32"/>
      <c r="RW198" s="32"/>
      <c r="RX198" s="32"/>
      <c r="RY198" s="32"/>
      <c r="RZ198" s="32"/>
      <c r="SA198" s="32"/>
      <c r="SB198" s="32"/>
      <c r="SC198" s="32"/>
      <c r="SD198" s="32"/>
      <c r="SE198" s="32"/>
    </row>
    <row r="199" spans="1:499" ht="37.5">
      <c r="A199" s="44">
        <f t="shared" si="3"/>
        <v>197</v>
      </c>
      <c r="B199" s="64"/>
      <c r="C199" s="45" t="s">
        <v>250</v>
      </c>
      <c r="D199" s="47" t="s">
        <v>21</v>
      </c>
      <c r="E199" s="37"/>
      <c r="F199" s="48"/>
      <c r="G199" s="39"/>
      <c r="H199" s="49"/>
      <c r="I199" s="65"/>
      <c r="J199" s="65"/>
      <c r="K199" s="59"/>
      <c r="L199" s="49"/>
      <c r="M199" s="65"/>
      <c r="N199" s="65"/>
      <c r="O199" s="81"/>
      <c r="P199" s="59"/>
    </row>
    <row r="200" spans="1:499" ht="42" customHeight="1">
      <c r="A200" s="44">
        <f t="shared" si="3"/>
        <v>198</v>
      </c>
      <c r="B200" s="64"/>
      <c r="C200" s="45" t="s">
        <v>251</v>
      </c>
      <c r="D200" s="47" t="s">
        <v>21</v>
      </c>
      <c r="E200" s="37"/>
      <c r="F200" s="48"/>
      <c r="G200" s="39"/>
      <c r="H200" s="49"/>
      <c r="I200" s="65"/>
      <c r="J200" s="65"/>
      <c r="K200" s="59"/>
      <c r="L200" s="49"/>
      <c r="M200" s="65"/>
      <c r="N200" s="65"/>
      <c r="O200" s="81"/>
      <c r="P200" s="59"/>
    </row>
    <row r="201" spans="1:499" ht="50">
      <c r="A201" s="44">
        <f t="shared" si="3"/>
        <v>199</v>
      </c>
      <c r="B201" s="64"/>
      <c r="C201" s="45" t="s">
        <v>252</v>
      </c>
      <c r="D201" s="47" t="s">
        <v>21</v>
      </c>
      <c r="E201" s="37"/>
      <c r="F201" s="48"/>
      <c r="G201" s="39"/>
      <c r="H201" s="49"/>
      <c r="I201" s="58"/>
      <c r="J201" s="65"/>
      <c r="K201" s="59"/>
      <c r="L201" s="49"/>
      <c r="M201" s="58"/>
      <c r="N201" s="58"/>
      <c r="O201" s="60"/>
      <c r="P201" s="59"/>
    </row>
    <row r="202" spans="1:499" ht="50">
      <c r="A202" s="44">
        <f t="shared" si="3"/>
        <v>200</v>
      </c>
      <c r="B202" s="64"/>
      <c r="C202" s="45" t="s">
        <v>253</v>
      </c>
      <c r="D202" s="47" t="s">
        <v>21</v>
      </c>
      <c r="E202" s="37"/>
      <c r="F202" s="48"/>
      <c r="G202" s="39"/>
      <c r="H202" s="49"/>
      <c r="I202" s="65"/>
      <c r="J202" s="65"/>
      <c r="K202" s="59"/>
      <c r="L202" s="80"/>
      <c r="M202" s="65"/>
      <c r="N202" s="65"/>
      <c r="O202" s="81"/>
      <c r="P202" s="59"/>
    </row>
    <row r="203" spans="1:499" ht="117" customHeight="1">
      <c r="A203" s="44">
        <f t="shared" si="3"/>
        <v>201</v>
      </c>
      <c r="B203" s="64"/>
      <c r="C203" s="45" t="s">
        <v>254</v>
      </c>
      <c r="D203" s="47" t="s">
        <v>16</v>
      </c>
      <c r="E203" s="37"/>
      <c r="F203" s="48"/>
      <c r="G203" s="39"/>
      <c r="H203" s="49"/>
      <c r="I203" s="65"/>
      <c r="J203" s="65"/>
      <c r="K203" s="59"/>
      <c r="L203" s="80"/>
      <c r="M203" s="65"/>
      <c r="N203" s="65"/>
      <c r="O203" s="81"/>
      <c r="P203" s="59"/>
    </row>
    <row r="204" spans="1:499" s="33" customFormat="1">
      <c r="A204" s="21">
        <f t="shared" si="3"/>
        <v>202</v>
      </c>
      <c r="B204" s="56" t="s">
        <v>255</v>
      </c>
      <c r="C204" s="35" t="s">
        <v>256</v>
      </c>
      <c r="D204" s="36"/>
      <c r="E204" s="37"/>
      <c r="F204" s="57"/>
      <c r="G204" s="39"/>
      <c r="H204" s="40"/>
      <c r="I204" s="41"/>
      <c r="J204" s="41"/>
      <c r="K204" s="59"/>
      <c r="L204" s="40"/>
      <c r="M204" s="41"/>
      <c r="N204" s="41"/>
      <c r="O204" s="43"/>
      <c r="P204" s="59"/>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c r="CO204" s="32"/>
      <c r="CP204" s="32"/>
      <c r="CQ204" s="32"/>
      <c r="CR204" s="32"/>
      <c r="CS204" s="32"/>
      <c r="CT204" s="32"/>
      <c r="CU204" s="32"/>
      <c r="CV204" s="32"/>
      <c r="CW204" s="32"/>
      <c r="CX204" s="32"/>
      <c r="CY204" s="32"/>
      <c r="CZ204" s="32"/>
      <c r="DA204" s="32"/>
      <c r="DB204" s="32"/>
      <c r="DC204" s="32"/>
      <c r="DD204" s="32"/>
      <c r="DE204" s="32"/>
      <c r="DF204" s="32"/>
      <c r="DG204" s="32"/>
      <c r="DH204" s="32"/>
      <c r="DI204" s="32"/>
      <c r="DJ204" s="32"/>
      <c r="DK204" s="32"/>
      <c r="DL204" s="32"/>
      <c r="DM204" s="32"/>
      <c r="DN204" s="32"/>
      <c r="DO204" s="32"/>
      <c r="DP204" s="32"/>
      <c r="DQ204" s="32"/>
      <c r="DR204" s="32"/>
      <c r="DS204" s="32"/>
      <c r="DT204" s="32"/>
      <c r="DU204" s="32"/>
      <c r="DV204" s="32"/>
      <c r="DW204" s="32"/>
      <c r="DX204" s="32"/>
      <c r="DY204" s="32"/>
      <c r="DZ204" s="32"/>
      <c r="EA204" s="32"/>
      <c r="EB204" s="32"/>
      <c r="EC204" s="32"/>
      <c r="ED204" s="32"/>
      <c r="EE204" s="32"/>
      <c r="EF204" s="32"/>
      <c r="EG204" s="32"/>
      <c r="EH204" s="32"/>
      <c r="EI204" s="32"/>
      <c r="EJ204" s="32"/>
      <c r="EK204" s="32"/>
      <c r="EL204" s="32"/>
      <c r="EM204" s="32"/>
      <c r="EN204" s="32"/>
      <c r="EO204" s="32"/>
      <c r="EP204" s="32"/>
      <c r="EQ204" s="32"/>
      <c r="ER204" s="32"/>
      <c r="ES204" s="32"/>
      <c r="ET204" s="32"/>
      <c r="EU204" s="32"/>
      <c r="EV204" s="32"/>
      <c r="EW204" s="32"/>
      <c r="EX204" s="32"/>
      <c r="EY204" s="32"/>
      <c r="EZ204" s="32"/>
      <c r="FA204" s="32"/>
      <c r="FB204" s="32"/>
      <c r="FC204" s="32"/>
      <c r="FD204" s="32"/>
      <c r="FE204" s="32"/>
      <c r="FF204" s="32"/>
      <c r="FG204" s="32"/>
      <c r="FH204" s="32"/>
      <c r="FI204" s="32"/>
      <c r="FJ204" s="32"/>
      <c r="FK204" s="32"/>
      <c r="FL204" s="32"/>
      <c r="FM204" s="32"/>
      <c r="FN204" s="32"/>
      <c r="FO204" s="32"/>
      <c r="FP204" s="32"/>
      <c r="FQ204" s="32"/>
      <c r="FR204" s="32"/>
      <c r="FS204" s="32"/>
      <c r="FT204" s="32"/>
      <c r="FU204" s="32"/>
      <c r="FV204" s="32"/>
      <c r="FW204" s="32"/>
      <c r="FX204" s="32"/>
      <c r="FY204" s="32"/>
      <c r="FZ204" s="32"/>
      <c r="GA204" s="32"/>
      <c r="GB204" s="32"/>
      <c r="GC204" s="32"/>
      <c r="GD204" s="32"/>
      <c r="GE204" s="32"/>
      <c r="GF204" s="32"/>
      <c r="GG204" s="32"/>
      <c r="GH204" s="32"/>
      <c r="GI204" s="32"/>
      <c r="GJ204" s="32"/>
      <c r="GK204" s="32"/>
      <c r="GL204" s="32"/>
      <c r="GM204" s="32"/>
      <c r="GN204" s="32"/>
      <c r="GO204" s="32"/>
      <c r="GP204" s="32"/>
      <c r="GQ204" s="32"/>
      <c r="GR204" s="32"/>
      <c r="GS204" s="32"/>
      <c r="GT204" s="32"/>
      <c r="GU204" s="32"/>
      <c r="GV204" s="32"/>
      <c r="GW204" s="32"/>
      <c r="GX204" s="32"/>
      <c r="GY204" s="32"/>
      <c r="GZ204" s="32"/>
      <c r="HA204" s="32"/>
      <c r="HB204" s="32"/>
      <c r="HC204" s="32"/>
      <c r="HD204" s="32"/>
      <c r="HE204" s="32"/>
      <c r="HF204" s="32"/>
      <c r="HG204" s="32"/>
      <c r="HH204" s="32"/>
      <c r="HI204" s="32"/>
      <c r="HJ204" s="32"/>
      <c r="HK204" s="32"/>
      <c r="HL204" s="32"/>
      <c r="HM204" s="32"/>
      <c r="HN204" s="32"/>
      <c r="HO204" s="32"/>
      <c r="HP204" s="32"/>
      <c r="HQ204" s="32"/>
      <c r="HR204" s="32"/>
      <c r="HS204" s="32"/>
      <c r="HT204" s="32"/>
      <c r="HU204" s="32"/>
      <c r="HV204" s="32"/>
      <c r="HW204" s="32"/>
      <c r="HX204" s="32"/>
      <c r="HY204" s="32"/>
      <c r="HZ204" s="32"/>
      <c r="IA204" s="32"/>
      <c r="IB204" s="32"/>
      <c r="IC204" s="32"/>
      <c r="ID204" s="32"/>
      <c r="IE204" s="32"/>
      <c r="IF204" s="32"/>
      <c r="IG204" s="32"/>
      <c r="IH204" s="32"/>
      <c r="II204" s="32"/>
      <c r="IJ204" s="32"/>
      <c r="IK204" s="32"/>
      <c r="IL204" s="32"/>
      <c r="IM204" s="32"/>
      <c r="IN204" s="32"/>
      <c r="IO204" s="32"/>
      <c r="IP204" s="32"/>
      <c r="IQ204" s="32"/>
      <c r="IR204" s="32"/>
      <c r="IS204" s="32"/>
      <c r="IT204" s="32"/>
      <c r="IU204" s="32"/>
      <c r="IV204" s="32"/>
      <c r="IW204" s="32"/>
      <c r="IX204" s="32"/>
      <c r="IY204" s="32"/>
      <c r="IZ204" s="32"/>
      <c r="JA204" s="32"/>
      <c r="JB204" s="32"/>
      <c r="JC204" s="32"/>
      <c r="JD204" s="32"/>
      <c r="JE204" s="32"/>
      <c r="JF204" s="32"/>
      <c r="JG204" s="32"/>
      <c r="JH204" s="32"/>
      <c r="JI204" s="32"/>
      <c r="JJ204" s="32"/>
      <c r="JK204" s="32"/>
      <c r="JL204" s="32"/>
      <c r="JM204" s="32"/>
      <c r="JN204" s="32"/>
      <c r="JO204" s="32"/>
      <c r="JP204" s="32"/>
      <c r="JQ204" s="32"/>
      <c r="JR204" s="32"/>
      <c r="JS204" s="32"/>
      <c r="JT204" s="32"/>
      <c r="JU204" s="32"/>
      <c r="JV204" s="32"/>
      <c r="JW204" s="32"/>
      <c r="JX204" s="32"/>
      <c r="JY204" s="32"/>
      <c r="JZ204" s="32"/>
      <c r="KA204" s="32"/>
      <c r="KB204" s="32"/>
      <c r="KC204" s="32"/>
      <c r="KD204" s="32"/>
      <c r="KE204" s="32"/>
      <c r="KF204" s="32"/>
      <c r="KG204" s="32"/>
      <c r="KH204" s="32"/>
      <c r="KI204" s="32"/>
      <c r="KJ204" s="32"/>
      <c r="KK204" s="32"/>
      <c r="KL204" s="32"/>
      <c r="KM204" s="32"/>
      <c r="KN204" s="32"/>
      <c r="KO204" s="32"/>
      <c r="KP204" s="32"/>
      <c r="KQ204" s="32"/>
      <c r="KR204" s="32"/>
      <c r="KS204" s="32"/>
      <c r="KT204" s="32"/>
      <c r="KU204" s="32"/>
      <c r="KV204" s="32"/>
      <c r="KW204" s="32"/>
      <c r="KX204" s="32"/>
      <c r="KY204" s="32"/>
      <c r="KZ204" s="32"/>
      <c r="LA204" s="32"/>
      <c r="LB204" s="32"/>
      <c r="LC204" s="32"/>
      <c r="LD204" s="32"/>
      <c r="LE204" s="32"/>
      <c r="LF204" s="32"/>
      <c r="LG204" s="32"/>
      <c r="LH204" s="32"/>
      <c r="LI204" s="32"/>
      <c r="LJ204" s="32"/>
      <c r="LK204" s="32"/>
      <c r="LL204" s="32"/>
      <c r="LM204" s="32"/>
      <c r="LN204" s="32"/>
      <c r="LO204" s="32"/>
      <c r="LP204" s="32"/>
      <c r="LQ204" s="32"/>
      <c r="LR204" s="32"/>
      <c r="LS204" s="32"/>
      <c r="LT204" s="32"/>
      <c r="LU204" s="32"/>
      <c r="LV204" s="32"/>
      <c r="LW204" s="32"/>
      <c r="LX204" s="32"/>
      <c r="LY204" s="32"/>
      <c r="LZ204" s="32"/>
      <c r="MA204" s="32"/>
      <c r="MB204" s="32"/>
      <c r="MC204" s="32"/>
      <c r="MD204" s="32"/>
      <c r="ME204" s="32"/>
      <c r="MF204" s="32"/>
      <c r="MG204" s="32"/>
      <c r="MH204" s="32"/>
      <c r="MI204" s="32"/>
      <c r="MJ204" s="32"/>
      <c r="MK204" s="32"/>
      <c r="ML204" s="32"/>
      <c r="MM204" s="32"/>
      <c r="MN204" s="32"/>
      <c r="MO204" s="32"/>
      <c r="MP204" s="32"/>
      <c r="MQ204" s="32"/>
      <c r="MR204" s="32"/>
      <c r="MS204" s="32"/>
      <c r="MT204" s="32"/>
      <c r="MU204" s="32"/>
      <c r="MV204" s="32"/>
      <c r="MW204" s="32"/>
      <c r="MX204" s="32"/>
      <c r="MY204" s="32"/>
      <c r="MZ204" s="32"/>
      <c r="NA204" s="32"/>
      <c r="NB204" s="32"/>
      <c r="NC204" s="32"/>
      <c r="ND204" s="32"/>
      <c r="NE204" s="32"/>
      <c r="NF204" s="32"/>
      <c r="NG204" s="32"/>
      <c r="NH204" s="32"/>
      <c r="NI204" s="32"/>
      <c r="NJ204" s="32"/>
      <c r="NK204" s="32"/>
      <c r="NL204" s="32"/>
      <c r="NM204" s="32"/>
      <c r="NN204" s="32"/>
      <c r="NO204" s="32"/>
      <c r="NP204" s="32"/>
      <c r="NQ204" s="32"/>
      <c r="NR204" s="32"/>
      <c r="NS204" s="32"/>
      <c r="NT204" s="32"/>
      <c r="NU204" s="32"/>
      <c r="NV204" s="32"/>
      <c r="NW204" s="32"/>
      <c r="NX204" s="32"/>
      <c r="NY204" s="32"/>
      <c r="NZ204" s="32"/>
      <c r="OA204" s="32"/>
      <c r="OB204" s="32"/>
      <c r="OC204" s="32"/>
      <c r="OD204" s="32"/>
      <c r="OE204" s="32"/>
      <c r="OF204" s="32"/>
      <c r="OG204" s="32"/>
      <c r="OH204" s="32"/>
      <c r="OI204" s="32"/>
      <c r="OJ204" s="32"/>
      <c r="OK204" s="32"/>
      <c r="OL204" s="32"/>
      <c r="OM204" s="32"/>
      <c r="ON204" s="32"/>
      <c r="OO204" s="32"/>
      <c r="OP204" s="32"/>
      <c r="OQ204" s="32"/>
      <c r="OR204" s="32"/>
      <c r="OS204" s="32"/>
      <c r="OT204" s="32"/>
      <c r="OU204" s="32"/>
      <c r="OV204" s="32"/>
      <c r="OW204" s="32"/>
      <c r="OX204" s="32"/>
      <c r="OY204" s="32"/>
      <c r="OZ204" s="32"/>
      <c r="PA204" s="32"/>
      <c r="PB204" s="32"/>
      <c r="PC204" s="32"/>
      <c r="PD204" s="32"/>
      <c r="PE204" s="32"/>
      <c r="PF204" s="32"/>
      <c r="PG204" s="32"/>
      <c r="PH204" s="32"/>
      <c r="PI204" s="32"/>
      <c r="PJ204" s="32"/>
      <c r="PK204" s="32"/>
      <c r="PL204" s="32"/>
      <c r="PM204" s="32"/>
      <c r="PN204" s="32"/>
      <c r="PO204" s="32"/>
      <c r="PP204" s="32"/>
      <c r="PQ204" s="32"/>
      <c r="PR204" s="32"/>
      <c r="PS204" s="32"/>
      <c r="PT204" s="32"/>
      <c r="PU204" s="32"/>
      <c r="PV204" s="32"/>
      <c r="PW204" s="32"/>
      <c r="PX204" s="32"/>
      <c r="PY204" s="32"/>
      <c r="PZ204" s="32"/>
      <c r="QA204" s="32"/>
      <c r="QB204" s="32"/>
      <c r="QC204" s="32"/>
      <c r="QD204" s="32"/>
      <c r="QE204" s="32"/>
      <c r="QF204" s="32"/>
      <c r="QG204" s="32"/>
      <c r="QH204" s="32"/>
      <c r="QI204" s="32"/>
      <c r="QJ204" s="32"/>
      <c r="QK204" s="32"/>
      <c r="QL204" s="32"/>
      <c r="QM204" s="32"/>
      <c r="QN204" s="32"/>
      <c r="QO204" s="32"/>
      <c r="QP204" s="32"/>
      <c r="QQ204" s="32"/>
      <c r="QR204" s="32"/>
      <c r="QS204" s="32"/>
      <c r="QT204" s="32"/>
      <c r="QU204" s="32"/>
      <c r="QV204" s="32"/>
      <c r="QW204" s="32"/>
      <c r="QX204" s="32"/>
      <c r="QY204" s="32"/>
      <c r="QZ204" s="32"/>
      <c r="RA204" s="32"/>
      <c r="RB204" s="32"/>
      <c r="RC204" s="32"/>
      <c r="RD204" s="32"/>
      <c r="RE204" s="32"/>
      <c r="RF204" s="32"/>
      <c r="RG204" s="32"/>
      <c r="RH204" s="32"/>
      <c r="RI204" s="32"/>
      <c r="RJ204" s="32"/>
      <c r="RK204" s="32"/>
      <c r="RL204" s="32"/>
      <c r="RM204" s="32"/>
      <c r="RN204" s="32"/>
      <c r="RO204" s="32"/>
      <c r="RP204" s="32"/>
      <c r="RQ204" s="32"/>
      <c r="RR204" s="32"/>
      <c r="RS204" s="32"/>
      <c r="RT204" s="32"/>
      <c r="RU204" s="32"/>
      <c r="RV204" s="32"/>
      <c r="RW204" s="32"/>
      <c r="RX204" s="32"/>
      <c r="RY204" s="32"/>
      <c r="RZ204" s="32"/>
      <c r="SA204" s="32"/>
      <c r="SB204" s="32"/>
      <c r="SC204" s="32"/>
      <c r="SD204" s="32"/>
      <c r="SE204" s="32"/>
    </row>
    <row r="205" spans="1:499" ht="50">
      <c r="A205" s="44">
        <f t="shared" si="3"/>
        <v>203</v>
      </c>
      <c r="B205" s="64"/>
      <c r="C205" s="45" t="s">
        <v>257</v>
      </c>
      <c r="D205" s="47" t="s">
        <v>21</v>
      </c>
      <c r="E205" s="37"/>
      <c r="F205" s="48"/>
      <c r="G205" s="39"/>
      <c r="H205" s="49"/>
      <c r="I205" s="58"/>
      <c r="J205" s="65"/>
      <c r="K205" s="59"/>
      <c r="L205" s="49"/>
      <c r="M205" s="58"/>
      <c r="N205" s="58"/>
      <c r="O205" s="60"/>
      <c r="P205" s="59"/>
    </row>
    <row r="206" spans="1:499" ht="25">
      <c r="A206" s="44">
        <f t="shared" si="3"/>
        <v>204</v>
      </c>
      <c r="B206" s="64"/>
      <c r="C206" s="45" t="s">
        <v>258</v>
      </c>
      <c r="D206" s="47" t="s">
        <v>21</v>
      </c>
      <c r="E206" s="37"/>
      <c r="F206" s="48"/>
      <c r="G206" s="39"/>
      <c r="H206" s="49"/>
      <c r="I206" s="58"/>
      <c r="J206" s="65"/>
      <c r="K206" s="59"/>
      <c r="L206" s="49"/>
      <c r="M206" s="58"/>
      <c r="N206" s="58"/>
      <c r="O206" s="60"/>
      <c r="P206" s="59"/>
    </row>
    <row r="207" spans="1:499" ht="25">
      <c r="A207" s="44">
        <f t="shared" si="3"/>
        <v>205</v>
      </c>
      <c r="B207" s="64"/>
      <c r="C207" s="45" t="s">
        <v>259</v>
      </c>
      <c r="D207" s="47" t="s">
        <v>21</v>
      </c>
      <c r="E207" s="37"/>
      <c r="F207" s="48"/>
      <c r="G207" s="39"/>
      <c r="H207" s="49"/>
      <c r="I207" s="58"/>
      <c r="J207" s="65"/>
      <c r="K207" s="59"/>
      <c r="L207" s="49"/>
      <c r="M207" s="58"/>
      <c r="N207" s="58"/>
      <c r="O207" s="60"/>
      <c r="P207" s="59"/>
    </row>
    <row r="208" spans="1:499" ht="25">
      <c r="A208" s="44">
        <f t="shared" si="3"/>
        <v>206</v>
      </c>
      <c r="B208" s="64"/>
      <c r="C208" s="45" t="s">
        <v>260</v>
      </c>
      <c r="D208" s="47" t="s">
        <v>21</v>
      </c>
      <c r="E208" s="37"/>
      <c r="F208" s="48"/>
      <c r="G208" s="39"/>
      <c r="H208" s="49"/>
      <c r="I208" s="67"/>
      <c r="J208" s="65"/>
      <c r="K208" s="59"/>
      <c r="L208" s="49"/>
      <c r="M208" s="58"/>
      <c r="N208" s="58"/>
      <c r="O208" s="60"/>
      <c r="P208" s="59"/>
    </row>
    <row r="209" spans="1:499">
      <c r="A209" s="44">
        <f t="shared" si="3"/>
        <v>207</v>
      </c>
      <c r="B209" s="64"/>
      <c r="C209" s="45" t="s">
        <v>261</v>
      </c>
      <c r="D209" s="47" t="s">
        <v>16</v>
      </c>
      <c r="E209" s="37"/>
      <c r="F209" s="48"/>
      <c r="G209" s="39"/>
      <c r="H209" s="49"/>
      <c r="I209" s="58"/>
      <c r="J209" s="65"/>
      <c r="K209" s="59"/>
      <c r="L209" s="49"/>
      <c r="M209" s="58"/>
      <c r="N209" s="58"/>
      <c r="O209" s="60"/>
      <c r="P209" s="59"/>
    </row>
    <row r="210" spans="1:499" ht="42.75" customHeight="1">
      <c r="A210" s="44">
        <f t="shared" si="3"/>
        <v>208</v>
      </c>
      <c r="B210" s="64"/>
      <c r="C210" s="45" t="s">
        <v>262</v>
      </c>
      <c r="D210" s="47" t="s">
        <v>21</v>
      </c>
      <c r="E210" s="37"/>
      <c r="F210" s="48"/>
      <c r="G210" s="39"/>
      <c r="H210" s="49"/>
      <c r="I210" s="58"/>
      <c r="J210" s="65"/>
      <c r="K210" s="59"/>
      <c r="L210" s="49"/>
      <c r="M210" s="58"/>
      <c r="N210" s="58"/>
      <c r="O210" s="60"/>
      <c r="P210" s="59"/>
    </row>
    <row r="211" spans="1:499" ht="28.5" customHeight="1">
      <c r="A211" s="44">
        <f t="shared" si="3"/>
        <v>209</v>
      </c>
      <c r="B211" s="64"/>
      <c r="C211" s="45" t="s">
        <v>263</v>
      </c>
      <c r="D211" s="47" t="s">
        <v>21</v>
      </c>
      <c r="E211" s="37"/>
      <c r="F211" s="48"/>
      <c r="G211" s="90">
        <v>6</v>
      </c>
      <c r="H211" s="49"/>
      <c r="I211" s="58"/>
      <c r="J211" s="65"/>
      <c r="K211" s="59"/>
      <c r="L211" s="49"/>
      <c r="M211" s="58"/>
      <c r="N211" s="58"/>
      <c r="O211" s="60"/>
      <c r="P211" s="59"/>
    </row>
    <row r="212" spans="1:499" ht="25">
      <c r="A212" s="44">
        <f t="shared" si="3"/>
        <v>210</v>
      </c>
      <c r="B212" s="64"/>
      <c r="C212" s="45" t="s">
        <v>264</v>
      </c>
      <c r="D212" s="47" t="s">
        <v>265</v>
      </c>
      <c r="E212" s="47">
        <v>1000</v>
      </c>
      <c r="F212" s="48"/>
      <c r="G212" s="39"/>
      <c r="H212" s="49"/>
      <c r="I212" s="109"/>
      <c r="J212" s="65"/>
      <c r="K212" s="72" t="str">
        <f>IF(H212="JA",E212,"0")</f>
        <v>0</v>
      </c>
      <c r="L212" s="49"/>
      <c r="M212" s="58"/>
      <c r="N212" s="58"/>
      <c r="O212" s="60"/>
      <c r="P212" s="72" t="str">
        <f>IF(L212="JA",E212,"0")</f>
        <v>0</v>
      </c>
    </row>
    <row r="213" spans="1:499" ht="25">
      <c r="A213" s="44">
        <f t="shared" si="3"/>
        <v>211</v>
      </c>
      <c r="B213" s="64"/>
      <c r="C213" s="45" t="s">
        <v>266</v>
      </c>
      <c r="D213" s="47" t="s">
        <v>265</v>
      </c>
      <c r="E213" s="47">
        <v>2000</v>
      </c>
      <c r="F213" s="48"/>
      <c r="G213" s="39"/>
      <c r="H213" s="49"/>
      <c r="I213" s="77"/>
      <c r="J213" s="65"/>
      <c r="K213" s="72" t="str">
        <f>IF(H213="JA",E213,"0")</f>
        <v>0</v>
      </c>
      <c r="L213" s="49"/>
      <c r="M213" s="58"/>
      <c r="N213" s="58"/>
      <c r="O213" s="60"/>
      <c r="P213" s="72" t="str">
        <f>IF(L213="JA",E213,"0")</f>
        <v>0</v>
      </c>
    </row>
    <row r="214" spans="1:499" ht="25.5">
      <c r="A214" s="44">
        <f t="shared" si="3"/>
        <v>212</v>
      </c>
      <c r="B214" s="64"/>
      <c r="C214" s="45" t="s">
        <v>267</v>
      </c>
      <c r="D214" s="47" t="s">
        <v>16</v>
      </c>
      <c r="E214" s="37"/>
      <c r="F214" s="48"/>
      <c r="G214" s="90">
        <v>7</v>
      </c>
      <c r="H214" s="49"/>
      <c r="I214" s="65"/>
      <c r="J214" s="65"/>
      <c r="K214" s="59"/>
      <c r="L214" s="80"/>
      <c r="M214" s="65"/>
      <c r="N214" s="65"/>
      <c r="O214" s="81"/>
      <c r="P214" s="59"/>
    </row>
    <row r="215" spans="1:499" ht="38">
      <c r="A215" s="44">
        <f t="shared" si="3"/>
        <v>213</v>
      </c>
      <c r="B215" s="64"/>
      <c r="C215" s="45" t="s">
        <v>268</v>
      </c>
      <c r="D215" s="47" t="s">
        <v>21</v>
      </c>
      <c r="E215" s="37"/>
      <c r="F215" s="48"/>
      <c r="G215" s="90">
        <v>8</v>
      </c>
      <c r="H215" s="49"/>
      <c r="I215" s="67"/>
      <c r="J215" s="58"/>
      <c r="K215" s="59"/>
      <c r="L215" s="49"/>
      <c r="M215" s="58"/>
      <c r="N215" s="58"/>
      <c r="O215" s="60"/>
      <c r="P215" s="59"/>
    </row>
    <row r="216" spans="1:499" s="33" customFormat="1">
      <c r="A216" s="21">
        <f t="shared" si="3"/>
        <v>214</v>
      </c>
      <c r="B216" s="56" t="s">
        <v>269</v>
      </c>
      <c r="C216" s="35" t="s">
        <v>270</v>
      </c>
      <c r="D216" s="36"/>
      <c r="E216" s="37"/>
      <c r="F216" s="57"/>
      <c r="G216" s="39"/>
      <c r="H216" s="40"/>
      <c r="I216" s="41"/>
      <c r="J216" s="41"/>
      <c r="K216" s="59"/>
      <c r="L216" s="40"/>
      <c r="M216" s="41"/>
      <c r="N216" s="41"/>
      <c r="O216" s="43"/>
      <c r="P216" s="59"/>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32"/>
      <c r="DH216" s="32"/>
      <c r="DI216" s="32"/>
      <c r="DJ216" s="32"/>
      <c r="DK216" s="32"/>
      <c r="DL216" s="32"/>
      <c r="DM216" s="32"/>
      <c r="DN216" s="32"/>
      <c r="DO216" s="32"/>
      <c r="DP216" s="32"/>
      <c r="DQ216" s="32"/>
      <c r="DR216" s="32"/>
      <c r="DS216" s="32"/>
      <c r="DT216" s="32"/>
      <c r="DU216" s="32"/>
      <c r="DV216" s="32"/>
      <c r="DW216" s="32"/>
      <c r="DX216" s="32"/>
      <c r="DY216" s="32"/>
      <c r="DZ216" s="32"/>
      <c r="EA216" s="32"/>
      <c r="EB216" s="32"/>
      <c r="EC216" s="32"/>
      <c r="ED216" s="32"/>
      <c r="EE216" s="32"/>
      <c r="EF216" s="32"/>
      <c r="EG216" s="32"/>
      <c r="EH216" s="32"/>
      <c r="EI216" s="32"/>
      <c r="EJ216" s="32"/>
      <c r="EK216" s="32"/>
      <c r="EL216" s="32"/>
      <c r="EM216" s="32"/>
      <c r="EN216" s="32"/>
      <c r="EO216" s="32"/>
      <c r="EP216" s="32"/>
      <c r="EQ216" s="32"/>
      <c r="ER216" s="32"/>
      <c r="ES216" s="32"/>
      <c r="ET216" s="32"/>
      <c r="EU216" s="32"/>
      <c r="EV216" s="32"/>
      <c r="EW216" s="32"/>
      <c r="EX216" s="32"/>
      <c r="EY216" s="32"/>
      <c r="EZ216" s="32"/>
      <c r="FA216" s="32"/>
      <c r="FB216" s="32"/>
      <c r="FC216" s="32"/>
      <c r="FD216" s="32"/>
      <c r="FE216" s="32"/>
      <c r="FF216" s="32"/>
      <c r="FG216" s="32"/>
      <c r="FH216" s="32"/>
      <c r="FI216" s="32"/>
      <c r="FJ216" s="32"/>
      <c r="FK216" s="32"/>
      <c r="FL216" s="32"/>
      <c r="FM216" s="32"/>
      <c r="FN216" s="32"/>
      <c r="FO216" s="32"/>
      <c r="FP216" s="32"/>
      <c r="FQ216" s="32"/>
      <c r="FR216" s="32"/>
      <c r="FS216" s="32"/>
      <c r="FT216" s="32"/>
      <c r="FU216" s="32"/>
      <c r="FV216" s="32"/>
      <c r="FW216" s="32"/>
      <c r="FX216" s="32"/>
      <c r="FY216" s="32"/>
      <c r="FZ216" s="32"/>
      <c r="GA216" s="32"/>
      <c r="GB216" s="32"/>
      <c r="GC216" s="32"/>
      <c r="GD216" s="32"/>
      <c r="GE216" s="32"/>
      <c r="GF216" s="32"/>
      <c r="GG216" s="32"/>
      <c r="GH216" s="32"/>
      <c r="GI216" s="32"/>
      <c r="GJ216" s="32"/>
      <c r="GK216" s="32"/>
      <c r="GL216" s="32"/>
      <c r="GM216" s="32"/>
      <c r="GN216" s="32"/>
      <c r="GO216" s="32"/>
      <c r="GP216" s="32"/>
      <c r="GQ216" s="32"/>
      <c r="GR216" s="32"/>
      <c r="GS216" s="32"/>
      <c r="GT216" s="32"/>
      <c r="GU216" s="32"/>
      <c r="GV216" s="32"/>
      <c r="GW216" s="32"/>
      <c r="GX216" s="32"/>
      <c r="GY216" s="32"/>
      <c r="GZ216" s="32"/>
      <c r="HA216" s="32"/>
      <c r="HB216" s="32"/>
      <c r="HC216" s="32"/>
      <c r="HD216" s="32"/>
      <c r="HE216" s="32"/>
      <c r="HF216" s="32"/>
      <c r="HG216" s="32"/>
      <c r="HH216" s="32"/>
      <c r="HI216" s="32"/>
      <c r="HJ216" s="32"/>
      <c r="HK216" s="32"/>
      <c r="HL216" s="32"/>
      <c r="HM216" s="32"/>
      <c r="HN216" s="32"/>
      <c r="HO216" s="32"/>
      <c r="HP216" s="32"/>
      <c r="HQ216" s="32"/>
      <c r="HR216" s="32"/>
      <c r="HS216" s="32"/>
      <c r="HT216" s="32"/>
      <c r="HU216" s="32"/>
      <c r="HV216" s="32"/>
      <c r="HW216" s="32"/>
      <c r="HX216" s="32"/>
      <c r="HY216" s="32"/>
      <c r="HZ216" s="32"/>
      <c r="IA216" s="32"/>
      <c r="IB216" s="32"/>
      <c r="IC216" s="32"/>
      <c r="ID216" s="32"/>
      <c r="IE216" s="32"/>
      <c r="IF216" s="32"/>
      <c r="IG216" s="32"/>
      <c r="IH216" s="32"/>
      <c r="II216" s="32"/>
      <c r="IJ216" s="32"/>
      <c r="IK216" s="32"/>
      <c r="IL216" s="32"/>
      <c r="IM216" s="32"/>
      <c r="IN216" s="32"/>
      <c r="IO216" s="32"/>
      <c r="IP216" s="32"/>
      <c r="IQ216" s="32"/>
      <c r="IR216" s="32"/>
      <c r="IS216" s="32"/>
      <c r="IT216" s="32"/>
      <c r="IU216" s="32"/>
      <c r="IV216" s="32"/>
      <c r="IW216" s="32"/>
      <c r="IX216" s="32"/>
      <c r="IY216" s="32"/>
      <c r="IZ216" s="32"/>
      <c r="JA216" s="32"/>
      <c r="JB216" s="32"/>
      <c r="JC216" s="32"/>
      <c r="JD216" s="32"/>
      <c r="JE216" s="32"/>
      <c r="JF216" s="32"/>
      <c r="JG216" s="32"/>
      <c r="JH216" s="32"/>
      <c r="JI216" s="32"/>
      <c r="JJ216" s="32"/>
      <c r="JK216" s="32"/>
      <c r="JL216" s="32"/>
      <c r="JM216" s="32"/>
      <c r="JN216" s="32"/>
      <c r="JO216" s="32"/>
      <c r="JP216" s="32"/>
      <c r="JQ216" s="32"/>
      <c r="JR216" s="32"/>
      <c r="JS216" s="32"/>
      <c r="JT216" s="32"/>
      <c r="JU216" s="32"/>
      <c r="JV216" s="32"/>
      <c r="JW216" s="32"/>
      <c r="JX216" s="32"/>
      <c r="JY216" s="32"/>
      <c r="JZ216" s="32"/>
      <c r="KA216" s="32"/>
      <c r="KB216" s="32"/>
      <c r="KC216" s="32"/>
      <c r="KD216" s="32"/>
      <c r="KE216" s="32"/>
      <c r="KF216" s="32"/>
      <c r="KG216" s="32"/>
      <c r="KH216" s="32"/>
      <c r="KI216" s="32"/>
      <c r="KJ216" s="32"/>
      <c r="KK216" s="32"/>
      <c r="KL216" s="32"/>
      <c r="KM216" s="32"/>
      <c r="KN216" s="32"/>
      <c r="KO216" s="32"/>
      <c r="KP216" s="32"/>
      <c r="KQ216" s="32"/>
      <c r="KR216" s="32"/>
      <c r="KS216" s="32"/>
      <c r="KT216" s="32"/>
      <c r="KU216" s="32"/>
      <c r="KV216" s="32"/>
      <c r="KW216" s="32"/>
      <c r="KX216" s="32"/>
      <c r="KY216" s="32"/>
      <c r="KZ216" s="32"/>
      <c r="LA216" s="32"/>
      <c r="LB216" s="32"/>
      <c r="LC216" s="32"/>
      <c r="LD216" s="32"/>
      <c r="LE216" s="32"/>
      <c r="LF216" s="32"/>
      <c r="LG216" s="32"/>
      <c r="LH216" s="32"/>
      <c r="LI216" s="32"/>
      <c r="LJ216" s="32"/>
      <c r="LK216" s="32"/>
      <c r="LL216" s="32"/>
      <c r="LM216" s="32"/>
      <c r="LN216" s="32"/>
      <c r="LO216" s="32"/>
      <c r="LP216" s="32"/>
      <c r="LQ216" s="32"/>
      <c r="LR216" s="32"/>
      <c r="LS216" s="32"/>
      <c r="LT216" s="32"/>
      <c r="LU216" s="32"/>
      <c r="LV216" s="32"/>
      <c r="LW216" s="32"/>
      <c r="LX216" s="32"/>
      <c r="LY216" s="32"/>
      <c r="LZ216" s="32"/>
      <c r="MA216" s="32"/>
      <c r="MB216" s="32"/>
      <c r="MC216" s="32"/>
      <c r="MD216" s="32"/>
      <c r="ME216" s="32"/>
      <c r="MF216" s="32"/>
      <c r="MG216" s="32"/>
      <c r="MH216" s="32"/>
      <c r="MI216" s="32"/>
      <c r="MJ216" s="32"/>
      <c r="MK216" s="32"/>
      <c r="ML216" s="32"/>
      <c r="MM216" s="32"/>
      <c r="MN216" s="32"/>
      <c r="MO216" s="32"/>
      <c r="MP216" s="32"/>
      <c r="MQ216" s="32"/>
      <c r="MR216" s="32"/>
      <c r="MS216" s="32"/>
      <c r="MT216" s="32"/>
      <c r="MU216" s="32"/>
      <c r="MV216" s="32"/>
      <c r="MW216" s="32"/>
      <c r="MX216" s="32"/>
      <c r="MY216" s="32"/>
      <c r="MZ216" s="32"/>
      <c r="NA216" s="32"/>
      <c r="NB216" s="32"/>
      <c r="NC216" s="32"/>
      <c r="ND216" s="32"/>
      <c r="NE216" s="32"/>
      <c r="NF216" s="32"/>
      <c r="NG216" s="32"/>
      <c r="NH216" s="32"/>
      <c r="NI216" s="32"/>
      <c r="NJ216" s="32"/>
      <c r="NK216" s="32"/>
      <c r="NL216" s="32"/>
      <c r="NM216" s="32"/>
      <c r="NN216" s="32"/>
      <c r="NO216" s="32"/>
      <c r="NP216" s="32"/>
      <c r="NQ216" s="32"/>
      <c r="NR216" s="32"/>
      <c r="NS216" s="32"/>
      <c r="NT216" s="32"/>
      <c r="NU216" s="32"/>
      <c r="NV216" s="32"/>
      <c r="NW216" s="32"/>
      <c r="NX216" s="32"/>
      <c r="NY216" s="32"/>
      <c r="NZ216" s="32"/>
      <c r="OA216" s="32"/>
      <c r="OB216" s="32"/>
      <c r="OC216" s="32"/>
      <c r="OD216" s="32"/>
      <c r="OE216" s="32"/>
      <c r="OF216" s="32"/>
      <c r="OG216" s="32"/>
      <c r="OH216" s="32"/>
      <c r="OI216" s="32"/>
      <c r="OJ216" s="32"/>
      <c r="OK216" s="32"/>
      <c r="OL216" s="32"/>
      <c r="OM216" s="32"/>
      <c r="ON216" s="32"/>
      <c r="OO216" s="32"/>
      <c r="OP216" s="32"/>
      <c r="OQ216" s="32"/>
      <c r="OR216" s="32"/>
      <c r="OS216" s="32"/>
      <c r="OT216" s="32"/>
      <c r="OU216" s="32"/>
      <c r="OV216" s="32"/>
      <c r="OW216" s="32"/>
      <c r="OX216" s="32"/>
      <c r="OY216" s="32"/>
      <c r="OZ216" s="32"/>
      <c r="PA216" s="32"/>
      <c r="PB216" s="32"/>
      <c r="PC216" s="32"/>
      <c r="PD216" s="32"/>
      <c r="PE216" s="32"/>
      <c r="PF216" s="32"/>
      <c r="PG216" s="32"/>
      <c r="PH216" s="32"/>
      <c r="PI216" s="32"/>
      <c r="PJ216" s="32"/>
      <c r="PK216" s="32"/>
      <c r="PL216" s="32"/>
      <c r="PM216" s="32"/>
      <c r="PN216" s="32"/>
      <c r="PO216" s="32"/>
      <c r="PP216" s="32"/>
      <c r="PQ216" s="32"/>
      <c r="PR216" s="32"/>
      <c r="PS216" s="32"/>
      <c r="PT216" s="32"/>
      <c r="PU216" s="32"/>
      <c r="PV216" s="32"/>
      <c r="PW216" s="32"/>
      <c r="PX216" s="32"/>
      <c r="PY216" s="32"/>
      <c r="PZ216" s="32"/>
      <c r="QA216" s="32"/>
      <c r="QB216" s="32"/>
      <c r="QC216" s="32"/>
      <c r="QD216" s="32"/>
      <c r="QE216" s="32"/>
      <c r="QF216" s="32"/>
      <c r="QG216" s="32"/>
      <c r="QH216" s="32"/>
      <c r="QI216" s="32"/>
      <c r="QJ216" s="32"/>
      <c r="QK216" s="32"/>
      <c r="QL216" s="32"/>
      <c r="QM216" s="32"/>
      <c r="QN216" s="32"/>
      <c r="QO216" s="32"/>
      <c r="QP216" s="32"/>
      <c r="QQ216" s="32"/>
      <c r="QR216" s="32"/>
      <c r="QS216" s="32"/>
      <c r="QT216" s="32"/>
      <c r="QU216" s="32"/>
      <c r="QV216" s="32"/>
      <c r="QW216" s="32"/>
      <c r="QX216" s="32"/>
      <c r="QY216" s="32"/>
      <c r="QZ216" s="32"/>
      <c r="RA216" s="32"/>
      <c r="RB216" s="32"/>
      <c r="RC216" s="32"/>
      <c r="RD216" s="32"/>
      <c r="RE216" s="32"/>
      <c r="RF216" s="32"/>
      <c r="RG216" s="32"/>
      <c r="RH216" s="32"/>
      <c r="RI216" s="32"/>
      <c r="RJ216" s="32"/>
      <c r="RK216" s="32"/>
      <c r="RL216" s="32"/>
      <c r="RM216" s="32"/>
      <c r="RN216" s="32"/>
      <c r="RO216" s="32"/>
      <c r="RP216" s="32"/>
      <c r="RQ216" s="32"/>
      <c r="RR216" s="32"/>
      <c r="RS216" s="32"/>
      <c r="RT216" s="32"/>
      <c r="RU216" s="32"/>
      <c r="RV216" s="32"/>
      <c r="RW216" s="32"/>
      <c r="RX216" s="32"/>
      <c r="RY216" s="32"/>
      <c r="RZ216" s="32"/>
      <c r="SA216" s="32"/>
      <c r="SB216" s="32"/>
      <c r="SC216" s="32"/>
      <c r="SD216" s="32"/>
      <c r="SE216" s="32"/>
    </row>
    <row r="217" spans="1:499" ht="66" customHeight="1">
      <c r="A217" s="44">
        <f t="shared" si="3"/>
        <v>215</v>
      </c>
      <c r="B217" s="64"/>
      <c r="C217" s="45" t="s">
        <v>271</v>
      </c>
      <c r="D217" s="47" t="s">
        <v>21</v>
      </c>
      <c r="E217" s="36"/>
      <c r="F217" s="68" t="s">
        <v>272</v>
      </c>
      <c r="G217" s="39"/>
      <c r="H217" s="49"/>
      <c r="I217" s="77"/>
      <c r="J217" s="77"/>
      <c r="K217" s="59"/>
      <c r="L217" s="49"/>
      <c r="M217" s="58"/>
      <c r="N217" s="58"/>
      <c r="O217" s="60"/>
      <c r="P217" s="59"/>
    </row>
    <row r="218" spans="1:499" ht="24.4" customHeight="1">
      <c r="A218" s="110">
        <f t="shared" si="3"/>
        <v>216</v>
      </c>
      <c r="B218" s="88"/>
      <c r="C218" s="45" t="s">
        <v>273</v>
      </c>
      <c r="D218" s="47" t="s">
        <v>21</v>
      </c>
      <c r="E218" s="36"/>
      <c r="F218" s="68" t="s">
        <v>274</v>
      </c>
      <c r="G218" s="39"/>
      <c r="H218" s="49"/>
      <c r="I218" s="85"/>
      <c r="J218" s="58"/>
      <c r="K218" s="59"/>
      <c r="L218" s="49"/>
      <c r="M218" s="58"/>
      <c r="N218" s="58"/>
      <c r="O218" s="60"/>
      <c r="P218" s="59"/>
    </row>
    <row r="219" spans="1:499" ht="37.5">
      <c r="A219" s="44">
        <f t="shared" si="3"/>
        <v>217</v>
      </c>
      <c r="B219" s="88"/>
      <c r="C219" s="45" t="s">
        <v>1080</v>
      </c>
      <c r="D219" s="47" t="s">
        <v>21</v>
      </c>
      <c r="E219" s="36"/>
      <c r="F219" s="68" t="s">
        <v>274</v>
      </c>
      <c r="G219" s="39"/>
      <c r="H219" s="49"/>
      <c r="I219" s="58"/>
      <c r="J219" s="58"/>
      <c r="K219" s="59"/>
      <c r="L219" s="49"/>
      <c r="M219" s="58"/>
      <c r="N219" s="58"/>
      <c r="O219" s="60"/>
      <c r="P219" s="59"/>
    </row>
    <row r="220" spans="1:499" s="33" customFormat="1">
      <c r="A220" s="21">
        <f t="shared" si="3"/>
        <v>218</v>
      </c>
      <c r="B220" s="56" t="s">
        <v>275</v>
      </c>
      <c r="C220" s="83" t="s">
        <v>276</v>
      </c>
      <c r="D220" s="36"/>
      <c r="E220" s="37"/>
      <c r="F220" s="57"/>
      <c r="G220" s="39"/>
      <c r="H220" s="40"/>
      <c r="I220" s="41"/>
      <c r="J220" s="41"/>
      <c r="K220" s="59"/>
      <c r="L220" s="40"/>
      <c r="M220" s="41"/>
      <c r="N220" s="41"/>
      <c r="O220" s="43"/>
      <c r="P220" s="59"/>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32"/>
      <c r="DH220" s="32"/>
      <c r="DI220" s="32"/>
      <c r="DJ220" s="32"/>
      <c r="DK220" s="32"/>
      <c r="DL220" s="32"/>
      <c r="DM220" s="32"/>
      <c r="DN220" s="32"/>
      <c r="DO220" s="32"/>
      <c r="DP220" s="32"/>
      <c r="DQ220" s="32"/>
      <c r="DR220" s="32"/>
      <c r="DS220" s="32"/>
      <c r="DT220" s="32"/>
      <c r="DU220" s="32"/>
      <c r="DV220" s="32"/>
      <c r="DW220" s="32"/>
      <c r="DX220" s="32"/>
      <c r="DY220" s="32"/>
      <c r="DZ220" s="32"/>
      <c r="EA220" s="32"/>
      <c r="EB220" s="32"/>
      <c r="EC220" s="32"/>
      <c r="ED220" s="32"/>
      <c r="EE220" s="32"/>
      <c r="EF220" s="32"/>
      <c r="EG220" s="32"/>
      <c r="EH220" s="32"/>
      <c r="EI220" s="32"/>
      <c r="EJ220" s="32"/>
      <c r="EK220" s="32"/>
      <c r="EL220" s="32"/>
      <c r="EM220" s="32"/>
      <c r="EN220" s="32"/>
      <c r="EO220" s="32"/>
      <c r="EP220" s="32"/>
      <c r="EQ220" s="32"/>
      <c r="ER220" s="32"/>
      <c r="ES220" s="32"/>
      <c r="ET220" s="32"/>
      <c r="EU220" s="32"/>
      <c r="EV220" s="32"/>
      <c r="EW220" s="32"/>
      <c r="EX220" s="32"/>
      <c r="EY220" s="32"/>
      <c r="EZ220" s="32"/>
      <c r="FA220" s="32"/>
      <c r="FB220" s="32"/>
      <c r="FC220" s="32"/>
      <c r="FD220" s="32"/>
      <c r="FE220" s="32"/>
      <c r="FF220" s="32"/>
      <c r="FG220" s="32"/>
      <c r="FH220" s="32"/>
      <c r="FI220" s="32"/>
      <c r="FJ220" s="32"/>
      <c r="FK220" s="32"/>
      <c r="FL220" s="32"/>
      <c r="FM220" s="32"/>
      <c r="FN220" s="32"/>
      <c r="FO220" s="32"/>
      <c r="FP220" s="32"/>
      <c r="FQ220" s="32"/>
      <c r="FR220" s="32"/>
      <c r="FS220" s="32"/>
      <c r="FT220" s="32"/>
      <c r="FU220" s="32"/>
      <c r="FV220" s="32"/>
      <c r="FW220" s="32"/>
      <c r="FX220" s="32"/>
      <c r="FY220" s="32"/>
      <c r="FZ220" s="32"/>
      <c r="GA220" s="32"/>
      <c r="GB220" s="32"/>
      <c r="GC220" s="32"/>
      <c r="GD220" s="32"/>
      <c r="GE220" s="32"/>
      <c r="GF220" s="32"/>
      <c r="GG220" s="32"/>
      <c r="GH220" s="32"/>
      <c r="GI220" s="32"/>
      <c r="GJ220" s="32"/>
      <c r="GK220" s="32"/>
      <c r="GL220" s="32"/>
      <c r="GM220" s="32"/>
      <c r="GN220" s="32"/>
      <c r="GO220" s="32"/>
      <c r="GP220" s="32"/>
      <c r="GQ220" s="32"/>
      <c r="GR220" s="32"/>
      <c r="GS220" s="32"/>
      <c r="GT220" s="32"/>
      <c r="GU220" s="32"/>
      <c r="GV220" s="32"/>
      <c r="GW220" s="32"/>
      <c r="GX220" s="32"/>
      <c r="GY220" s="32"/>
      <c r="GZ220" s="32"/>
      <c r="HA220" s="32"/>
      <c r="HB220" s="32"/>
      <c r="HC220" s="32"/>
      <c r="HD220" s="32"/>
      <c r="HE220" s="32"/>
      <c r="HF220" s="32"/>
      <c r="HG220" s="32"/>
      <c r="HH220" s="32"/>
      <c r="HI220" s="32"/>
      <c r="HJ220" s="32"/>
      <c r="HK220" s="32"/>
      <c r="HL220" s="32"/>
      <c r="HM220" s="32"/>
      <c r="HN220" s="32"/>
      <c r="HO220" s="32"/>
      <c r="HP220" s="32"/>
      <c r="HQ220" s="32"/>
      <c r="HR220" s="32"/>
      <c r="HS220" s="32"/>
      <c r="HT220" s="32"/>
      <c r="HU220" s="32"/>
      <c r="HV220" s="32"/>
      <c r="HW220" s="32"/>
      <c r="HX220" s="32"/>
      <c r="HY220" s="32"/>
      <c r="HZ220" s="32"/>
      <c r="IA220" s="32"/>
      <c r="IB220" s="32"/>
      <c r="IC220" s="32"/>
      <c r="ID220" s="32"/>
      <c r="IE220" s="32"/>
      <c r="IF220" s="32"/>
      <c r="IG220" s="32"/>
      <c r="IH220" s="32"/>
      <c r="II220" s="32"/>
      <c r="IJ220" s="32"/>
      <c r="IK220" s="32"/>
      <c r="IL220" s="32"/>
      <c r="IM220" s="32"/>
      <c r="IN220" s="32"/>
      <c r="IO220" s="32"/>
      <c r="IP220" s="32"/>
      <c r="IQ220" s="32"/>
      <c r="IR220" s="32"/>
      <c r="IS220" s="32"/>
      <c r="IT220" s="32"/>
      <c r="IU220" s="32"/>
      <c r="IV220" s="32"/>
      <c r="IW220" s="32"/>
      <c r="IX220" s="32"/>
      <c r="IY220" s="32"/>
      <c r="IZ220" s="32"/>
      <c r="JA220" s="32"/>
      <c r="JB220" s="32"/>
      <c r="JC220" s="32"/>
      <c r="JD220" s="32"/>
      <c r="JE220" s="32"/>
      <c r="JF220" s="32"/>
      <c r="JG220" s="32"/>
      <c r="JH220" s="32"/>
      <c r="JI220" s="32"/>
      <c r="JJ220" s="32"/>
      <c r="JK220" s="32"/>
      <c r="JL220" s="32"/>
      <c r="JM220" s="32"/>
      <c r="JN220" s="32"/>
      <c r="JO220" s="32"/>
      <c r="JP220" s="32"/>
      <c r="JQ220" s="32"/>
      <c r="JR220" s="32"/>
      <c r="JS220" s="32"/>
      <c r="JT220" s="32"/>
      <c r="JU220" s="32"/>
      <c r="JV220" s="32"/>
      <c r="JW220" s="32"/>
      <c r="JX220" s="32"/>
      <c r="JY220" s="32"/>
      <c r="JZ220" s="32"/>
      <c r="KA220" s="32"/>
      <c r="KB220" s="32"/>
      <c r="KC220" s="32"/>
      <c r="KD220" s="32"/>
      <c r="KE220" s="32"/>
      <c r="KF220" s="32"/>
      <c r="KG220" s="32"/>
      <c r="KH220" s="32"/>
      <c r="KI220" s="32"/>
      <c r="KJ220" s="32"/>
      <c r="KK220" s="32"/>
      <c r="KL220" s="32"/>
      <c r="KM220" s="32"/>
      <c r="KN220" s="32"/>
      <c r="KO220" s="32"/>
      <c r="KP220" s="32"/>
      <c r="KQ220" s="32"/>
      <c r="KR220" s="32"/>
      <c r="KS220" s="32"/>
      <c r="KT220" s="32"/>
      <c r="KU220" s="32"/>
      <c r="KV220" s="32"/>
      <c r="KW220" s="32"/>
      <c r="KX220" s="32"/>
      <c r="KY220" s="32"/>
      <c r="KZ220" s="32"/>
      <c r="LA220" s="32"/>
      <c r="LB220" s="32"/>
      <c r="LC220" s="32"/>
      <c r="LD220" s="32"/>
      <c r="LE220" s="32"/>
      <c r="LF220" s="32"/>
      <c r="LG220" s="32"/>
      <c r="LH220" s="32"/>
      <c r="LI220" s="32"/>
      <c r="LJ220" s="32"/>
      <c r="LK220" s="32"/>
      <c r="LL220" s="32"/>
      <c r="LM220" s="32"/>
      <c r="LN220" s="32"/>
      <c r="LO220" s="32"/>
      <c r="LP220" s="32"/>
      <c r="LQ220" s="32"/>
      <c r="LR220" s="32"/>
      <c r="LS220" s="32"/>
      <c r="LT220" s="32"/>
      <c r="LU220" s="32"/>
      <c r="LV220" s="32"/>
      <c r="LW220" s="32"/>
      <c r="LX220" s="32"/>
      <c r="LY220" s="32"/>
      <c r="LZ220" s="32"/>
      <c r="MA220" s="32"/>
      <c r="MB220" s="32"/>
      <c r="MC220" s="32"/>
      <c r="MD220" s="32"/>
      <c r="ME220" s="32"/>
      <c r="MF220" s="32"/>
      <c r="MG220" s="32"/>
      <c r="MH220" s="32"/>
      <c r="MI220" s="32"/>
      <c r="MJ220" s="32"/>
      <c r="MK220" s="32"/>
      <c r="ML220" s="32"/>
      <c r="MM220" s="32"/>
      <c r="MN220" s="32"/>
      <c r="MO220" s="32"/>
      <c r="MP220" s="32"/>
      <c r="MQ220" s="32"/>
      <c r="MR220" s="32"/>
      <c r="MS220" s="32"/>
      <c r="MT220" s="32"/>
      <c r="MU220" s="32"/>
      <c r="MV220" s="32"/>
      <c r="MW220" s="32"/>
      <c r="MX220" s="32"/>
      <c r="MY220" s="32"/>
      <c r="MZ220" s="32"/>
      <c r="NA220" s="32"/>
      <c r="NB220" s="32"/>
      <c r="NC220" s="32"/>
      <c r="ND220" s="32"/>
      <c r="NE220" s="32"/>
      <c r="NF220" s="32"/>
      <c r="NG220" s="32"/>
      <c r="NH220" s="32"/>
      <c r="NI220" s="32"/>
      <c r="NJ220" s="32"/>
      <c r="NK220" s="32"/>
      <c r="NL220" s="32"/>
      <c r="NM220" s="32"/>
      <c r="NN220" s="32"/>
      <c r="NO220" s="32"/>
      <c r="NP220" s="32"/>
      <c r="NQ220" s="32"/>
      <c r="NR220" s="32"/>
      <c r="NS220" s="32"/>
      <c r="NT220" s="32"/>
      <c r="NU220" s="32"/>
      <c r="NV220" s="32"/>
      <c r="NW220" s="32"/>
      <c r="NX220" s="32"/>
      <c r="NY220" s="32"/>
      <c r="NZ220" s="32"/>
      <c r="OA220" s="32"/>
      <c r="OB220" s="32"/>
      <c r="OC220" s="32"/>
      <c r="OD220" s="32"/>
      <c r="OE220" s="32"/>
      <c r="OF220" s="32"/>
      <c r="OG220" s="32"/>
      <c r="OH220" s="32"/>
      <c r="OI220" s="32"/>
      <c r="OJ220" s="32"/>
      <c r="OK220" s="32"/>
      <c r="OL220" s="32"/>
      <c r="OM220" s="32"/>
      <c r="ON220" s="32"/>
      <c r="OO220" s="32"/>
      <c r="OP220" s="32"/>
      <c r="OQ220" s="32"/>
      <c r="OR220" s="32"/>
      <c r="OS220" s="32"/>
      <c r="OT220" s="32"/>
      <c r="OU220" s="32"/>
      <c r="OV220" s="32"/>
      <c r="OW220" s="32"/>
      <c r="OX220" s="32"/>
      <c r="OY220" s="32"/>
      <c r="OZ220" s="32"/>
      <c r="PA220" s="32"/>
      <c r="PB220" s="32"/>
      <c r="PC220" s="32"/>
      <c r="PD220" s="32"/>
      <c r="PE220" s="32"/>
      <c r="PF220" s="32"/>
      <c r="PG220" s="32"/>
      <c r="PH220" s="32"/>
      <c r="PI220" s="32"/>
      <c r="PJ220" s="32"/>
      <c r="PK220" s="32"/>
      <c r="PL220" s="32"/>
      <c r="PM220" s="32"/>
      <c r="PN220" s="32"/>
      <c r="PO220" s="32"/>
      <c r="PP220" s="32"/>
      <c r="PQ220" s="32"/>
      <c r="PR220" s="32"/>
      <c r="PS220" s="32"/>
      <c r="PT220" s="32"/>
      <c r="PU220" s="32"/>
      <c r="PV220" s="32"/>
      <c r="PW220" s="32"/>
      <c r="PX220" s="32"/>
      <c r="PY220" s="32"/>
      <c r="PZ220" s="32"/>
      <c r="QA220" s="32"/>
      <c r="QB220" s="32"/>
      <c r="QC220" s="32"/>
      <c r="QD220" s="32"/>
      <c r="QE220" s="32"/>
      <c r="QF220" s="32"/>
      <c r="QG220" s="32"/>
      <c r="QH220" s="32"/>
      <c r="QI220" s="32"/>
      <c r="QJ220" s="32"/>
      <c r="QK220" s="32"/>
      <c r="QL220" s="32"/>
      <c r="QM220" s="32"/>
      <c r="QN220" s="32"/>
      <c r="QO220" s="32"/>
      <c r="QP220" s="32"/>
      <c r="QQ220" s="32"/>
      <c r="QR220" s="32"/>
      <c r="QS220" s="32"/>
      <c r="QT220" s="32"/>
      <c r="QU220" s="32"/>
      <c r="QV220" s="32"/>
      <c r="QW220" s="32"/>
      <c r="QX220" s="32"/>
      <c r="QY220" s="32"/>
      <c r="QZ220" s="32"/>
      <c r="RA220" s="32"/>
      <c r="RB220" s="32"/>
      <c r="RC220" s="32"/>
      <c r="RD220" s="32"/>
      <c r="RE220" s="32"/>
      <c r="RF220" s="32"/>
      <c r="RG220" s="32"/>
      <c r="RH220" s="32"/>
      <c r="RI220" s="32"/>
      <c r="RJ220" s="32"/>
      <c r="RK220" s="32"/>
      <c r="RL220" s="32"/>
      <c r="RM220" s="32"/>
      <c r="RN220" s="32"/>
      <c r="RO220" s="32"/>
      <c r="RP220" s="32"/>
      <c r="RQ220" s="32"/>
      <c r="RR220" s="32"/>
      <c r="RS220" s="32"/>
      <c r="RT220" s="32"/>
      <c r="RU220" s="32"/>
      <c r="RV220" s="32"/>
      <c r="RW220" s="32"/>
      <c r="RX220" s="32"/>
      <c r="RY220" s="32"/>
      <c r="RZ220" s="32"/>
      <c r="SA220" s="32"/>
      <c r="SB220" s="32"/>
      <c r="SC220" s="32"/>
      <c r="SD220" s="32"/>
      <c r="SE220" s="32"/>
    </row>
    <row r="221" spans="1:499" ht="25">
      <c r="A221" s="44">
        <f t="shared" si="3"/>
        <v>219</v>
      </c>
      <c r="B221" s="64"/>
      <c r="C221" s="45" t="s">
        <v>277</v>
      </c>
      <c r="D221" s="47" t="s">
        <v>21</v>
      </c>
      <c r="E221" s="37"/>
      <c r="F221" s="48"/>
      <c r="G221" s="39"/>
      <c r="H221" s="49"/>
      <c r="I221" s="58"/>
      <c r="J221" s="58"/>
      <c r="K221" s="59"/>
      <c r="L221" s="49"/>
      <c r="M221" s="58"/>
      <c r="N221" s="58"/>
      <c r="O221" s="60"/>
      <c r="P221" s="59"/>
    </row>
    <row r="222" spans="1:499" ht="25">
      <c r="A222" s="44">
        <f t="shared" si="3"/>
        <v>220</v>
      </c>
      <c r="B222" s="64"/>
      <c r="C222" s="45" t="s">
        <v>278</v>
      </c>
      <c r="D222" s="47" t="s">
        <v>21</v>
      </c>
      <c r="E222" s="37"/>
      <c r="F222" s="48"/>
      <c r="G222" s="39"/>
      <c r="H222" s="49"/>
      <c r="I222" s="58"/>
      <c r="J222" s="58"/>
      <c r="K222" s="59"/>
      <c r="L222" s="49"/>
      <c r="M222" s="58"/>
      <c r="N222" s="58"/>
      <c r="O222" s="60"/>
      <c r="P222" s="59"/>
    </row>
    <row r="223" spans="1:499" ht="37.5">
      <c r="A223" s="44">
        <f t="shared" si="3"/>
        <v>221</v>
      </c>
      <c r="B223" s="64"/>
      <c r="C223" s="45" t="s">
        <v>279</v>
      </c>
      <c r="D223" s="47" t="s">
        <v>21</v>
      </c>
      <c r="E223" s="37"/>
      <c r="F223" s="48"/>
      <c r="G223" s="39"/>
      <c r="H223" s="49"/>
      <c r="I223" s="58"/>
      <c r="J223" s="65"/>
      <c r="K223" s="59"/>
      <c r="L223" s="49"/>
      <c r="M223" s="58"/>
      <c r="N223" s="58"/>
      <c r="O223" s="60"/>
      <c r="P223" s="59"/>
    </row>
    <row r="224" spans="1:499" s="115" customFormat="1" ht="25.5" customHeight="1">
      <c r="A224" s="44">
        <f t="shared" si="3"/>
        <v>222</v>
      </c>
      <c r="B224" s="111"/>
      <c r="C224" s="45" t="s">
        <v>280</v>
      </c>
      <c r="D224" s="47" t="s">
        <v>21</v>
      </c>
      <c r="E224" s="37"/>
      <c r="F224" s="112"/>
      <c r="G224" s="39"/>
      <c r="H224" s="49"/>
      <c r="I224" s="113"/>
      <c r="J224" s="114"/>
      <c r="K224" s="59"/>
      <c r="L224" s="49"/>
      <c r="M224" s="58"/>
      <c r="N224" s="58"/>
      <c r="O224" s="60"/>
      <c r="P224" s="59"/>
    </row>
    <row r="225" spans="1:499" ht="15" customHeight="1">
      <c r="A225" s="44">
        <f t="shared" si="3"/>
        <v>223</v>
      </c>
      <c r="B225" s="64"/>
      <c r="C225" s="45" t="s">
        <v>281</v>
      </c>
      <c r="D225" s="47" t="s">
        <v>21</v>
      </c>
      <c r="E225" s="37"/>
      <c r="F225" s="48"/>
      <c r="G225" s="39"/>
      <c r="H225" s="49"/>
      <c r="I225" s="58"/>
      <c r="J225" s="65"/>
      <c r="K225" s="59"/>
      <c r="L225" s="49"/>
      <c r="M225" s="58"/>
      <c r="N225" s="58"/>
      <c r="O225" s="60"/>
      <c r="P225" s="59"/>
    </row>
    <row r="226" spans="1:499">
      <c r="A226" s="44">
        <f t="shared" si="3"/>
        <v>224</v>
      </c>
      <c r="B226" s="64"/>
      <c r="C226" s="45" t="s">
        <v>282</v>
      </c>
      <c r="D226" s="47" t="s">
        <v>16</v>
      </c>
      <c r="E226" s="37"/>
      <c r="F226" s="48"/>
      <c r="G226" s="39"/>
      <c r="H226" s="49"/>
      <c r="I226" s="58"/>
      <c r="J226" s="65"/>
      <c r="K226" s="59"/>
      <c r="L226" s="49"/>
      <c r="M226" s="58"/>
      <c r="N226" s="58"/>
      <c r="O226" s="60"/>
      <c r="P226" s="59"/>
    </row>
    <row r="227" spans="1:499" s="33" customFormat="1">
      <c r="A227" s="21">
        <f t="shared" si="3"/>
        <v>225</v>
      </c>
      <c r="B227" s="56" t="s">
        <v>283</v>
      </c>
      <c r="C227" s="102" t="s">
        <v>284</v>
      </c>
      <c r="D227" s="36"/>
      <c r="E227" s="37"/>
      <c r="F227" s="57"/>
      <c r="G227" s="39"/>
      <c r="H227" s="40"/>
      <c r="I227" s="41"/>
      <c r="J227" s="41"/>
      <c r="K227" s="59"/>
      <c r="L227" s="40"/>
      <c r="M227" s="41"/>
      <c r="N227" s="41"/>
      <c r="O227" s="43"/>
      <c r="P227" s="59"/>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32"/>
      <c r="CV227" s="32"/>
      <c r="CW227" s="32"/>
      <c r="CX227" s="32"/>
      <c r="CY227" s="32"/>
      <c r="CZ227" s="32"/>
      <c r="DA227" s="32"/>
      <c r="DB227" s="32"/>
      <c r="DC227" s="32"/>
      <c r="DD227" s="32"/>
      <c r="DE227" s="32"/>
      <c r="DF227" s="32"/>
      <c r="DG227" s="32"/>
      <c r="DH227" s="32"/>
      <c r="DI227" s="32"/>
      <c r="DJ227" s="32"/>
      <c r="DK227" s="32"/>
      <c r="DL227" s="32"/>
      <c r="DM227" s="32"/>
      <c r="DN227" s="32"/>
      <c r="DO227" s="32"/>
      <c r="DP227" s="32"/>
      <c r="DQ227" s="32"/>
      <c r="DR227" s="32"/>
      <c r="DS227" s="32"/>
      <c r="DT227" s="32"/>
      <c r="DU227" s="32"/>
      <c r="DV227" s="32"/>
      <c r="DW227" s="32"/>
      <c r="DX227" s="32"/>
      <c r="DY227" s="32"/>
      <c r="DZ227" s="32"/>
      <c r="EA227" s="32"/>
      <c r="EB227" s="32"/>
      <c r="EC227" s="32"/>
      <c r="ED227" s="32"/>
      <c r="EE227" s="32"/>
      <c r="EF227" s="32"/>
      <c r="EG227" s="32"/>
      <c r="EH227" s="32"/>
      <c r="EI227" s="32"/>
      <c r="EJ227" s="32"/>
      <c r="EK227" s="32"/>
      <c r="EL227" s="32"/>
      <c r="EM227" s="32"/>
      <c r="EN227" s="32"/>
      <c r="EO227" s="32"/>
      <c r="EP227" s="32"/>
      <c r="EQ227" s="32"/>
      <c r="ER227" s="32"/>
      <c r="ES227" s="32"/>
      <c r="ET227" s="32"/>
      <c r="EU227" s="32"/>
      <c r="EV227" s="32"/>
      <c r="EW227" s="32"/>
      <c r="EX227" s="32"/>
      <c r="EY227" s="32"/>
      <c r="EZ227" s="32"/>
      <c r="FA227" s="32"/>
      <c r="FB227" s="32"/>
      <c r="FC227" s="32"/>
      <c r="FD227" s="32"/>
      <c r="FE227" s="32"/>
      <c r="FF227" s="32"/>
      <c r="FG227" s="32"/>
      <c r="FH227" s="32"/>
      <c r="FI227" s="32"/>
      <c r="FJ227" s="32"/>
      <c r="FK227" s="32"/>
      <c r="FL227" s="32"/>
      <c r="FM227" s="32"/>
      <c r="FN227" s="32"/>
      <c r="FO227" s="32"/>
      <c r="FP227" s="32"/>
      <c r="FQ227" s="32"/>
      <c r="FR227" s="32"/>
      <c r="FS227" s="32"/>
      <c r="FT227" s="32"/>
      <c r="FU227" s="32"/>
      <c r="FV227" s="32"/>
      <c r="FW227" s="32"/>
      <c r="FX227" s="32"/>
      <c r="FY227" s="32"/>
      <c r="FZ227" s="32"/>
      <c r="GA227" s="32"/>
      <c r="GB227" s="32"/>
      <c r="GC227" s="32"/>
      <c r="GD227" s="32"/>
      <c r="GE227" s="32"/>
      <c r="GF227" s="32"/>
      <c r="GG227" s="32"/>
      <c r="GH227" s="32"/>
      <c r="GI227" s="32"/>
      <c r="GJ227" s="32"/>
      <c r="GK227" s="32"/>
      <c r="GL227" s="32"/>
      <c r="GM227" s="32"/>
      <c r="GN227" s="32"/>
      <c r="GO227" s="32"/>
      <c r="GP227" s="32"/>
      <c r="GQ227" s="32"/>
      <c r="GR227" s="32"/>
      <c r="GS227" s="32"/>
      <c r="GT227" s="32"/>
      <c r="GU227" s="32"/>
      <c r="GV227" s="32"/>
      <c r="GW227" s="32"/>
      <c r="GX227" s="32"/>
      <c r="GY227" s="32"/>
      <c r="GZ227" s="32"/>
      <c r="HA227" s="32"/>
      <c r="HB227" s="32"/>
      <c r="HC227" s="32"/>
      <c r="HD227" s="32"/>
      <c r="HE227" s="32"/>
      <c r="HF227" s="32"/>
      <c r="HG227" s="32"/>
      <c r="HH227" s="32"/>
      <c r="HI227" s="32"/>
      <c r="HJ227" s="32"/>
      <c r="HK227" s="32"/>
      <c r="HL227" s="32"/>
      <c r="HM227" s="32"/>
      <c r="HN227" s="32"/>
      <c r="HO227" s="32"/>
      <c r="HP227" s="32"/>
      <c r="HQ227" s="32"/>
      <c r="HR227" s="32"/>
      <c r="HS227" s="32"/>
      <c r="HT227" s="32"/>
      <c r="HU227" s="32"/>
      <c r="HV227" s="32"/>
      <c r="HW227" s="32"/>
      <c r="HX227" s="32"/>
      <c r="HY227" s="32"/>
      <c r="HZ227" s="32"/>
      <c r="IA227" s="32"/>
      <c r="IB227" s="32"/>
      <c r="IC227" s="32"/>
      <c r="ID227" s="32"/>
      <c r="IE227" s="32"/>
      <c r="IF227" s="32"/>
      <c r="IG227" s="32"/>
      <c r="IH227" s="32"/>
      <c r="II227" s="32"/>
      <c r="IJ227" s="32"/>
      <c r="IK227" s="32"/>
      <c r="IL227" s="32"/>
      <c r="IM227" s="32"/>
      <c r="IN227" s="32"/>
      <c r="IO227" s="32"/>
      <c r="IP227" s="32"/>
      <c r="IQ227" s="32"/>
      <c r="IR227" s="32"/>
      <c r="IS227" s="32"/>
      <c r="IT227" s="32"/>
      <c r="IU227" s="32"/>
      <c r="IV227" s="32"/>
      <c r="IW227" s="32"/>
      <c r="IX227" s="32"/>
      <c r="IY227" s="32"/>
      <c r="IZ227" s="32"/>
      <c r="JA227" s="32"/>
      <c r="JB227" s="32"/>
      <c r="JC227" s="32"/>
      <c r="JD227" s="32"/>
      <c r="JE227" s="32"/>
      <c r="JF227" s="32"/>
      <c r="JG227" s="32"/>
      <c r="JH227" s="32"/>
      <c r="JI227" s="32"/>
      <c r="JJ227" s="32"/>
      <c r="JK227" s="32"/>
      <c r="JL227" s="32"/>
      <c r="JM227" s="32"/>
      <c r="JN227" s="32"/>
      <c r="JO227" s="32"/>
      <c r="JP227" s="32"/>
      <c r="JQ227" s="32"/>
      <c r="JR227" s="32"/>
      <c r="JS227" s="32"/>
      <c r="JT227" s="32"/>
      <c r="JU227" s="32"/>
      <c r="JV227" s="32"/>
      <c r="JW227" s="32"/>
      <c r="JX227" s="32"/>
      <c r="JY227" s="32"/>
      <c r="JZ227" s="32"/>
      <c r="KA227" s="32"/>
      <c r="KB227" s="32"/>
      <c r="KC227" s="32"/>
      <c r="KD227" s="32"/>
      <c r="KE227" s="32"/>
      <c r="KF227" s="32"/>
      <c r="KG227" s="32"/>
      <c r="KH227" s="32"/>
      <c r="KI227" s="32"/>
      <c r="KJ227" s="32"/>
      <c r="KK227" s="32"/>
      <c r="KL227" s="32"/>
      <c r="KM227" s="32"/>
      <c r="KN227" s="32"/>
      <c r="KO227" s="32"/>
      <c r="KP227" s="32"/>
      <c r="KQ227" s="32"/>
      <c r="KR227" s="32"/>
      <c r="KS227" s="32"/>
      <c r="KT227" s="32"/>
      <c r="KU227" s="32"/>
      <c r="KV227" s="32"/>
      <c r="KW227" s="32"/>
      <c r="KX227" s="32"/>
      <c r="KY227" s="32"/>
      <c r="KZ227" s="32"/>
      <c r="LA227" s="32"/>
      <c r="LB227" s="32"/>
      <c r="LC227" s="32"/>
      <c r="LD227" s="32"/>
      <c r="LE227" s="32"/>
      <c r="LF227" s="32"/>
      <c r="LG227" s="32"/>
      <c r="LH227" s="32"/>
      <c r="LI227" s="32"/>
      <c r="LJ227" s="32"/>
      <c r="LK227" s="32"/>
      <c r="LL227" s="32"/>
      <c r="LM227" s="32"/>
      <c r="LN227" s="32"/>
      <c r="LO227" s="32"/>
      <c r="LP227" s="32"/>
      <c r="LQ227" s="32"/>
      <c r="LR227" s="32"/>
      <c r="LS227" s="32"/>
      <c r="LT227" s="32"/>
      <c r="LU227" s="32"/>
      <c r="LV227" s="32"/>
      <c r="LW227" s="32"/>
      <c r="LX227" s="32"/>
      <c r="LY227" s="32"/>
      <c r="LZ227" s="32"/>
      <c r="MA227" s="32"/>
      <c r="MB227" s="32"/>
      <c r="MC227" s="32"/>
      <c r="MD227" s="32"/>
      <c r="ME227" s="32"/>
      <c r="MF227" s="32"/>
      <c r="MG227" s="32"/>
      <c r="MH227" s="32"/>
      <c r="MI227" s="32"/>
      <c r="MJ227" s="32"/>
      <c r="MK227" s="32"/>
      <c r="ML227" s="32"/>
      <c r="MM227" s="32"/>
      <c r="MN227" s="32"/>
      <c r="MO227" s="32"/>
      <c r="MP227" s="32"/>
      <c r="MQ227" s="32"/>
      <c r="MR227" s="32"/>
      <c r="MS227" s="32"/>
      <c r="MT227" s="32"/>
      <c r="MU227" s="32"/>
      <c r="MV227" s="32"/>
      <c r="MW227" s="32"/>
      <c r="MX227" s="32"/>
      <c r="MY227" s="32"/>
      <c r="MZ227" s="32"/>
      <c r="NA227" s="32"/>
      <c r="NB227" s="32"/>
      <c r="NC227" s="32"/>
      <c r="ND227" s="32"/>
      <c r="NE227" s="32"/>
      <c r="NF227" s="32"/>
      <c r="NG227" s="32"/>
      <c r="NH227" s="32"/>
      <c r="NI227" s="32"/>
      <c r="NJ227" s="32"/>
      <c r="NK227" s="32"/>
      <c r="NL227" s="32"/>
      <c r="NM227" s="32"/>
      <c r="NN227" s="32"/>
      <c r="NO227" s="32"/>
      <c r="NP227" s="32"/>
      <c r="NQ227" s="32"/>
      <c r="NR227" s="32"/>
      <c r="NS227" s="32"/>
      <c r="NT227" s="32"/>
      <c r="NU227" s="32"/>
      <c r="NV227" s="32"/>
      <c r="NW227" s="32"/>
      <c r="NX227" s="32"/>
      <c r="NY227" s="32"/>
      <c r="NZ227" s="32"/>
      <c r="OA227" s="32"/>
      <c r="OB227" s="32"/>
      <c r="OC227" s="32"/>
      <c r="OD227" s="32"/>
      <c r="OE227" s="32"/>
      <c r="OF227" s="32"/>
      <c r="OG227" s="32"/>
      <c r="OH227" s="32"/>
      <c r="OI227" s="32"/>
      <c r="OJ227" s="32"/>
      <c r="OK227" s="32"/>
      <c r="OL227" s="32"/>
      <c r="OM227" s="32"/>
      <c r="ON227" s="32"/>
      <c r="OO227" s="32"/>
      <c r="OP227" s="32"/>
      <c r="OQ227" s="32"/>
      <c r="OR227" s="32"/>
      <c r="OS227" s="32"/>
      <c r="OT227" s="32"/>
      <c r="OU227" s="32"/>
      <c r="OV227" s="32"/>
      <c r="OW227" s="32"/>
      <c r="OX227" s="32"/>
      <c r="OY227" s="32"/>
      <c r="OZ227" s="32"/>
      <c r="PA227" s="32"/>
      <c r="PB227" s="32"/>
      <c r="PC227" s="32"/>
      <c r="PD227" s="32"/>
      <c r="PE227" s="32"/>
      <c r="PF227" s="32"/>
      <c r="PG227" s="32"/>
      <c r="PH227" s="32"/>
      <c r="PI227" s="32"/>
      <c r="PJ227" s="32"/>
      <c r="PK227" s="32"/>
      <c r="PL227" s="32"/>
      <c r="PM227" s="32"/>
      <c r="PN227" s="32"/>
      <c r="PO227" s="32"/>
      <c r="PP227" s="32"/>
      <c r="PQ227" s="32"/>
      <c r="PR227" s="32"/>
      <c r="PS227" s="32"/>
      <c r="PT227" s="32"/>
      <c r="PU227" s="32"/>
      <c r="PV227" s="32"/>
      <c r="PW227" s="32"/>
      <c r="PX227" s="32"/>
      <c r="PY227" s="32"/>
      <c r="PZ227" s="32"/>
      <c r="QA227" s="32"/>
      <c r="QB227" s="32"/>
      <c r="QC227" s="32"/>
      <c r="QD227" s="32"/>
      <c r="QE227" s="32"/>
      <c r="QF227" s="32"/>
      <c r="QG227" s="32"/>
      <c r="QH227" s="32"/>
      <c r="QI227" s="32"/>
      <c r="QJ227" s="32"/>
      <c r="QK227" s="32"/>
      <c r="QL227" s="32"/>
      <c r="QM227" s="32"/>
      <c r="QN227" s="32"/>
      <c r="QO227" s="32"/>
      <c r="QP227" s="32"/>
      <c r="QQ227" s="32"/>
      <c r="QR227" s="32"/>
      <c r="QS227" s="32"/>
      <c r="QT227" s="32"/>
      <c r="QU227" s="32"/>
      <c r="QV227" s="32"/>
      <c r="QW227" s="32"/>
      <c r="QX227" s="32"/>
      <c r="QY227" s="32"/>
      <c r="QZ227" s="32"/>
      <c r="RA227" s="32"/>
      <c r="RB227" s="32"/>
      <c r="RC227" s="32"/>
      <c r="RD227" s="32"/>
      <c r="RE227" s="32"/>
      <c r="RF227" s="32"/>
      <c r="RG227" s="32"/>
      <c r="RH227" s="32"/>
      <c r="RI227" s="32"/>
      <c r="RJ227" s="32"/>
      <c r="RK227" s="32"/>
      <c r="RL227" s="32"/>
      <c r="RM227" s="32"/>
      <c r="RN227" s="32"/>
      <c r="RO227" s="32"/>
      <c r="RP227" s="32"/>
      <c r="RQ227" s="32"/>
      <c r="RR227" s="32"/>
      <c r="RS227" s="32"/>
      <c r="RT227" s="32"/>
      <c r="RU227" s="32"/>
      <c r="RV227" s="32"/>
      <c r="RW227" s="32"/>
      <c r="RX227" s="32"/>
      <c r="RY227" s="32"/>
      <c r="RZ227" s="32"/>
      <c r="SA227" s="32"/>
      <c r="SB227" s="32"/>
      <c r="SC227" s="32"/>
      <c r="SD227" s="32"/>
      <c r="SE227" s="32"/>
    </row>
    <row r="228" spans="1:499" ht="58.15" customHeight="1">
      <c r="A228" s="44">
        <f t="shared" si="3"/>
        <v>226</v>
      </c>
      <c r="B228" s="88"/>
      <c r="C228" s="45" t="s">
        <v>1163</v>
      </c>
      <c r="D228" s="47" t="s">
        <v>21</v>
      </c>
      <c r="E228" s="37"/>
      <c r="F228" s="48"/>
      <c r="G228" s="39"/>
      <c r="H228" s="49"/>
      <c r="I228" s="58"/>
      <c r="J228" s="65"/>
      <c r="K228" s="59"/>
      <c r="L228" s="49"/>
      <c r="M228" s="58"/>
      <c r="N228" s="58"/>
      <c r="O228" s="60"/>
      <c r="P228" s="59"/>
    </row>
    <row r="229" spans="1:499" ht="43.15" customHeight="1">
      <c r="A229" s="44">
        <f t="shared" si="3"/>
        <v>227</v>
      </c>
      <c r="B229" s="64"/>
      <c r="C229" s="45" t="s">
        <v>285</v>
      </c>
      <c r="D229" s="47" t="s">
        <v>21</v>
      </c>
      <c r="E229" s="37"/>
      <c r="F229" s="48"/>
      <c r="G229" s="39"/>
      <c r="H229" s="49"/>
      <c r="I229" s="58"/>
      <c r="J229" s="65"/>
      <c r="K229" s="59"/>
      <c r="L229" s="49"/>
      <c r="M229" s="58"/>
      <c r="N229" s="58"/>
      <c r="O229" s="60"/>
      <c r="P229" s="59"/>
    </row>
    <row r="230" spans="1:499" s="33" customFormat="1" ht="23">
      <c r="A230" s="21">
        <f t="shared" ref="A230:A293" si="4">ROW()-2</f>
        <v>228</v>
      </c>
      <c r="B230" s="62" t="s">
        <v>286</v>
      </c>
      <c r="C230" s="63" t="s">
        <v>287</v>
      </c>
      <c r="D230" s="36"/>
      <c r="E230" s="37"/>
      <c r="F230" s="57"/>
      <c r="G230" s="39"/>
      <c r="H230" s="40"/>
      <c r="I230" s="41"/>
      <c r="J230" s="41"/>
      <c r="K230" s="59"/>
      <c r="L230" s="40"/>
      <c r="M230" s="41"/>
      <c r="N230" s="41"/>
      <c r="O230" s="43"/>
      <c r="P230" s="59"/>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32"/>
      <c r="CV230" s="32"/>
      <c r="CW230" s="32"/>
      <c r="CX230" s="32"/>
      <c r="CY230" s="32"/>
      <c r="CZ230" s="32"/>
      <c r="DA230" s="32"/>
      <c r="DB230" s="32"/>
      <c r="DC230" s="32"/>
      <c r="DD230" s="32"/>
      <c r="DE230" s="32"/>
      <c r="DF230" s="32"/>
      <c r="DG230" s="32"/>
      <c r="DH230" s="32"/>
      <c r="DI230" s="32"/>
      <c r="DJ230" s="32"/>
      <c r="DK230" s="32"/>
      <c r="DL230" s="32"/>
      <c r="DM230" s="32"/>
      <c r="DN230" s="32"/>
      <c r="DO230" s="32"/>
      <c r="DP230" s="32"/>
      <c r="DQ230" s="32"/>
      <c r="DR230" s="32"/>
      <c r="DS230" s="32"/>
      <c r="DT230" s="32"/>
      <c r="DU230" s="32"/>
      <c r="DV230" s="32"/>
      <c r="DW230" s="32"/>
      <c r="DX230" s="32"/>
      <c r="DY230" s="32"/>
      <c r="DZ230" s="32"/>
      <c r="EA230" s="32"/>
      <c r="EB230" s="32"/>
      <c r="EC230" s="32"/>
      <c r="ED230" s="32"/>
      <c r="EE230" s="32"/>
      <c r="EF230" s="32"/>
      <c r="EG230" s="32"/>
      <c r="EH230" s="32"/>
      <c r="EI230" s="32"/>
      <c r="EJ230" s="32"/>
      <c r="EK230" s="32"/>
      <c r="EL230" s="32"/>
      <c r="EM230" s="32"/>
      <c r="EN230" s="32"/>
      <c r="EO230" s="32"/>
      <c r="EP230" s="32"/>
      <c r="EQ230" s="32"/>
      <c r="ER230" s="32"/>
      <c r="ES230" s="32"/>
      <c r="ET230" s="32"/>
      <c r="EU230" s="32"/>
      <c r="EV230" s="32"/>
      <c r="EW230" s="32"/>
      <c r="EX230" s="32"/>
      <c r="EY230" s="32"/>
      <c r="EZ230" s="32"/>
      <c r="FA230" s="32"/>
      <c r="FB230" s="32"/>
      <c r="FC230" s="32"/>
      <c r="FD230" s="32"/>
      <c r="FE230" s="32"/>
      <c r="FF230" s="32"/>
      <c r="FG230" s="32"/>
      <c r="FH230" s="32"/>
      <c r="FI230" s="32"/>
      <c r="FJ230" s="32"/>
      <c r="FK230" s="32"/>
      <c r="FL230" s="32"/>
      <c r="FM230" s="32"/>
      <c r="FN230" s="32"/>
      <c r="FO230" s="32"/>
      <c r="FP230" s="32"/>
      <c r="FQ230" s="32"/>
      <c r="FR230" s="32"/>
      <c r="FS230" s="32"/>
      <c r="FT230" s="32"/>
      <c r="FU230" s="32"/>
      <c r="FV230" s="32"/>
      <c r="FW230" s="32"/>
      <c r="FX230" s="32"/>
      <c r="FY230" s="32"/>
      <c r="FZ230" s="32"/>
      <c r="GA230" s="32"/>
      <c r="GB230" s="32"/>
      <c r="GC230" s="32"/>
      <c r="GD230" s="32"/>
      <c r="GE230" s="32"/>
      <c r="GF230" s="32"/>
      <c r="GG230" s="32"/>
      <c r="GH230" s="32"/>
      <c r="GI230" s="32"/>
      <c r="GJ230" s="32"/>
      <c r="GK230" s="32"/>
      <c r="GL230" s="32"/>
      <c r="GM230" s="32"/>
      <c r="GN230" s="32"/>
      <c r="GO230" s="32"/>
      <c r="GP230" s="32"/>
      <c r="GQ230" s="32"/>
      <c r="GR230" s="32"/>
      <c r="GS230" s="32"/>
      <c r="GT230" s="32"/>
      <c r="GU230" s="32"/>
      <c r="GV230" s="32"/>
      <c r="GW230" s="32"/>
      <c r="GX230" s="32"/>
      <c r="GY230" s="32"/>
      <c r="GZ230" s="32"/>
      <c r="HA230" s="32"/>
      <c r="HB230" s="32"/>
      <c r="HC230" s="32"/>
      <c r="HD230" s="32"/>
      <c r="HE230" s="32"/>
      <c r="HF230" s="32"/>
      <c r="HG230" s="32"/>
      <c r="HH230" s="32"/>
      <c r="HI230" s="32"/>
      <c r="HJ230" s="32"/>
      <c r="HK230" s="32"/>
      <c r="HL230" s="32"/>
      <c r="HM230" s="32"/>
      <c r="HN230" s="32"/>
      <c r="HO230" s="32"/>
      <c r="HP230" s="32"/>
      <c r="HQ230" s="32"/>
      <c r="HR230" s="32"/>
      <c r="HS230" s="32"/>
      <c r="HT230" s="32"/>
      <c r="HU230" s="32"/>
      <c r="HV230" s="32"/>
      <c r="HW230" s="32"/>
      <c r="HX230" s="32"/>
      <c r="HY230" s="32"/>
      <c r="HZ230" s="32"/>
      <c r="IA230" s="32"/>
      <c r="IB230" s="32"/>
      <c r="IC230" s="32"/>
      <c r="ID230" s="32"/>
      <c r="IE230" s="32"/>
      <c r="IF230" s="32"/>
      <c r="IG230" s="32"/>
      <c r="IH230" s="32"/>
      <c r="II230" s="32"/>
      <c r="IJ230" s="32"/>
      <c r="IK230" s="32"/>
      <c r="IL230" s="32"/>
      <c r="IM230" s="32"/>
      <c r="IN230" s="32"/>
      <c r="IO230" s="32"/>
      <c r="IP230" s="32"/>
      <c r="IQ230" s="32"/>
      <c r="IR230" s="32"/>
      <c r="IS230" s="32"/>
      <c r="IT230" s="32"/>
      <c r="IU230" s="32"/>
      <c r="IV230" s="32"/>
      <c r="IW230" s="32"/>
      <c r="IX230" s="32"/>
      <c r="IY230" s="32"/>
      <c r="IZ230" s="32"/>
      <c r="JA230" s="32"/>
      <c r="JB230" s="32"/>
      <c r="JC230" s="32"/>
      <c r="JD230" s="32"/>
      <c r="JE230" s="32"/>
      <c r="JF230" s="32"/>
      <c r="JG230" s="32"/>
      <c r="JH230" s="32"/>
      <c r="JI230" s="32"/>
      <c r="JJ230" s="32"/>
      <c r="JK230" s="32"/>
      <c r="JL230" s="32"/>
      <c r="JM230" s="32"/>
      <c r="JN230" s="32"/>
      <c r="JO230" s="32"/>
      <c r="JP230" s="32"/>
      <c r="JQ230" s="32"/>
      <c r="JR230" s="32"/>
      <c r="JS230" s="32"/>
      <c r="JT230" s="32"/>
      <c r="JU230" s="32"/>
      <c r="JV230" s="32"/>
      <c r="JW230" s="32"/>
      <c r="JX230" s="32"/>
      <c r="JY230" s="32"/>
      <c r="JZ230" s="32"/>
      <c r="KA230" s="32"/>
      <c r="KB230" s="32"/>
      <c r="KC230" s="32"/>
      <c r="KD230" s="32"/>
      <c r="KE230" s="32"/>
      <c r="KF230" s="32"/>
      <c r="KG230" s="32"/>
      <c r="KH230" s="32"/>
      <c r="KI230" s="32"/>
      <c r="KJ230" s="32"/>
      <c r="KK230" s="32"/>
      <c r="KL230" s="32"/>
      <c r="KM230" s="32"/>
      <c r="KN230" s="32"/>
      <c r="KO230" s="32"/>
      <c r="KP230" s="32"/>
      <c r="KQ230" s="32"/>
      <c r="KR230" s="32"/>
      <c r="KS230" s="32"/>
      <c r="KT230" s="32"/>
      <c r="KU230" s="32"/>
      <c r="KV230" s="32"/>
      <c r="KW230" s="32"/>
      <c r="KX230" s="32"/>
      <c r="KY230" s="32"/>
      <c r="KZ230" s="32"/>
      <c r="LA230" s="32"/>
      <c r="LB230" s="32"/>
      <c r="LC230" s="32"/>
      <c r="LD230" s="32"/>
      <c r="LE230" s="32"/>
      <c r="LF230" s="32"/>
      <c r="LG230" s="32"/>
      <c r="LH230" s="32"/>
      <c r="LI230" s="32"/>
      <c r="LJ230" s="32"/>
      <c r="LK230" s="32"/>
      <c r="LL230" s="32"/>
      <c r="LM230" s="32"/>
      <c r="LN230" s="32"/>
      <c r="LO230" s="32"/>
      <c r="LP230" s="32"/>
      <c r="LQ230" s="32"/>
      <c r="LR230" s="32"/>
      <c r="LS230" s="32"/>
      <c r="LT230" s="32"/>
      <c r="LU230" s="32"/>
      <c r="LV230" s="32"/>
      <c r="LW230" s="32"/>
      <c r="LX230" s="32"/>
      <c r="LY230" s="32"/>
      <c r="LZ230" s="32"/>
      <c r="MA230" s="32"/>
      <c r="MB230" s="32"/>
      <c r="MC230" s="32"/>
      <c r="MD230" s="32"/>
      <c r="ME230" s="32"/>
      <c r="MF230" s="32"/>
      <c r="MG230" s="32"/>
      <c r="MH230" s="32"/>
      <c r="MI230" s="32"/>
      <c r="MJ230" s="32"/>
      <c r="MK230" s="32"/>
      <c r="ML230" s="32"/>
      <c r="MM230" s="32"/>
      <c r="MN230" s="32"/>
      <c r="MO230" s="32"/>
      <c r="MP230" s="32"/>
      <c r="MQ230" s="32"/>
      <c r="MR230" s="32"/>
      <c r="MS230" s="32"/>
      <c r="MT230" s="32"/>
      <c r="MU230" s="32"/>
      <c r="MV230" s="32"/>
      <c r="MW230" s="32"/>
      <c r="MX230" s="32"/>
      <c r="MY230" s="32"/>
      <c r="MZ230" s="32"/>
      <c r="NA230" s="32"/>
      <c r="NB230" s="32"/>
      <c r="NC230" s="32"/>
      <c r="ND230" s="32"/>
      <c r="NE230" s="32"/>
      <c r="NF230" s="32"/>
      <c r="NG230" s="32"/>
      <c r="NH230" s="32"/>
      <c r="NI230" s="32"/>
      <c r="NJ230" s="32"/>
      <c r="NK230" s="32"/>
      <c r="NL230" s="32"/>
      <c r="NM230" s="32"/>
      <c r="NN230" s="32"/>
      <c r="NO230" s="32"/>
      <c r="NP230" s="32"/>
      <c r="NQ230" s="32"/>
      <c r="NR230" s="32"/>
      <c r="NS230" s="32"/>
      <c r="NT230" s="32"/>
      <c r="NU230" s="32"/>
      <c r="NV230" s="32"/>
      <c r="NW230" s="32"/>
      <c r="NX230" s="32"/>
      <c r="NY230" s="32"/>
      <c r="NZ230" s="32"/>
      <c r="OA230" s="32"/>
      <c r="OB230" s="32"/>
      <c r="OC230" s="32"/>
      <c r="OD230" s="32"/>
      <c r="OE230" s="32"/>
      <c r="OF230" s="32"/>
      <c r="OG230" s="32"/>
      <c r="OH230" s="32"/>
      <c r="OI230" s="32"/>
      <c r="OJ230" s="32"/>
      <c r="OK230" s="32"/>
      <c r="OL230" s="32"/>
      <c r="OM230" s="32"/>
      <c r="ON230" s="32"/>
      <c r="OO230" s="32"/>
      <c r="OP230" s="32"/>
      <c r="OQ230" s="32"/>
      <c r="OR230" s="32"/>
      <c r="OS230" s="32"/>
      <c r="OT230" s="32"/>
      <c r="OU230" s="32"/>
      <c r="OV230" s="32"/>
      <c r="OW230" s="32"/>
      <c r="OX230" s="32"/>
      <c r="OY230" s="32"/>
      <c r="OZ230" s="32"/>
      <c r="PA230" s="32"/>
      <c r="PB230" s="32"/>
      <c r="PC230" s="32"/>
      <c r="PD230" s="32"/>
      <c r="PE230" s="32"/>
      <c r="PF230" s="32"/>
      <c r="PG230" s="32"/>
      <c r="PH230" s="32"/>
      <c r="PI230" s="32"/>
      <c r="PJ230" s="32"/>
      <c r="PK230" s="32"/>
      <c r="PL230" s="32"/>
      <c r="PM230" s="32"/>
      <c r="PN230" s="32"/>
      <c r="PO230" s="32"/>
      <c r="PP230" s="32"/>
      <c r="PQ230" s="32"/>
      <c r="PR230" s="32"/>
      <c r="PS230" s="32"/>
      <c r="PT230" s="32"/>
      <c r="PU230" s="32"/>
      <c r="PV230" s="32"/>
      <c r="PW230" s="32"/>
      <c r="PX230" s="32"/>
      <c r="PY230" s="32"/>
      <c r="PZ230" s="32"/>
      <c r="QA230" s="32"/>
      <c r="QB230" s="32"/>
      <c r="QC230" s="32"/>
      <c r="QD230" s="32"/>
      <c r="QE230" s="32"/>
      <c r="QF230" s="32"/>
      <c r="QG230" s="32"/>
      <c r="QH230" s="32"/>
      <c r="QI230" s="32"/>
      <c r="QJ230" s="32"/>
      <c r="QK230" s="32"/>
      <c r="QL230" s="32"/>
      <c r="QM230" s="32"/>
      <c r="QN230" s="32"/>
      <c r="QO230" s="32"/>
      <c r="QP230" s="32"/>
      <c r="QQ230" s="32"/>
      <c r="QR230" s="32"/>
      <c r="QS230" s="32"/>
      <c r="QT230" s="32"/>
      <c r="QU230" s="32"/>
      <c r="QV230" s="32"/>
      <c r="QW230" s="32"/>
      <c r="QX230" s="32"/>
      <c r="QY230" s="32"/>
      <c r="QZ230" s="32"/>
      <c r="RA230" s="32"/>
      <c r="RB230" s="32"/>
      <c r="RC230" s="32"/>
      <c r="RD230" s="32"/>
      <c r="RE230" s="32"/>
      <c r="RF230" s="32"/>
      <c r="RG230" s="32"/>
      <c r="RH230" s="32"/>
      <c r="RI230" s="32"/>
      <c r="RJ230" s="32"/>
      <c r="RK230" s="32"/>
      <c r="RL230" s="32"/>
      <c r="RM230" s="32"/>
      <c r="RN230" s="32"/>
      <c r="RO230" s="32"/>
      <c r="RP230" s="32"/>
      <c r="RQ230" s="32"/>
      <c r="RR230" s="32"/>
      <c r="RS230" s="32"/>
      <c r="RT230" s="32"/>
      <c r="RU230" s="32"/>
      <c r="RV230" s="32"/>
      <c r="RW230" s="32"/>
      <c r="RX230" s="32"/>
      <c r="RY230" s="32"/>
      <c r="RZ230" s="32"/>
      <c r="SA230" s="32"/>
      <c r="SB230" s="32"/>
      <c r="SC230" s="32"/>
      <c r="SD230" s="32"/>
      <c r="SE230" s="32"/>
    </row>
    <row r="231" spans="1:499" s="33" customFormat="1">
      <c r="A231" s="21">
        <f t="shared" si="4"/>
        <v>229</v>
      </c>
      <c r="B231" s="56" t="s">
        <v>288</v>
      </c>
      <c r="C231" s="35" t="s">
        <v>289</v>
      </c>
      <c r="D231" s="36"/>
      <c r="E231" s="37"/>
      <c r="F231" s="57"/>
      <c r="G231" s="39"/>
      <c r="H231" s="40"/>
      <c r="I231" s="41"/>
      <c r="J231" s="41"/>
      <c r="K231" s="59"/>
      <c r="L231" s="40"/>
      <c r="M231" s="41"/>
      <c r="N231" s="41"/>
      <c r="O231" s="43"/>
      <c r="P231" s="59"/>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c r="BI231" s="32"/>
      <c r="BJ231" s="32"/>
      <c r="BK231" s="32"/>
      <c r="BL231" s="32"/>
      <c r="BM231" s="32"/>
      <c r="BN231" s="32"/>
      <c r="BO231" s="32"/>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c r="CO231" s="32"/>
      <c r="CP231" s="32"/>
      <c r="CQ231" s="32"/>
      <c r="CR231" s="32"/>
      <c r="CS231" s="32"/>
      <c r="CT231" s="32"/>
      <c r="CU231" s="32"/>
      <c r="CV231" s="32"/>
      <c r="CW231" s="32"/>
      <c r="CX231" s="32"/>
      <c r="CY231" s="32"/>
      <c r="CZ231" s="32"/>
      <c r="DA231" s="32"/>
      <c r="DB231" s="32"/>
      <c r="DC231" s="32"/>
      <c r="DD231" s="32"/>
      <c r="DE231" s="32"/>
      <c r="DF231" s="32"/>
      <c r="DG231" s="32"/>
      <c r="DH231" s="32"/>
      <c r="DI231" s="32"/>
      <c r="DJ231" s="32"/>
      <c r="DK231" s="32"/>
      <c r="DL231" s="32"/>
      <c r="DM231" s="32"/>
      <c r="DN231" s="32"/>
      <c r="DO231" s="32"/>
      <c r="DP231" s="32"/>
      <c r="DQ231" s="32"/>
      <c r="DR231" s="32"/>
      <c r="DS231" s="32"/>
      <c r="DT231" s="32"/>
      <c r="DU231" s="32"/>
      <c r="DV231" s="32"/>
      <c r="DW231" s="32"/>
      <c r="DX231" s="32"/>
      <c r="DY231" s="32"/>
      <c r="DZ231" s="32"/>
      <c r="EA231" s="32"/>
      <c r="EB231" s="32"/>
      <c r="EC231" s="32"/>
      <c r="ED231" s="32"/>
      <c r="EE231" s="32"/>
      <c r="EF231" s="32"/>
      <c r="EG231" s="32"/>
      <c r="EH231" s="32"/>
      <c r="EI231" s="32"/>
      <c r="EJ231" s="32"/>
      <c r="EK231" s="32"/>
      <c r="EL231" s="32"/>
      <c r="EM231" s="32"/>
      <c r="EN231" s="32"/>
      <c r="EO231" s="32"/>
      <c r="EP231" s="32"/>
      <c r="EQ231" s="32"/>
      <c r="ER231" s="32"/>
      <c r="ES231" s="32"/>
      <c r="ET231" s="32"/>
      <c r="EU231" s="32"/>
      <c r="EV231" s="32"/>
      <c r="EW231" s="32"/>
      <c r="EX231" s="32"/>
      <c r="EY231" s="32"/>
      <c r="EZ231" s="32"/>
      <c r="FA231" s="32"/>
      <c r="FB231" s="32"/>
      <c r="FC231" s="32"/>
      <c r="FD231" s="32"/>
      <c r="FE231" s="32"/>
      <c r="FF231" s="32"/>
      <c r="FG231" s="32"/>
      <c r="FH231" s="32"/>
      <c r="FI231" s="32"/>
      <c r="FJ231" s="32"/>
      <c r="FK231" s="32"/>
      <c r="FL231" s="32"/>
      <c r="FM231" s="32"/>
      <c r="FN231" s="32"/>
      <c r="FO231" s="32"/>
      <c r="FP231" s="32"/>
      <c r="FQ231" s="32"/>
      <c r="FR231" s="32"/>
      <c r="FS231" s="32"/>
      <c r="FT231" s="32"/>
      <c r="FU231" s="32"/>
      <c r="FV231" s="32"/>
      <c r="FW231" s="32"/>
      <c r="FX231" s="32"/>
      <c r="FY231" s="32"/>
      <c r="FZ231" s="32"/>
      <c r="GA231" s="32"/>
      <c r="GB231" s="32"/>
      <c r="GC231" s="32"/>
      <c r="GD231" s="32"/>
      <c r="GE231" s="32"/>
      <c r="GF231" s="32"/>
      <c r="GG231" s="32"/>
      <c r="GH231" s="32"/>
      <c r="GI231" s="32"/>
      <c r="GJ231" s="32"/>
      <c r="GK231" s="32"/>
      <c r="GL231" s="32"/>
      <c r="GM231" s="32"/>
      <c r="GN231" s="32"/>
      <c r="GO231" s="32"/>
      <c r="GP231" s="32"/>
      <c r="GQ231" s="32"/>
      <c r="GR231" s="32"/>
      <c r="GS231" s="32"/>
      <c r="GT231" s="32"/>
      <c r="GU231" s="32"/>
      <c r="GV231" s="32"/>
      <c r="GW231" s="32"/>
      <c r="GX231" s="32"/>
      <c r="GY231" s="32"/>
      <c r="GZ231" s="32"/>
      <c r="HA231" s="32"/>
      <c r="HB231" s="32"/>
      <c r="HC231" s="32"/>
      <c r="HD231" s="32"/>
      <c r="HE231" s="32"/>
      <c r="HF231" s="32"/>
      <c r="HG231" s="32"/>
      <c r="HH231" s="32"/>
      <c r="HI231" s="32"/>
      <c r="HJ231" s="32"/>
      <c r="HK231" s="32"/>
      <c r="HL231" s="32"/>
      <c r="HM231" s="32"/>
      <c r="HN231" s="32"/>
      <c r="HO231" s="32"/>
      <c r="HP231" s="32"/>
      <c r="HQ231" s="32"/>
      <c r="HR231" s="32"/>
      <c r="HS231" s="32"/>
      <c r="HT231" s="32"/>
      <c r="HU231" s="32"/>
      <c r="HV231" s="32"/>
      <c r="HW231" s="32"/>
      <c r="HX231" s="32"/>
      <c r="HY231" s="32"/>
      <c r="HZ231" s="32"/>
      <c r="IA231" s="32"/>
      <c r="IB231" s="32"/>
      <c r="IC231" s="32"/>
      <c r="ID231" s="32"/>
      <c r="IE231" s="32"/>
      <c r="IF231" s="32"/>
      <c r="IG231" s="32"/>
      <c r="IH231" s="32"/>
      <c r="II231" s="32"/>
      <c r="IJ231" s="32"/>
      <c r="IK231" s="32"/>
      <c r="IL231" s="32"/>
      <c r="IM231" s="32"/>
      <c r="IN231" s="32"/>
      <c r="IO231" s="32"/>
      <c r="IP231" s="32"/>
      <c r="IQ231" s="32"/>
      <c r="IR231" s="32"/>
      <c r="IS231" s="32"/>
      <c r="IT231" s="32"/>
      <c r="IU231" s="32"/>
      <c r="IV231" s="32"/>
      <c r="IW231" s="32"/>
      <c r="IX231" s="32"/>
      <c r="IY231" s="32"/>
      <c r="IZ231" s="32"/>
      <c r="JA231" s="32"/>
      <c r="JB231" s="32"/>
      <c r="JC231" s="32"/>
      <c r="JD231" s="32"/>
      <c r="JE231" s="32"/>
      <c r="JF231" s="32"/>
      <c r="JG231" s="32"/>
      <c r="JH231" s="32"/>
      <c r="JI231" s="32"/>
      <c r="JJ231" s="32"/>
      <c r="JK231" s="32"/>
      <c r="JL231" s="32"/>
      <c r="JM231" s="32"/>
      <c r="JN231" s="32"/>
      <c r="JO231" s="32"/>
      <c r="JP231" s="32"/>
      <c r="JQ231" s="32"/>
      <c r="JR231" s="32"/>
      <c r="JS231" s="32"/>
      <c r="JT231" s="32"/>
      <c r="JU231" s="32"/>
      <c r="JV231" s="32"/>
      <c r="JW231" s="32"/>
      <c r="JX231" s="32"/>
      <c r="JY231" s="32"/>
      <c r="JZ231" s="32"/>
      <c r="KA231" s="32"/>
      <c r="KB231" s="32"/>
      <c r="KC231" s="32"/>
      <c r="KD231" s="32"/>
      <c r="KE231" s="32"/>
      <c r="KF231" s="32"/>
      <c r="KG231" s="32"/>
      <c r="KH231" s="32"/>
      <c r="KI231" s="32"/>
      <c r="KJ231" s="32"/>
      <c r="KK231" s="32"/>
      <c r="KL231" s="32"/>
      <c r="KM231" s="32"/>
      <c r="KN231" s="32"/>
      <c r="KO231" s="32"/>
      <c r="KP231" s="32"/>
      <c r="KQ231" s="32"/>
      <c r="KR231" s="32"/>
      <c r="KS231" s="32"/>
      <c r="KT231" s="32"/>
      <c r="KU231" s="32"/>
      <c r="KV231" s="32"/>
      <c r="KW231" s="32"/>
      <c r="KX231" s="32"/>
      <c r="KY231" s="32"/>
      <c r="KZ231" s="32"/>
      <c r="LA231" s="32"/>
      <c r="LB231" s="32"/>
      <c r="LC231" s="32"/>
      <c r="LD231" s="32"/>
      <c r="LE231" s="32"/>
      <c r="LF231" s="32"/>
      <c r="LG231" s="32"/>
      <c r="LH231" s="32"/>
      <c r="LI231" s="32"/>
      <c r="LJ231" s="32"/>
      <c r="LK231" s="32"/>
      <c r="LL231" s="32"/>
      <c r="LM231" s="32"/>
      <c r="LN231" s="32"/>
      <c r="LO231" s="32"/>
      <c r="LP231" s="32"/>
      <c r="LQ231" s="32"/>
      <c r="LR231" s="32"/>
      <c r="LS231" s="32"/>
      <c r="LT231" s="32"/>
      <c r="LU231" s="32"/>
      <c r="LV231" s="32"/>
      <c r="LW231" s="32"/>
      <c r="LX231" s="32"/>
      <c r="LY231" s="32"/>
      <c r="LZ231" s="32"/>
      <c r="MA231" s="32"/>
      <c r="MB231" s="32"/>
      <c r="MC231" s="32"/>
      <c r="MD231" s="32"/>
      <c r="ME231" s="32"/>
      <c r="MF231" s="32"/>
      <c r="MG231" s="32"/>
      <c r="MH231" s="32"/>
      <c r="MI231" s="32"/>
      <c r="MJ231" s="32"/>
      <c r="MK231" s="32"/>
      <c r="ML231" s="32"/>
      <c r="MM231" s="32"/>
      <c r="MN231" s="32"/>
      <c r="MO231" s="32"/>
      <c r="MP231" s="32"/>
      <c r="MQ231" s="32"/>
      <c r="MR231" s="32"/>
      <c r="MS231" s="32"/>
      <c r="MT231" s="32"/>
      <c r="MU231" s="32"/>
      <c r="MV231" s="32"/>
      <c r="MW231" s="32"/>
      <c r="MX231" s="32"/>
      <c r="MY231" s="32"/>
      <c r="MZ231" s="32"/>
      <c r="NA231" s="32"/>
      <c r="NB231" s="32"/>
      <c r="NC231" s="32"/>
      <c r="ND231" s="32"/>
      <c r="NE231" s="32"/>
      <c r="NF231" s="32"/>
      <c r="NG231" s="32"/>
      <c r="NH231" s="32"/>
      <c r="NI231" s="32"/>
      <c r="NJ231" s="32"/>
      <c r="NK231" s="32"/>
      <c r="NL231" s="32"/>
      <c r="NM231" s="32"/>
      <c r="NN231" s="32"/>
      <c r="NO231" s="32"/>
      <c r="NP231" s="32"/>
      <c r="NQ231" s="32"/>
      <c r="NR231" s="32"/>
      <c r="NS231" s="32"/>
      <c r="NT231" s="32"/>
      <c r="NU231" s="32"/>
      <c r="NV231" s="32"/>
      <c r="NW231" s="32"/>
      <c r="NX231" s="32"/>
      <c r="NY231" s="32"/>
      <c r="NZ231" s="32"/>
      <c r="OA231" s="32"/>
      <c r="OB231" s="32"/>
      <c r="OC231" s="32"/>
      <c r="OD231" s="32"/>
      <c r="OE231" s="32"/>
      <c r="OF231" s="32"/>
      <c r="OG231" s="32"/>
      <c r="OH231" s="32"/>
      <c r="OI231" s="32"/>
      <c r="OJ231" s="32"/>
      <c r="OK231" s="32"/>
      <c r="OL231" s="32"/>
      <c r="OM231" s="32"/>
      <c r="ON231" s="32"/>
      <c r="OO231" s="32"/>
      <c r="OP231" s="32"/>
      <c r="OQ231" s="32"/>
      <c r="OR231" s="32"/>
      <c r="OS231" s="32"/>
      <c r="OT231" s="32"/>
      <c r="OU231" s="32"/>
      <c r="OV231" s="32"/>
      <c r="OW231" s="32"/>
      <c r="OX231" s="32"/>
      <c r="OY231" s="32"/>
      <c r="OZ231" s="32"/>
      <c r="PA231" s="32"/>
      <c r="PB231" s="32"/>
      <c r="PC231" s="32"/>
      <c r="PD231" s="32"/>
      <c r="PE231" s="32"/>
      <c r="PF231" s="32"/>
      <c r="PG231" s="32"/>
      <c r="PH231" s="32"/>
      <c r="PI231" s="32"/>
      <c r="PJ231" s="32"/>
      <c r="PK231" s="32"/>
      <c r="PL231" s="32"/>
      <c r="PM231" s="32"/>
      <c r="PN231" s="32"/>
      <c r="PO231" s="32"/>
      <c r="PP231" s="32"/>
      <c r="PQ231" s="32"/>
      <c r="PR231" s="32"/>
      <c r="PS231" s="32"/>
      <c r="PT231" s="32"/>
      <c r="PU231" s="32"/>
      <c r="PV231" s="32"/>
      <c r="PW231" s="32"/>
      <c r="PX231" s="32"/>
      <c r="PY231" s="32"/>
      <c r="PZ231" s="32"/>
      <c r="QA231" s="32"/>
      <c r="QB231" s="32"/>
      <c r="QC231" s="32"/>
      <c r="QD231" s="32"/>
      <c r="QE231" s="32"/>
      <c r="QF231" s="32"/>
      <c r="QG231" s="32"/>
      <c r="QH231" s="32"/>
      <c r="QI231" s="32"/>
      <c r="QJ231" s="32"/>
      <c r="QK231" s="32"/>
      <c r="QL231" s="32"/>
      <c r="QM231" s="32"/>
      <c r="QN231" s="32"/>
      <c r="QO231" s="32"/>
      <c r="QP231" s="32"/>
      <c r="QQ231" s="32"/>
      <c r="QR231" s="32"/>
      <c r="QS231" s="32"/>
      <c r="QT231" s="32"/>
      <c r="QU231" s="32"/>
      <c r="QV231" s="32"/>
      <c r="QW231" s="32"/>
      <c r="QX231" s="32"/>
      <c r="QY231" s="32"/>
      <c r="QZ231" s="32"/>
      <c r="RA231" s="32"/>
      <c r="RB231" s="32"/>
      <c r="RC231" s="32"/>
      <c r="RD231" s="32"/>
      <c r="RE231" s="32"/>
      <c r="RF231" s="32"/>
      <c r="RG231" s="32"/>
      <c r="RH231" s="32"/>
      <c r="RI231" s="32"/>
      <c r="RJ231" s="32"/>
      <c r="RK231" s="32"/>
      <c r="RL231" s="32"/>
      <c r="RM231" s="32"/>
      <c r="RN231" s="32"/>
      <c r="RO231" s="32"/>
      <c r="RP231" s="32"/>
      <c r="RQ231" s="32"/>
      <c r="RR231" s="32"/>
      <c r="RS231" s="32"/>
      <c r="RT231" s="32"/>
      <c r="RU231" s="32"/>
      <c r="RV231" s="32"/>
      <c r="RW231" s="32"/>
      <c r="RX231" s="32"/>
      <c r="RY231" s="32"/>
      <c r="RZ231" s="32"/>
      <c r="SA231" s="32"/>
      <c r="SB231" s="32"/>
      <c r="SC231" s="32"/>
      <c r="SD231" s="32"/>
      <c r="SE231" s="32"/>
    </row>
    <row r="232" spans="1:499" ht="25">
      <c r="A232" s="44">
        <f t="shared" si="4"/>
        <v>230</v>
      </c>
      <c r="B232" s="64"/>
      <c r="C232" s="45" t="s">
        <v>290</v>
      </c>
      <c r="D232" s="47" t="s">
        <v>16</v>
      </c>
      <c r="E232" s="36"/>
      <c r="F232" s="57"/>
      <c r="G232" s="39"/>
      <c r="H232" s="49"/>
      <c r="I232" s="58"/>
      <c r="J232" s="67"/>
      <c r="K232" s="72" t="str">
        <f>IF(H232="JA",E232,"0")</f>
        <v>0</v>
      </c>
      <c r="L232" s="49"/>
      <c r="M232" s="58"/>
      <c r="N232" s="58"/>
      <c r="O232" s="60"/>
      <c r="P232" s="72" t="str">
        <f>IF(L232="JA",E232,"0")</f>
        <v>0</v>
      </c>
    </row>
    <row r="233" spans="1:499" s="33" customFormat="1">
      <c r="A233" s="21">
        <f t="shared" si="4"/>
        <v>231</v>
      </c>
      <c r="B233" s="56" t="s">
        <v>291</v>
      </c>
      <c r="C233" s="102" t="s">
        <v>292</v>
      </c>
      <c r="D233" s="36"/>
      <c r="E233" s="37"/>
      <c r="F233" s="57"/>
      <c r="G233" s="39"/>
      <c r="H233" s="40"/>
      <c r="I233" s="41"/>
      <c r="J233" s="41"/>
      <c r="K233" s="59"/>
      <c r="L233" s="40"/>
      <c r="M233" s="41"/>
      <c r="N233" s="41"/>
      <c r="O233" s="43"/>
      <c r="P233" s="59"/>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c r="BI233" s="32"/>
      <c r="BJ233" s="32"/>
      <c r="BK233" s="32"/>
      <c r="BL233" s="32"/>
      <c r="BM233" s="32"/>
      <c r="BN233" s="32"/>
      <c r="BO233" s="32"/>
      <c r="BP233" s="32"/>
      <c r="BQ233" s="32"/>
      <c r="BR233" s="32"/>
      <c r="BS233" s="32"/>
      <c r="BT233" s="32"/>
      <c r="BU233" s="32"/>
      <c r="BV233" s="32"/>
      <c r="BW233" s="32"/>
      <c r="BX233" s="32"/>
      <c r="BY233" s="32"/>
      <c r="BZ233" s="32"/>
      <c r="CA233" s="32"/>
      <c r="CB233" s="32"/>
      <c r="CC233" s="32"/>
      <c r="CD233" s="32"/>
      <c r="CE233" s="32"/>
      <c r="CF233" s="32"/>
      <c r="CG233" s="32"/>
      <c r="CH233" s="32"/>
      <c r="CI233" s="32"/>
      <c r="CJ233" s="32"/>
      <c r="CK233" s="32"/>
      <c r="CL233" s="32"/>
      <c r="CM233" s="32"/>
      <c r="CN233" s="32"/>
      <c r="CO233" s="32"/>
      <c r="CP233" s="32"/>
      <c r="CQ233" s="32"/>
      <c r="CR233" s="32"/>
      <c r="CS233" s="32"/>
      <c r="CT233" s="32"/>
      <c r="CU233" s="32"/>
      <c r="CV233" s="32"/>
      <c r="CW233" s="32"/>
      <c r="CX233" s="32"/>
      <c r="CY233" s="32"/>
      <c r="CZ233" s="32"/>
      <c r="DA233" s="32"/>
      <c r="DB233" s="32"/>
      <c r="DC233" s="32"/>
      <c r="DD233" s="32"/>
      <c r="DE233" s="32"/>
      <c r="DF233" s="32"/>
      <c r="DG233" s="32"/>
      <c r="DH233" s="32"/>
      <c r="DI233" s="32"/>
      <c r="DJ233" s="32"/>
      <c r="DK233" s="32"/>
      <c r="DL233" s="32"/>
      <c r="DM233" s="32"/>
      <c r="DN233" s="32"/>
      <c r="DO233" s="32"/>
      <c r="DP233" s="32"/>
      <c r="DQ233" s="32"/>
      <c r="DR233" s="32"/>
      <c r="DS233" s="32"/>
      <c r="DT233" s="32"/>
      <c r="DU233" s="32"/>
      <c r="DV233" s="32"/>
      <c r="DW233" s="32"/>
      <c r="DX233" s="32"/>
      <c r="DY233" s="32"/>
      <c r="DZ233" s="32"/>
      <c r="EA233" s="32"/>
      <c r="EB233" s="32"/>
      <c r="EC233" s="32"/>
      <c r="ED233" s="32"/>
      <c r="EE233" s="32"/>
      <c r="EF233" s="32"/>
      <c r="EG233" s="32"/>
      <c r="EH233" s="32"/>
      <c r="EI233" s="32"/>
      <c r="EJ233" s="32"/>
      <c r="EK233" s="32"/>
      <c r="EL233" s="32"/>
      <c r="EM233" s="32"/>
      <c r="EN233" s="32"/>
      <c r="EO233" s="32"/>
      <c r="EP233" s="32"/>
      <c r="EQ233" s="32"/>
      <c r="ER233" s="32"/>
      <c r="ES233" s="32"/>
      <c r="ET233" s="32"/>
      <c r="EU233" s="32"/>
      <c r="EV233" s="32"/>
      <c r="EW233" s="32"/>
      <c r="EX233" s="32"/>
      <c r="EY233" s="32"/>
      <c r="EZ233" s="32"/>
      <c r="FA233" s="32"/>
      <c r="FB233" s="32"/>
      <c r="FC233" s="32"/>
      <c r="FD233" s="32"/>
      <c r="FE233" s="32"/>
      <c r="FF233" s="32"/>
      <c r="FG233" s="32"/>
      <c r="FH233" s="32"/>
      <c r="FI233" s="32"/>
      <c r="FJ233" s="32"/>
      <c r="FK233" s="32"/>
      <c r="FL233" s="32"/>
      <c r="FM233" s="32"/>
      <c r="FN233" s="32"/>
      <c r="FO233" s="32"/>
      <c r="FP233" s="32"/>
      <c r="FQ233" s="32"/>
      <c r="FR233" s="32"/>
      <c r="FS233" s="32"/>
      <c r="FT233" s="32"/>
      <c r="FU233" s="32"/>
      <c r="FV233" s="32"/>
      <c r="FW233" s="32"/>
      <c r="FX233" s="32"/>
      <c r="FY233" s="32"/>
      <c r="FZ233" s="32"/>
      <c r="GA233" s="32"/>
      <c r="GB233" s="32"/>
      <c r="GC233" s="32"/>
      <c r="GD233" s="32"/>
      <c r="GE233" s="32"/>
      <c r="GF233" s="32"/>
      <c r="GG233" s="32"/>
      <c r="GH233" s="32"/>
      <c r="GI233" s="32"/>
      <c r="GJ233" s="32"/>
      <c r="GK233" s="32"/>
      <c r="GL233" s="32"/>
      <c r="GM233" s="32"/>
      <c r="GN233" s="32"/>
      <c r="GO233" s="32"/>
      <c r="GP233" s="32"/>
      <c r="GQ233" s="32"/>
      <c r="GR233" s="32"/>
      <c r="GS233" s="32"/>
      <c r="GT233" s="32"/>
      <c r="GU233" s="32"/>
      <c r="GV233" s="32"/>
      <c r="GW233" s="32"/>
      <c r="GX233" s="32"/>
      <c r="GY233" s="32"/>
      <c r="GZ233" s="32"/>
      <c r="HA233" s="32"/>
      <c r="HB233" s="32"/>
      <c r="HC233" s="32"/>
      <c r="HD233" s="32"/>
      <c r="HE233" s="32"/>
      <c r="HF233" s="32"/>
      <c r="HG233" s="32"/>
      <c r="HH233" s="32"/>
      <c r="HI233" s="32"/>
      <c r="HJ233" s="32"/>
      <c r="HK233" s="32"/>
      <c r="HL233" s="32"/>
      <c r="HM233" s="32"/>
      <c r="HN233" s="32"/>
      <c r="HO233" s="32"/>
      <c r="HP233" s="32"/>
      <c r="HQ233" s="32"/>
      <c r="HR233" s="32"/>
      <c r="HS233" s="32"/>
      <c r="HT233" s="32"/>
      <c r="HU233" s="32"/>
      <c r="HV233" s="32"/>
      <c r="HW233" s="32"/>
      <c r="HX233" s="32"/>
      <c r="HY233" s="32"/>
      <c r="HZ233" s="32"/>
      <c r="IA233" s="32"/>
      <c r="IB233" s="32"/>
      <c r="IC233" s="32"/>
      <c r="ID233" s="32"/>
      <c r="IE233" s="32"/>
      <c r="IF233" s="32"/>
      <c r="IG233" s="32"/>
      <c r="IH233" s="32"/>
      <c r="II233" s="32"/>
      <c r="IJ233" s="32"/>
      <c r="IK233" s="32"/>
      <c r="IL233" s="32"/>
      <c r="IM233" s="32"/>
      <c r="IN233" s="32"/>
      <c r="IO233" s="32"/>
      <c r="IP233" s="32"/>
      <c r="IQ233" s="32"/>
      <c r="IR233" s="32"/>
      <c r="IS233" s="32"/>
      <c r="IT233" s="32"/>
      <c r="IU233" s="32"/>
      <c r="IV233" s="32"/>
      <c r="IW233" s="32"/>
      <c r="IX233" s="32"/>
      <c r="IY233" s="32"/>
      <c r="IZ233" s="32"/>
      <c r="JA233" s="32"/>
      <c r="JB233" s="32"/>
      <c r="JC233" s="32"/>
      <c r="JD233" s="32"/>
      <c r="JE233" s="32"/>
      <c r="JF233" s="32"/>
      <c r="JG233" s="32"/>
      <c r="JH233" s="32"/>
      <c r="JI233" s="32"/>
      <c r="JJ233" s="32"/>
      <c r="JK233" s="32"/>
      <c r="JL233" s="32"/>
      <c r="JM233" s="32"/>
      <c r="JN233" s="32"/>
      <c r="JO233" s="32"/>
      <c r="JP233" s="32"/>
      <c r="JQ233" s="32"/>
      <c r="JR233" s="32"/>
      <c r="JS233" s="32"/>
      <c r="JT233" s="32"/>
      <c r="JU233" s="32"/>
      <c r="JV233" s="32"/>
      <c r="JW233" s="32"/>
      <c r="JX233" s="32"/>
      <c r="JY233" s="32"/>
      <c r="JZ233" s="32"/>
      <c r="KA233" s="32"/>
      <c r="KB233" s="32"/>
      <c r="KC233" s="32"/>
      <c r="KD233" s="32"/>
      <c r="KE233" s="32"/>
      <c r="KF233" s="32"/>
      <c r="KG233" s="32"/>
      <c r="KH233" s="32"/>
      <c r="KI233" s="32"/>
      <c r="KJ233" s="32"/>
      <c r="KK233" s="32"/>
      <c r="KL233" s="32"/>
      <c r="KM233" s="32"/>
      <c r="KN233" s="32"/>
      <c r="KO233" s="32"/>
      <c r="KP233" s="32"/>
      <c r="KQ233" s="32"/>
      <c r="KR233" s="32"/>
      <c r="KS233" s="32"/>
      <c r="KT233" s="32"/>
      <c r="KU233" s="32"/>
      <c r="KV233" s="32"/>
      <c r="KW233" s="32"/>
      <c r="KX233" s="32"/>
      <c r="KY233" s="32"/>
      <c r="KZ233" s="32"/>
      <c r="LA233" s="32"/>
      <c r="LB233" s="32"/>
      <c r="LC233" s="32"/>
      <c r="LD233" s="32"/>
      <c r="LE233" s="32"/>
      <c r="LF233" s="32"/>
      <c r="LG233" s="32"/>
      <c r="LH233" s="32"/>
      <c r="LI233" s="32"/>
      <c r="LJ233" s="32"/>
      <c r="LK233" s="32"/>
      <c r="LL233" s="32"/>
      <c r="LM233" s="32"/>
      <c r="LN233" s="32"/>
      <c r="LO233" s="32"/>
      <c r="LP233" s="32"/>
      <c r="LQ233" s="32"/>
      <c r="LR233" s="32"/>
      <c r="LS233" s="32"/>
      <c r="LT233" s="32"/>
      <c r="LU233" s="32"/>
      <c r="LV233" s="32"/>
      <c r="LW233" s="32"/>
      <c r="LX233" s="32"/>
      <c r="LY233" s="32"/>
      <c r="LZ233" s="32"/>
      <c r="MA233" s="32"/>
      <c r="MB233" s="32"/>
      <c r="MC233" s="32"/>
      <c r="MD233" s="32"/>
      <c r="ME233" s="32"/>
      <c r="MF233" s="32"/>
      <c r="MG233" s="32"/>
      <c r="MH233" s="32"/>
      <c r="MI233" s="32"/>
      <c r="MJ233" s="32"/>
      <c r="MK233" s="32"/>
      <c r="ML233" s="32"/>
      <c r="MM233" s="32"/>
      <c r="MN233" s="32"/>
      <c r="MO233" s="32"/>
      <c r="MP233" s="32"/>
      <c r="MQ233" s="32"/>
      <c r="MR233" s="32"/>
      <c r="MS233" s="32"/>
      <c r="MT233" s="32"/>
      <c r="MU233" s="32"/>
      <c r="MV233" s="32"/>
      <c r="MW233" s="32"/>
      <c r="MX233" s="32"/>
      <c r="MY233" s="32"/>
      <c r="MZ233" s="32"/>
      <c r="NA233" s="32"/>
      <c r="NB233" s="32"/>
      <c r="NC233" s="32"/>
      <c r="ND233" s="32"/>
      <c r="NE233" s="32"/>
      <c r="NF233" s="32"/>
      <c r="NG233" s="32"/>
      <c r="NH233" s="32"/>
      <c r="NI233" s="32"/>
      <c r="NJ233" s="32"/>
      <c r="NK233" s="32"/>
      <c r="NL233" s="32"/>
      <c r="NM233" s="32"/>
      <c r="NN233" s="32"/>
      <c r="NO233" s="32"/>
      <c r="NP233" s="32"/>
      <c r="NQ233" s="32"/>
      <c r="NR233" s="32"/>
      <c r="NS233" s="32"/>
      <c r="NT233" s="32"/>
      <c r="NU233" s="32"/>
      <c r="NV233" s="32"/>
      <c r="NW233" s="32"/>
      <c r="NX233" s="32"/>
      <c r="NY233" s="32"/>
      <c r="NZ233" s="32"/>
      <c r="OA233" s="32"/>
      <c r="OB233" s="32"/>
      <c r="OC233" s="32"/>
      <c r="OD233" s="32"/>
      <c r="OE233" s="32"/>
      <c r="OF233" s="32"/>
      <c r="OG233" s="32"/>
      <c r="OH233" s="32"/>
      <c r="OI233" s="32"/>
      <c r="OJ233" s="32"/>
      <c r="OK233" s="32"/>
      <c r="OL233" s="32"/>
      <c r="OM233" s="32"/>
      <c r="ON233" s="32"/>
      <c r="OO233" s="32"/>
      <c r="OP233" s="32"/>
      <c r="OQ233" s="32"/>
      <c r="OR233" s="32"/>
      <c r="OS233" s="32"/>
      <c r="OT233" s="32"/>
      <c r="OU233" s="32"/>
      <c r="OV233" s="32"/>
      <c r="OW233" s="32"/>
      <c r="OX233" s="32"/>
      <c r="OY233" s="32"/>
      <c r="OZ233" s="32"/>
      <c r="PA233" s="32"/>
      <c r="PB233" s="32"/>
      <c r="PC233" s="32"/>
      <c r="PD233" s="32"/>
      <c r="PE233" s="32"/>
      <c r="PF233" s="32"/>
      <c r="PG233" s="32"/>
      <c r="PH233" s="32"/>
      <c r="PI233" s="32"/>
      <c r="PJ233" s="32"/>
      <c r="PK233" s="32"/>
      <c r="PL233" s="32"/>
      <c r="PM233" s="32"/>
      <c r="PN233" s="32"/>
      <c r="PO233" s="32"/>
      <c r="PP233" s="32"/>
      <c r="PQ233" s="32"/>
      <c r="PR233" s="32"/>
      <c r="PS233" s="32"/>
      <c r="PT233" s="32"/>
      <c r="PU233" s="32"/>
      <c r="PV233" s="32"/>
      <c r="PW233" s="32"/>
      <c r="PX233" s="32"/>
      <c r="PY233" s="32"/>
      <c r="PZ233" s="32"/>
      <c r="QA233" s="32"/>
      <c r="QB233" s="32"/>
      <c r="QC233" s="32"/>
      <c r="QD233" s="32"/>
      <c r="QE233" s="32"/>
      <c r="QF233" s="32"/>
      <c r="QG233" s="32"/>
      <c r="QH233" s="32"/>
      <c r="QI233" s="32"/>
      <c r="QJ233" s="32"/>
      <c r="QK233" s="32"/>
      <c r="QL233" s="32"/>
      <c r="QM233" s="32"/>
      <c r="QN233" s="32"/>
      <c r="QO233" s="32"/>
      <c r="QP233" s="32"/>
      <c r="QQ233" s="32"/>
      <c r="QR233" s="32"/>
      <c r="QS233" s="32"/>
      <c r="QT233" s="32"/>
      <c r="QU233" s="32"/>
      <c r="QV233" s="32"/>
      <c r="QW233" s="32"/>
      <c r="QX233" s="32"/>
      <c r="QY233" s="32"/>
      <c r="QZ233" s="32"/>
      <c r="RA233" s="32"/>
      <c r="RB233" s="32"/>
      <c r="RC233" s="32"/>
      <c r="RD233" s="32"/>
      <c r="RE233" s="32"/>
      <c r="RF233" s="32"/>
      <c r="RG233" s="32"/>
      <c r="RH233" s="32"/>
      <c r="RI233" s="32"/>
      <c r="RJ233" s="32"/>
      <c r="RK233" s="32"/>
      <c r="RL233" s="32"/>
      <c r="RM233" s="32"/>
      <c r="RN233" s="32"/>
      <c r="RO233" s="32"/>
      <c r="RP233" s="32"/>
      <c r="RQ233" s="32"/>
      <c r="RR233" s="32"/>
      <c r="RS233" s="32"/>
      <c r="RT233" s="32"/>
      <c r="RU233" s="32"/>
      <c r="RV233" s="32"/>
      <c r="RW233" s="32"/>
      <c r="RX233" s="32"/>
      <c r="RY233" s="32"/>
      <c r="RZ233" s="32"/>
      <c r="SA233" s="32"/>
      <c r="SB233" s="32"/>
      <c r="SC233" s="32"/>
      <c r="SD233" s="32"/>
      <c r="SE233" s="32"/>
    </row>
    <row r="234" spans="1:499" s="32" customFormat="1">
      <c r="A234" s="69">
        <f t="shared" si="4"/>
        <v>232</v>
      </c>
      <c r="B234" s="88"/>
      <c r="C234" s="45" t="s">
        <v>293</v>
      </c>
      <c r="D234" s="47" t="s">
        <v>21</v>
      </c>
      <c r="E234" s="36"/>
      <c r="F234" s="36"/>
      <c r="G234" s="39"/>
      <c r="H234" s="49"/>
      <c r="I234" s="58"/>
      <c r="J234" s="67"/>
      <c r="K234" s="59"/>
      <c r="L234" s="49"/>
      <c r="M234" s="58"/>
      <c r="N234" s="58"/>
      <c r="O234" s="60"/>
      <c r="P234" s="59"/>
    </row>
    <row r="235" spans="1:499" s="33" customFormat="1">
      <c r="A235" s="21">
        <f t="shared" si="4"/>
        <v>233</v>
      </c>
      <c r="B235" s="56" t="s">
        <v>294</v>
      </c>
      <c r="C235" s="102" t="s">
        <v>295</v>
      </c>
      <c r="D235" s="36"/>
      <c r="E235" s="37"/>
      <c r="F235" s="57"/>
      <c r="G235" s="39"/>
      <c r="H235" s="40"/>
      <c r="I235" s="41"/>
      <c r="J235" s="41"/>
      <c r="K235" s="59"/>
      <c r="L235" s="40"/>
      <c r="M235" s="41"/>
      <c r="N235" s="41"/>
      <c r="O235" s="43"/>
      <c r="P235" s="59"/>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c r="BI235" s="32"/>
      <c r="BJ235" s="32"/>
      <c r="BK235" s="32"/>
      <c r="BL235" s="32"/>
      <c r="BM235" s="32"/>
      <c r="BN235" s="32"/>
      <c r="BO235" s="32"/>
      <c r="BP235" s="32"/>
      <c r="BQ235" s="32"/>
      <c r="BR235" s="32"/>
      <c r="BS235" s="32"/>
      <c r="BT235" s="32"/>
      <c r="BU235" s="32"/>
      <c r="BV235" s="32"/>
      <c r="BW235" s="32"/>
      <c r="BX235" s="32"/>
      <c r="BY235" s="32"/>
      <c r="BZ235" s="32"/>
      <c r="CA235" s="32"/>
      <c r="CB235" s="32"/>
      <c r="CC235" s="32"/>
      <c r="CD235" s="32"/>
      <c r="CE235" s="32"/>
      <c r="CF235" s="32"/>
      <c r="CG235" s="32"/>
      <c r="CH235" s="32"/>
      <c r="CI235" s="32"/>
      <c r="CJ235" s="32"/>
      <c r="CK235" s="32"/>
      <c r="CL235" s="32"/>
      <c r="CM235" s="32"/>
      <c r="CN235" s="32"/>
      <c r="CO235" s="32"/>
      <c r="CP235" s="32"/>
      <c r="CQ235" s="32"/>
      <c r="CR235" s="32"/>
      <c r="CS235" s="32"/>
      <c r="CT235" s="32"/>
      <c r="CU235" s="32"/>
      <c r="CV235" s="32"/>
      <c r="CW235" s="32"/>
      <c r="CX235" s="32"/>
      <c r="CY235" s="32"/>
      <c r="CZ235" s="32"/>
      <c r="DA235" s="32"/>
      <c r="DB235" s="32"/>
      <c r="DC235" s="32"/>
      <c r="DD235" s="32"/>
      <c r="DE235" s="32"/>
      <c r="DF235" s="32"/>
      <c r="DG235" s="32"/>
      <c r="DH235" s="32"/>
      <c r="DI235" s="32"/>
      <c r="DJ235" s="32"/>
      <c r="DK235" s="32"/>
      <c r="DL235" s="32"/>
      <c r="DM235" s="32"/>
      <c r="DN235" s="32"/>
      <c r="DO235" s="32"/>
      <c r="DP235" s="32"/>
      <c r="DQ235" s="32"/>
      <c r="DR235" s="32"/>
      <c r="DS235" s="32"/>
      <c r="DT235" s="32"/>
      <c r="DU235" s="32"/>
      <c r="DV235" s="32"/>
      <c r="DW235" s="32"/>
      <c r="DX235" s="32"/>
      <c r="DY235" s="32"/>
      <c r="DZ235" s="32"/>
      <c r="EA235" s="32"/>
      <c r="EB235" s="32"/>
      <c r="EC235" s="32"/>
      <c r="ED235" s="32"/>
      <c r="EE235" s="32"/>
      <c r="EF235" s="32"/>
      <c r="EG235" s="32"/>
      <c r="EH235" s="32"/>
      <c r="EI235" s="32"/>
      <c r="EJ235" s="32"/>
      <c r="EK235" s="32"/>
      <c r="EL235" s="32"/>
      <c r="EM235" s="32"/>
      <c r="EN235" s="32"/>
      <c r="EO235" s="32"/>
      <c r="EP235" s="32"/>
      <c r="EQ235" s="32"/>
      <c r="ER235" s="32"/>
      <c r="ES235" s="32"/>
      <c r="ET235" s="32"/>
      <c r="EU235" s="32"/>
      <c r="EV235" s="32"/>
      <c r="EW235" s="32"/>
      <c r="EX235" s="32"/>
      <c r="EY235" s="32"/>
      <c r="EZ235" s="32"/>
      <c r="FA235" s="32"/>
      <c r="FB235" s="32"/>
      <c r="FC235" s="32"/>
      <c r="FD235" s="32"/>
      <c r="FE235" s="32"/>
      <c r="FF235" s="32"/>
      <c r="FG235" s="32"/>
      <c r="FH235" s="32"/>
      <c r="FI235" s="32"/>
      <c r="FJ235" s="32"/>
      <c r="FK235" s="32"/>
      <c r="FL235" s="32"/>
      <c r="FM235" s="32"/>
      <c r="FN235" s="32"/>
      <c r="FO235" s="32"/>
      <c r="FP235" s="32"/>
      <c r="FQ235" s="32"/>
      <c r="FR235" s="32"/>
      <c r="FS235" s="32"/>
      <c r="FT235" s="32"/>
      <c r="FU235" s="32"/>
      <c r="FV235" s="32"/>
      <c r="FW235" s="32"/>
      <c r="FX235" s="32"/>
      <c r="FY235" s="32"/>
      <c r="FZ235" s="32"/>
      <c r="GA235" s="32"/>
      <c r="GB235" s="32"/>
      <c r="GC235" s="32"/>
      <c r="GD235" s="32"/>
      <c r="GE235" s="32"/>
      <c r="GF235" s="32"/>
      <c r="GG235" s="32"/>
      <c r="GH235" s="32"/>
      <c r="GI235" s="32"/>
      <c r="GJ235" s="32"/>
      <c r="GK235" s="32"/>
      <c r="GL235" s="32"/>
      <c r="GM235" s="32"/>
      <c r="GN235" s="32"/>
      <c r="GO235" s="32"/>
      <c r="GP235" s="32"/>
      <c r="GQ235" s="32"/>
      <c r="GR235" s="32"/>
      <c r="GS235" s="32"/>
      <c r="GT235" s="32"/>
      <c r="GU235" s="32"/>
      <c r="GV235" s="32"/>
      <c r="GW235" s="32"/>
      <c r="GX235" s="32"/>
      <c r="GY235" s="32"/>
      <c r="GZ235" s="32"/>
      <c r="HA235" s="32"/>
      <c r="HB235" s="32"/>
      <c r="HC235" s="32"/>
      <c r="HD235" s="32"/>
      <c r="HE235" s="32"/>
      <c r="HF235" s="32"/>
      <c r="HG235" s="32"/>
      <c r="HH235" s="32"/>
      <c r="HI235" s="32"/>
      <c r="HJ235" s="32"/>
      <c r="HK235" s="32"/>
      <c r="HL235" s="32"/>
      <c r="HM235" s="32"/>
      <c r="HN235" s="32"/>
      <c r="HO235" s="32"/>
      <c r="HP235" s="32"/>
      <c r="HQ235" s="32"/>
      <c r="HR235" s="32"/>
      <c r="HS235" s="32"/>
      <c r="HT235" s="32"/>
      <c r="HU235" s="32"/>
      <c r="HV235" s="32"/>
      <c r="HW235" s="32"/>
      <c r="HX235" s="32"/>
      <c r="HY235" s="32"/>
      <c r="HZ235" s="32"/>
      <c r="IA235" s="32"/>
      <c r="IB235" s="32"/>
      <c r="IC235" s="32"/>
      <c r="ID235" s="32"/>
      <c r="IE235" s="32"/>
      <c r="IF235" s="32"/>
      <c r="IG235" s="32"/>
      <c r="IH235" s="32"/>
      <c r="II235" s="32"/>
      <c r="IJ235" s="32"/>
      <c r="IK235" s="32"/>
      <c r="IL235" s="32"/>
      <c r="IM235" s="32"/>
      <c r="IN235" s="32"/>
      <c r="IO235" s="32"/>
      <c r="IP235" s="32"/>
      <c r="IQ235" s="32"/>
      <c r="IR235" s="32"/>
      <c r="IS235" s="32"/>
      <c r="IT235" s="32"/>
      <c r="IU235" s="32"/>
      <c r="IV235" s="32"/>
      <c r="IW235" s="32"/>
      <c r="IX235" s="32"/>
      <c r="IY235" s="32"/>
      <c r="IZ235" s="32"/>
      <c r="JA235" s="32"/>
      <c r="JB235" s="32"/>
      <c r="JC235" s="32"/>
      <c r="JD235" s="32"/>
      <c r="JE235" s="32"/>
      <c r="JF235" s="32"/>
      <c r="JG235" s="32"/>
      <c r="JH235" s="32"/>
      <c r="JI235" s="32"/>
      <c r="JJ235" s="32"/>
      <c r="JK235" s="32"/>
      <c r="JL235" s="32"/>
      <c r="JM235" s="32"/>
      <c r="JN235" s="32"/>
      <c r="JO235" s="32"/>
      <c r="JP235" s="32"/>
      <c r="JQ235" s="32"/>
      <c r="JR235" s="32"/>
      <c r="JS235" s="32"/>
      <c r="JT235" s="32"/>
      <c r="JU235" s="32"/>
      <c r="JV235" s="32"/>
      <c r="JW235" s="32"/>
      <c r="JX235" s="32"/>
      <c r="JY235" s="32"/>
      <c r="JZ235" s="32"/>
      <c r="KA235" s="32"/>
      <c r="KB235" s="32"/>
      <c r="KC235" s="32"/>
      <c r="KD235" s="32"/>
      <c r="KE235" s="32"/>
      <c r="KF235" s="32"/>
      <c r="KG235" s="32"/>
      <c r="KH235" s="32"/>
      <c r="KI235" s="32"/>
      <c r="KJ235" s="32"/>
      <c r="KK235" s="32"/>
      <c r="KL235" s="32"/>
      <c r="KM235" s="32"/>
      <c r="KN235" s="32"/>
      <c r="KO235" s="32"/>
      <c r="KP235" s="32"/>
      <c r="KQ235" s="32"/>
      <c r="KR235" s="32"/>
      <c r="KS235" s="32"/>
      <c r="KT235" s="32"/>
      <c r="KU235" s="32"/>
      <c r="KV235" s="32"/>
      <c r="KW235" s="32"/>
      <c r="KX235" s="32"/>
      <c r="KY235" s="32"/>
      <c r="KZ235" s="32"/>
      <c r="LA235" s="32"/>
      <c r="LB235" s="32"/>
      <c r="LC235" s="32"/>
      <c r="LD235" s="32"/>
      <c r="LE235" s="32"/>
      <c r="LF235" s="32"/>
      <c r="LG235" s="32"/>
      <c r="LH235" s="32"/>
      <c r="LI235" s="32"/>
      <c r="LJ235" s="32"/>
      <c r="LK235" s="32"/>
      <c r="LL235" s="32"/>
      <c r="LM235" s="32"/>
      <c r="LN235" s="32"/>
      <c r="LO235" s="32"/>
      <c r="LP235" s="32"/>
      <c r="LQ235" s="32"/>
      <c r="LR235" s="32"/>
      <c r="LS235" s="32"/>
      <c r="LT235" s="32"/>
      <c r="LU235" s="32"/>
      <c r="LV235" s="32"/>
      <c r="LW235" s="32"/>
      <c r="LX235" s="32"/>
      <c r="LY235" s="32"/>
      <c r="LZ235" s="32"/>
      <c r="MA235" s="32"/>
      <c r="MB235" s="32"/>
      <c r="MC235" s="32"/>
      <c r="MD235" s="32"/>
      <c r="ME235" s="32"/>
      <c r="MF235" s="32"/>
      <c r="MG235" s="32"/>
      <c r="MH235" s="32"/>
      <c r="MI235" s="32"/>
      <c r="MJ235" s="32"/>
      <c r="MK235" s="32"/>
      <c r="ML235" s="32"/>
      <c r="MM235" s="32"/>
      <c r="MN235" s="32"/>
      <c r="MO235" s="32"/>
      <c r="MP235" s="32"/>
      <c r="MQ235" s="32"/>
      <c r="MR235" s="32"/>
      <c r="MS235" s="32"/>
      <c r="MT235" s="32"/>
      <c r="MU235" s="32"/>
      <c r="MV235" s="32"/>
      <c r="MW235" s="32"/>
      <c r="MX235" s="32"/>
      <c r="MY235" s="32"/>
      <c r="MZ235" s="32"/>
      <c r="NA235" s="32"/>
      <c r="NB235" s="32"/>
      <c r="NC235" s="32"/>
      <c r="ND235" s="32"/>
      <c r="NE235" s="32"/>
      <c r="NF235" s="32"/>
      <c r="NG235" s="32"/>
      <c r="NH235" s="32"/>
      <c r="NI235" s="32"/>
      <c r="NJ235" s="32"/>
      <c r="NK235" s="32"/>
      <c r="NL235" s="32"/>
      <c r="NM235" s="32"/>
      <c r="NN235" s="32"/>
      <c r="NO235" s="32"/>
      <c r="NP235" s="32"/>
      <c r="NQ235" s="32"/>
      <c r="NR235" s="32"/>
      <c r="NS235" s="32"/>
      <c r="NT235" s="32"/>
      <c r="NU235" s="32"/>
      <c r="NV235" s="32"/>
      <c r="NW235" s="32"/>
      <c r="NX235" s="32"/>
      <c r="NY235" s="32"/>
      <c r="NZ235" s="32"/>
      <c r="OA235" s="32"/>
      <c r="OB235" s="32"/>
      <c r="OC235" s="32"/>
      <c r="OD235" s="32"/>
      <c r="OE235" s="32"/>
      <c r="OF235" s="32"/>
      <c r="OG235" s="32"/>
      <c r="OH235" s="32"/>
      <c r="OI235" s="32"/>
      <c r="OJ235" s="32"/>
      <c r="OK235" s="32"/>
      <c r="OL235" s="32"/>
      <c r="OM235" s="32"/>
      <c r="ON235" s="32"/>
      <c r="OO235" s="32"/>
      <c r="OP235" s="32"/>
      <c r="OQ235" s="32"/>
      <c r="OR235" s="32"/>
      <c r="OS235" s="32"/>
      <c r="OT235" s="32"/>
      <c r="OU235" s="32"/>
      <c r="OV235" s="32"/>
      <c r="OW235" s="32"/>
      <c r="OX235" s="32"/>
      <c r="OY235" s="32"/>
      <c r="OZ235" s="32"/>
      <c r="PA235" s="32"/>
      <c r="PB235" s="32"/>
      <c r="PC235" s="32"/>
      <c r="PD235" s="32"/>
      <c r="PE235" s="32"/>
      <c r="PF235" s="32"/>
      <c r="PG235" s="32"/>
      <c r="PH235" s="32"/>
      <c r="PI235" s="32"/>
      <c r="PJ235" s="32"/>
      <c r="PK235" s="32"/>
      <c r="PL235" s="32"/>
      <c r="PM235" s="32"/>
      <c r="PN235" s="32"/>
      <c r="PO235" s="32"/>
      <c r="PP235" s="32"/>
      <c r="PQ235" s="32"/>
      <c r="PR235" s="32"/>
      <c r="PS235" s="32"/>
      <c r="PT235" s="32"/>
      <c r="PU235" s="32"/>
      <c r="PV235" s="32"/>
      <c r="PW235" s="32"/>
      <c r="PX235" s="32"/>
      <c r="PY235" s="32"/>
      <c r="PZ235" s="32"/>
      <c r="QA235" s="32"/>
      <c r="QB235" s="32"/>
      <c r="QC235" s="32"/>
      <c r="QD235" s="32"/>
      <c r="QE235" s="32"/>
      <c r="QF235" s="32"/>
      <c r="QG235" s="32"/>
      <c r="QH235" s="32"/>
      <c r="QI235" s="32"/>
      <c r="QJ235" s="32"/>
      <c r="QK235" s="32"/>
      <c r="QL235" s="32"/>
      <c r="QM235" s="32"/>
      <c r="QN235" s="32"/>
      <c r="QO235" s="32"/>
      <c r="QP235" s="32"/>
      <c r="QQ235" s="32"/>
      <c r="QR235" s="32"/>
      <c r="QS235" s="32"/>
      <c r="QT235" s="32"/>
      <c r="QU235" s="32"/>
      <c r="QV235" s="32"/>
      <c r="QW235" s="32"/>
      <c r="QX235" s="32"/>
      <c r="QY235" s="32"/>
      <c r="QZ235" s="32"/>
      <c r="RA235" s="32"/>
      <c r="RB235" s="32"/>
      <c r="RC235" s="32"/>
      <c r="RD235" s="32"/>
      <c r="RE235" s="32"/>
      <c r="RF235" s="32"/>
      <c r="RG235" s="32"/>
      <c r="RH235" s="32"/>
      <c r="RI235" s="32"/>
      <c r="RJ235" s="32"/>
      <c r="RK235" s="32"/>
      <c r="RL235" s="32"/>
      <c r="RM235" s="32"/>
      <c r="RN235" s="32"/>
      <c r="RO235" s="32"/>
      <c r="RP235" s="32"/>
      <c r="RQ235" s="32"/>
      <c r="RR235" s="32"/>
      <c r="RS235" s="32"/>
      <c r="RT235" s="32"/>
      <c r="RU235" s="32"/>
      <c r="RV235" s="32"/>
      <c r="RW235" s="32"/>
      <c r="RX235" s="32"/>
      <c r="RY235" s="32"/>
      <c r="RZ235" s="32"/>
      <c r="SA235" s="32"/>
      <c r="SB235" s="32"/>
      <c r="SC235" s="32"/>
      <c r="SD235" s="32"/>
      <c r="SE235" s="32"/>
    </row>
    <row r="236" spans="1:499" ht="25">
      <c r="A236" s="44">
        <f t="shared" si="4"/>
        <v>234</v>
      </c>
      <c r="B236" s="88"/>
      <c r="C236" s="45" t="s">
        <v>296</v>
      </c>
      <c r="D236" s="47" t="s">
        <v>21</v>
      </c>
      <c r="E236" s="36"/>
      <c r="F236" s="68" t="s">
        <v>238</v>
      </c>
      <c r="G236" s="39"/>
      <c r="H236" s="49"/>
      <c r="I236" s="58"/>
      <c r="J236" s="67"/>
      <c r="K236" s="59"/>
      <c r="L236" s="49"/>
      <c r="M236" s="58"/>
      <c r="N236" s="58"/>
      <c r="O236" s="60"/>
      <c r="P236" s="59"/>
    </row>
    <row r="237" spans="1:499">
      <c r="A237" s="44">
        <f t="shared" si="4"/>
        <v>235</v>
      </c>
      <c r="B237" s="64"/>
      <c r="C237" s="45" t="s">
        <v>297</v>
      </c>
      <c r="D237" s="47" t="s">
        <v>21</v>
      </c>
      <c r="E237" s="37"/>
      <c r="F237" s="48"/>
      <c r="G237" s="39"/>
      <c r="H237" s="49"/>
      <c r="I237" s="58"/>
      <c r="J237" s="65"/>
      <c r="K237" s="59"/>
      <c r="L237" s="49"/>
      <c r="M237" s="58"/>
      <c r="N237" s="58"/>
      <c r="O237" s="60"/>
      <c r="P237" s="59"/>
    </row>
    <row r="238" spans="1:499">
      <c r="A238" s="44">
        <f t="shared" si="4"/>
        <v>236</v>
      </c>
      <c r="B238" s="64"/>
      <c r="C238" s="45" t="s">
        <v>298</v>
      </c>
      <c r="D238" s="47" t="s">
        <v>21</v>
      </c>
      <c r="E238" s="37"/>
      <c r="F238" s="48"/>
      <c r="G238" s="39"/>
      <c r="H238" s="49"/>
      <c r="I238" s="58"/>
      <c r="J238" s="65"/>
      <c r="K238" s="59"/>
      <c r="L238" s="49"/>
      <c r="M238" s="58"/>
      <c r="N238" s="58"/>
      <c r="O238" s="60"/>
      <c r="P238" s="59"/>
    </row>
    <row r="239" spans="1:499">
      <c r="A239" s="44">
        <f t="shared" si="4"/>
        <v>237</v>
      </c>
      <c r="B239" s="64"/>
      <c r="C239" s="45" t="s">
        <v>299</v>
      </c>
      <c r="D239" s="47" t="s">
        <v>21</v>
      </c>
      <c r="E239" s="37"/>
      <c r="F239" s="48"/>
      <c r="G239" s="39"/>
      <c r="H239" s="49"/>
      <c r="I239" s="58"/>
      <c r="J239" s="65"/>
      <c r="K239" s="59"/>
      <c r="L239" s="49"/>
      <c r="M239" s="58"/>
      <c r="N239" s="58"/>
      <c r="O239" s="60"/>
      <c r="P239" s="59"/>
    </row>
    <row r="240" spans="1:499">
      <c r="A240" s="44">
        <f t="shared" si="4"/>
        <v>238</v>
      </c>
      <c r="B240" s="88"/>
      <c r="C240" s="45" t="s">
        <v>300</v>
      </c>
      <c r="D240" s="47" t="s">
        <v>21</v>
      </c>
      <c r="E240" s="37"/>
      <c r="F240" s="48"/>
      <c r="G240" s="39"/>
      <c r="H240" s="49"/>
      <c r="I240" s="58"/>
      <c r="J240" s="65"/>
      <c r="K240" s="59"/>
      <c r="L240" s="49"/>
      <c r="M240" s="58"/>
      <c r="N240" s="58"/>
      <c r="O240" s="60"/>
      <c r="P240" s="59"/>
    </row>
    <row r="241" spans="1:499">
      <c r="A241" s="44">
        <f t="shared" si="4"/>
        <v>239</v>
      </c>
      <c r="B241" s="88"/>
      <c r="C241" s="45" t="s">
        <v>301</v>
      </c>
      <c r="D241" s="47" t="s">
        <v>21</v>
      </c>
      <c r="E241" s="37"/>
      <c r="F241" s="48"/>
      <c r="G241" s="39"/>
      <c r="H241" s="49"/>
      <c r="I241" s="58"/>
      <c r="J241" s="65"/>
      <c r="K241" s="59"/>
      <c r="L241" s="49"/>
      <c r="M241" s="58"/>
      <c r="N241" s="58"/>
      <c r="O241" s="60"/>
      <c r="P241" s="59"/>
    </row>
    <row r="242" spans="1:499">
      <c r="A242" s="44">
        <f t="shared" si="4"/>
        <v>240</v>
      </c>
      <c r="B242" s="64"/>
      <c r="C242" s="45" t="s">
        <v>302</v>
      </c>
      <c r="D242" s="47" t="s">
        <v>16</v>
      </c>
      <c r="E242" s="37"/>
      <c r="F242" s="48"/>
      <c r="G242" s="39"/>
      <c r="H242" s="49"/>
      <c r="I242" s="116"/>
      <c r="J242" s="65"/>
      <c r="K242" s="59"/>
      <c r="L242" s="80"/>
      <c r="M242" s="116"/>
      <c r="N242" s="116"/>
      <c r="O242" s="117"/>
      <c r="P242" s="59"/>
    </row>
    <row r="243" spans="1:499">
      <c r="A243" s="44">
        <f t="shared" si="4"/>
        <v>241</v>
      </c>
      <c r="B243" s="64"/>
      <c r="C243" s="45" t="s">
        <v>303</v>
      </c>
      <c r="D243" s="47" t="s">
        <v>16</v>
      </c>
      <c r="E243" s="37"/>
      <c r="F243" s="48"/>
      <c r="G243" s="39"/>
      <c r="H243" s="49"/>
      <c r="I243" s="65"/>
      <c r="J243" s="65"/>
      <c r="K243" s="59"/>
      <c r="L243" s="80"/>
      <c r="M243" s="65"/>
      <c r="N243" s="65"/>
      <c r="O243" s="81"/>
      <c r="P243" s="59"/>
    </row>
    <row r="244" spans="1:499">
      <c r="A244" s="44">
        <f t="shared" si="4"/>
        <v>242</v>
      </c>
      <c r="B244" s="64"/>
      <c r="C244" s="45" t="s">
        <v>304</v>
      </c>
      <c r="D244" s="47" t="s">
        <v>16</v>
      </c>
      <c r="E244" s="37"/>
      <c r="F244" s="48"/>
      <c r="G244" s="39"/>
      <c r="H244" s="49"/>
      <c r="I244" s="65"/>
      <c r="J244" s="65"/>
      <c r="K244" s="59"/>
      <c r="L244" s="80"/>
      <c r="M244" s="65"/>
      <c r="N244" s="65"/>
      <c r="O244" s="81"/>
      <c r="P244" s="59"/>
    </row>
    <row r="245" spans="1:499">
      <c r="A245" s="44">
        <f t="shared" si="4"/>
        <v>243</v>
      </c>
      <c r="B245" s="64"/>
      <c r="C245" s="45" t="s">
        <v>305</v>
      </c>
      <c r="D245" s="47" t="s">
        <v>16</v>
      </c>
      <c r="E245" s="37"/>
      <c r="F245" s="48"/>
      <c r="G245" s="39"/>
      <c r="H245" s="49"/>
      <c r="I245" s="65"/>
      <c r="J245" s="65"/>
      <c r="K245" s="59"/>
      <c r="L245" s="80"/>
      <c r="M245" s="65"/>
      <c r="N245" s="65"/>
      <c r="O245" s="81"/>
      <c r="P245" s="59"/>
    </row>
    <row r="246" spans="1:499">
      <c r="A246" s="44">
        <f t="shared" si="4"/>
        <v>244</v>
      </c>
      <c r="B246" s="64"/>
      <c r="C246" s="45" t="s">
        <v>306</v>
      </c>
      <c r="D246" s="47" t="s">
        <v>16</v>
      </c>
      <c r="E246" s="37"/>
      <c r="F246" s="48"/>
      <c r="G246" s="39"/>
      <c r="H246" s="49"/>
      <c r="I246" s="65"/>
      <c r="J246" s="65"/>
      <c r="K246" s="59"/>
      <c r="L246" s="80"/>
      <c r="M246" s="65"/>
      <c r="N246" s="65"/>
      <c r="O246" s="81"/>
      <c r="P246" s="59"/>
    </row>
    <row r="247" spans="1:499" s="33" customFormat="1">
      <c r="A247" s="21">
        <f t="shared" si="4"/>
        <v>245</v>
      </c>
      <c r="B247" s="56" t="s">
        <v>307</v>
      </c>
      <c r="C247" s="35" t="s">
        <v>308</v>
      </c>
      <c r="D247" s="36"/>
      <c r="E247" s="37"/>
      <c r="F247" s="57"/>
      <c r="G247" s="39"/>
      <c r="H247" s="40"/>
      <c r="I247" s="41"/>
      <c r="J247" s="41"/>
      <c r="K247" s="59"/>
      <c r="L247" s="40"/>
      <c r="M247" s="41"/>
      <c r="N247" s="41"/>
      <c r="O247" s="43"/>
      <c r="P247" s="59"/>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c r="BI247" s="32"/>
      <c r="BJ247" s="32"/>
      <c r="BK247" s="32"/>
      <c r="BL247" s="32"/>
      <c r="BM247" s="32"/>
      <c r="BN247" s="32"/>
      <c r="BO247" s="32"/>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c r="CO247" s="32"/>
      <c r="CP247" s="32"/>
      <c r="CQ247" s="32"/>
      <c r="CR247" s="32"/>
      <c r="CS247" s="32"/>
      <c r="CT247" s="32"/>
      <c r="CU247" s="32"/>
      <c r="CV247" s="32"/>
      <c r="CW247" s="32"/>
      <c r="CX247" s="32"/>
      <c r="CY247" s="32"/>
      <c r="CZ247" s="32"/>
      <c r="DA247" s="32"/>
      <c r="DB247" s="32"/>
      <c r="DC247" s="32"/>
      <c r="DD247" s="32"/>
      <c r="DE247" s="32"/>
      <c r="DF247" s="32"/>
      <c r="DG247" s="32"/>
      <c r="DH247" s="32"/>
      <c r="DI247" s="32"/>
      <c r="DJ247" s="32"/>
      <c r="DK247" s="32"/>
      <c r="DL247" s="32"/>
      <c r="DM247" s="32"/>
      <c r="DN247" s="32"/>
      <c r="DO247" s="32"/>
      <c r="DP247" s="32"/>
      <c r="DQ247" s="32"/>
      <c r="DR247" s="32"/>
      <c r="DS247" s="32"/>
      <c r="DT247" s="32"/>
      <c r="DU247" s="32"/>
      <c r="DV247" s="32"/>
      <c r="DW247" s="32"/>
      <c r="DX247" s="32"/>
      <c r="DY247" s="32"/>
      <c r="DZ247" s="32"/>
      <c r="EA247" s="32"/>
      <c r="EB247" s="32"/>
      <c r="EC247" s="32"/>
      <c r="ED247" s="32"/>
      <c r="EE247" s="32"/>
      <c r="EF247" s="32"/>
      <c r="EG247" s="32"/>
      <c r="EH247" s="32"/>
      <c r="EI247" s="32"/>
      <c r="EJ247" s="32"/>
      <c r="EK247" s="32"/>
      <c r="EL247" s="32"/>
      <c r="EM247" s="32"/>
      <c r="EN247" s="32"/>
      <c r="EO247" s="32"/>
      <c r="EP247" s="32"/>
      <c r="EQ247" s="32"/>
      <c r="ER247" s="32"/>
      <c r="ES247" s="32"/>
      <c r="ET247" s="32"/>
      <c r="EU247" s="32"/>
      <c r="EV247" s="32"/>
      <c r="EW247" s="32"/>
      <c r="EX247" s="32"/>
      <c r="EY247" s="32"/>
      <c r="EZ247" s="32"/>
      <c r="FA247" s="32"/>
      <c r="FB247" s="32"/>
      <c r="FC247" s="32"/>
      <c r="FD247" s="32"/>
      <c r="FE247" s="32"/>
      <c r="FF247" s="32"/>
      <c r="FG247" s="32"/>
      <c r="FH247" s="32"/>
      <c r="FI247" s="32"/>
      <c r="FJ247" s="32"/>
      <c r="FK247" s="32"/>
      <c r="FL247" s="32"/>
      <c r="FM247" s="32"/>
      <c r="FN247" s="32"/>
      <c r="FO247" s="32"/>
      <c r="FP247" s="32"/>
      <c r="FQ247" s="32"/>
      <c r="FR247" s="32"/>
      <c r="FS247" s="32"/>
      <c r="FT247" s="32"/>
      <c r="FU247" s="32"/>
      <c r="FV247" s="32"/>
      <c r="FW247" s="32"/>
      <c r="FX247" s="32"/>
      <c r="FY247" s="32"/>
      <c r="FZ247" s="32"/>
      <c r="GA247" s="32"/>
      <c r="GB247" s="32"/>
      <c r="GC247" s="32"/>
      <c r="GD247" s="32"/>
      <c r="GE247" s="32"/>
      <c r="GF247" s="32"/>
      <c r="GG247" s="32"/>
      <c r="GH247" s="32"/>
      <c r="GI247" s="32"/>
      <c r="GJ247" s="32"/>
      <c r="GK247" s="32"/>
      <c r="GL247" s="32"/>
      <c r="GM247" s="32"/>
      <c r="GN247" s="32"/>
      <c r="GO247" s="32"/>
      <c r="GP247" s="32"/>
      <c r="GQ247" s="32"/>
      <c r="GR247" s="32"/>
      <c r="GS247" s="32"/>
      <c r="GT247" s="32"/>
      <c r="GU247" s="32"/>
      <c r="GV247" s="32"/>
      <c r="GW247" s="32"/>
      <c r="GX247" s="32"/>
      <c r="GY247" s="32"/>
      <c r="GZ247" s="32"/>
      <c r="HA247" s="32"/>
      <c r="HB247" s="32"/>
      <c r="HC247" s="32"/>
      <c r="HD247" s="32"/>
      <c r="HE247" s="32"/>
      <c r="HF247" s="32"/>
      <c r="HG247" s="32"/>
      <c r="HH247" s="32"/>
      <c r="HI247" s="32"/>
      <c r="HJ247" s="32"/>
      <c r="HK247" s="32"/>
      <c r="HL247" s="32"/>
      <c r="HM247" s="32"/>
      <c r="HN247" s="32"/>
      <c r="HO247" s="32"/>
      <c r="HP247" s="32"/>
      <c r="HQ247" s="32"/>
      <c r="HR247" s="32"/>
      <c r="HS247" s="32"/>
      <c r="HT247" s="32"/>
      <c r="HU247" s="32"/>
      <c r="HV247" s="32"/>
      <c r="HW247" s="32"/>
      <c r="HX247" s="32"/>
      <c r="HY247" s="32"/>
      <c r="HZ247" s="32"/>
      <c r="IA247" s="32"/>
      <c r="IB247" s="32"/>
      <c r="IC247" s="32"/>
      <c r="ID247" s="32"/>
      <c r="IE247" s="32"/>
      <c r="IF247" s="32"/>
      <c r="IG247" s="32"/>
      <c r="IH247" s="32"/>
      <c r="II247" s="32"/>
      <c r="IJ247" s="32"/>
      <c r="IK247" s="32"/>
      <c r="IL247" s="32"/>
      <c r="IM247" s="32"/>
      <c r="IN247" s="32"/>
      <c r="IO247" s="32"/>
      <c r="IP247" s="32"/>
      <c r="IQ247" s="32"/>
      <c r="IR247" s="32"/>
      <c r="IS247" s="32"/>
      <c r="IT247" s="32"/>
      <c r="IU247" s="32"/>
      <c r="IV247" s="32"/>
      <c r="IW247" s="32"/>
      <c r="IX247" s="32"/>
      <c r="IY247" s="32"/>
      <c r="IZ247" s="32"/>
      <c r="JA247" s="32"/>
      <c r="JB247" s="32"/>
      <c r="JC247" s="32"/>
      <c r="JD247" s="32"/>
      <c r="JE247" s="32"/>
      <c r="JF247" s="32"/>
      <c r="JG247" s="32"/>
      <c r="JH247" s="32"/>
      <c r="JI247" s="32"/>
      <c r="JJ247" s="32"/>
      <c r="JK247" s="32"/>
      <c r="JL247" s="32"/>
      <c r="JM247" s="32"/>
      <c r="JN247" s="32"/>
      <c r="JO247" s="32"/>
      <c r="JP247" s="32"/>
      <c r="JQ247" s="32"/>
      <c r="JR247" s="32"/>
      <c r="JS247" s="32"/>
      <c r="JT247" s="32"/>
      <c r="JU247" s="32"/>
      <c r="JV247" s="32"/>
      <c r="JW247" s="32"/>
      <c r="JX247" s="32"/>
      <c r="JY247" s="32"/>
      <c r="JZ247" s="32"/>
      <c r="KA247" s="32"/>
      <c r="KB247" s="32"/>
      <c r="KC247" s="32"/>
      <c r="KD247" s="32"/>
      <c r="KE247" s="32"/>
      <c r="KF247" s="32"/>
      <c r="KG247" s="32"/>
      <c r="KH247" s="32"/>
      <c r="KI247" s="32"/>
      <c r="KJ247" s="32"/>
      <c r="KK247" s="32"/>
      <c r="KL247" s="32"/>
      <c r="KM247" s="32"/>
      <c r="KN247" s="32"/>
      <c r="KO247" s="32"/>
      <c r="KP247" s="32"/>
      <c r="KQ247" s="32"/>
      <c r="KR247" s="32"/>
      <c r="KS247" s="32"/>
      <c r="KT247" s="32"/>
      <c r="KU247" s="32"/>
      <c r="KV247" s="32"/>
      <c r="KW247" s="32"/>
      <c r="KX247" s="32"/>
      <c r="KY247" s="32"/>
      <c r="KZ247" s="32"/>
      <c r="LA247" s="32"/>
      <c r="LB247" s="32"/>
      <c r="LC247" s="32"/>
      <c r="LD247" s="32"/>
      <c r="LE247" s="32"/>
      <c r="LF247" s="32"/>
      <c r="LG247" s="32"/>
      <c r="LH247" s="32"/>
      <c r="LI247" s="32"/>
      <c r="LJ247" s="32"/>
      <c r="LK247" s="32"/>
      <c r="LL247" s="32"/>
      <c r="LM247" s="32"/>
      <c r="LN247" s="32"/>
      <c r="LO247" s="32"/>
      <c r="LP247" s="32"/>
      <c r="LQ247" s="32"/>
      <c r="LR247" s="32"/>
      <c r="LS247" s="32"/>
      <c r="LT247" s="32"/>
      <c r="LU247" s="32"/>
      <c r="LV247" s="32"/>
      <c r="LW247" s="32"/>
      <c r="LX247" s="32"/>
      <c r="LY247" s="32"/>
      <c r="LZ247" s="32"/>
      <c r="MA247" s="32"/>
      <c r="MB247" s="32"/>
      <c r="MC247" s="32"/>
      <c r="MD247" s="32"/>
      <c r="ME247" s="32"/>
      <c r="MF247" s="32"/>
      <c r="MG247" s="32"/>
      <c r="MH247" s="32"/>
      <c r="MI247" s="32"/>
      <c r="MJ247" s="32"/>
      <c r="MK247" s="32"/>
      <c r="ML247" s="32"/>
      <c r="MM247" s="32"/>
      <c r="MN247" s="32"/>
      <c r="MO247" s="32"/>
      <c r="MP247" s="32"/>
      <c r="MQ247" s="32"/>
      <c r="MR247" s="32"/>
      <c r="MS247" s="32"/>
      <c r="MT247" s="32"/>
      <c r="MU247" s="32"/>
      <c r="MV247" s="32"/>
      <c r="MW247" s="32"/>
      <c r="MX247" s="32"/>
      <c r="MY247" s="32"/>
      <c r="MZ247" s="32"/>
      <c r="NA247" s="32"/>
      <c r="NB247" s="32"/>
      <c r="NC247" s="32"/>
      <c r="ND247" s="32"/>
      <c r="NE247" s="32"/>
      <c r="NF247" s="32"/>
      <c r="NG247" s="32"/>
      <c r="NH247" s="32"/>
      <c r="NI247" s="32"/>
      <c r="NJ247" s="32"/>
      <c r="NK247" s="32"/>
      <c r="NL247" s="32"/>
      <c r="NM247" s="32"/>
      <c r="NN247" s="32"/>
      <c r="NO247" s="32"/>
      <c r="NP247" s="32"/>
      <c r="NQ247" s="32"/>
      <c r="NR247" s="32"/>
      <c r="NS247" s="32"/>
      <c r="NT247" s="32"/>
      <c r="NU247" s="32"/>
      <c r="NV247" s="32"/>
      <c r="NW247" s="32"/>
      <c r="NX247" s="32"/>
      <c r="NY247" s="32"/>
      <c r="NZ247" s="32"/>
      <c r="OA247" s="32"/>
      <c r="OB247" s="32"/>
      <c r="OC247" s="32"/>
      <c r="OD247" s="32"/>
      <c r="OE247" s="32"/>
      <c r="OF247" s="32"/>
      <c r="OG247" s="32"/>
      <c r="OH247" s="32"/>
      <c r="OI247" s="32"/>
      <c r="OJ247" s="32"/>
      <c r="OK247" s="32"/>
      <c r="OL247" s="32"/>
      <c r="OM247" s="32"/>
      <c r="ON247" s="32"/>
      <c r="OO247" s="32"/>
      <c r="OP247" s="32"/>
      <c r="OQ247" s="32"/>
      <c r="OR247" s="32"/>
      <c r="OS247" s="32"/>
      <c r="OT247" s="32"/>
      <c r="OU247" s="32"/>
      <c r="OV247" s="32"/>
      <c r="OW247" s="32"/>
      <c r="OX247" s="32"/>
      <c r="OY247" s="32"/>
      <c r="OZ247" s="32"/>
      <c r="PA247" s="32"/>
      <c r="PB247" s="32"/>
      <c r="PC247" s="32"/>
      <c r="PD247" s="32"/>
      <c r="PE247" s="32"/>
      <c r="PF247" s="32"/>
      <c r="PG247" s="32"/>
      <c r="PH247" s="32"/>
      <c r="PI247" s="32"/>
      <c r="PJ247" s="32"/>
      <c r="PK247" s="32"/>
      <c r="PL247" s="32"/>
      <c r="PM247" s="32"/>
      <c r="PN247" s="32"/>
      <c r="PO247" s="32"/>
      <c r="PP247" s="32"/>
      <c r="PQ247" s="32"/>
      <c r="PR247" s="32"/>
      <c r="PS247" s="32"/>
      <c r="PT247" s="32"/>
      <c r="PU247" s="32"/>
      <c r="PV247" s="32"/>
      <c r="PW247" s="32"/>
      <c r="PX247" s="32"/>
      <c r="PY247" s="32"/>
      <c r="PZ247" s="32"/>
      <c r="QA247" s="32"/>
      <c r="QB247" s="32"/>
      <c r="QC247" s="32"/>
      <c r="QD247" s="32"/>
      <c r="QE247" s="32"/>
      <c r="QF247" s="32"/>
      <c r="QG247" s="32"/>
      <c r="QH247" s="32"/>
      <c r="QI247" s="32"/>
      <c r="QJ247" s="32"/>
      <c r="QK247" s="32"/>
      <c r="QL247" s="32"/>
      <c r="QM247" s="32"/>
      <c r="QN247" s="32"/>
      <c r="QO247" s="32"/>
      <c r="QP247" s="32"/>
      <c r="QQ247" s="32"/>
      <c r="QR247" s="32"/>
      <c r="QS247" s="32"/>
      <c r="QT247" s="32"/>
      <c r="QU247" s="32"/>
      <c r="QV247" s="32"/>
      <c r="QW247" s="32"/>
      <c r="QX247" s="32"/>
      <c r="QY247" s="32"/>
      <c r="QZ247" s="32"/>
      <c r="RA247" s="32"/>
      <c r="RB247" s="32"/>
      <c r="RC247" s="32"/>
      <c r="RD247" s="32"/>
      <c r="RE247" s="32"/>
      <c r="RF247" s="32"/>
      <c r="RG247" s="32"/>
      <c r="RH247" s="32"/>
      <c r="RI247" s="32"/>
      <c r="RJ247" s="32"/>
      <c r="RK247" s="32"/>
      <c r="RL247" s="32"/>
      <c r="RM247" s="32"/>
      <c r="RN247" s="32"/>
      <c r="RO247" s="32"/>
      <c r="RP247" s="32"/>
      <c r="RQ247" s="32"/>
      <c r="RR247" s="32"/>
      <c r="RS247" s="32"/>
      <c r="RT247" s="32"/>
      <c r="RU247" s="32"/>
      <c r="RV247" s="32"/>
      <c r="RW247" s="32"/>
      <c r="RX247" s="32"/>
      <c r="RY247" s="32"/>
      <c r="RZ247" s="32"/>
      <c r="SA247" s="32"/>
      <c r="SB247" s="32"/>
      <c r="SC247" s="32"/>
      <c r="SD247" s="32"/>
      <c r="SE247" s="32"/>
    </row>
    <row r="248" spans="1:499" s="33" customFormat="1">
      <c r="A248" s="21">
        <f t="shared" si="4"/>
        <v>246</v>
      </c>
      <c r="B248" s="56" t="s">
        <v>309</v>
      </c>
      <c r="C248" s="35" t="s">
        <v>310</v>
      </c>
      <c r="D248" s="36"/>
      <c r="E248" s="37"/>
      <c r="F248" s="57"/>
      <c r="G248" s="39"/>
      <c r="H248" s="40"/>
      <c r="I248" s="41"/>
      <c r="J248" s="41"/>
      <c r="K248" s="59"/>
      <c r="L248" s="40"/>
      <c r="M248" s="41"/>
      <c r="N248" s="41"/>
      <c r="O248" s="43"/>
      <c r="P248" s="59"/>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c r="BI248" s="32"/>
      <c r="BJ248" s="32"/>
      <c r="BK248" s="32"/>
      <c r="BL248" s="32"/>
      <c r="BM248" s="32"/>
      <c r="BN248" s="32"/>
      <c r="BO248" s="32"/>
      <c r="BP248" s="32"/>
      <c r="BQ248" s="32"/>
      <c r="BR248" s="32"/>
      <c r="BS248" s="32"/>
      <c r="BT248" s="32"/>
      <c r="BU248" s="32"/>
      <c r="BV248" s="32"/>
      <c r="BW248" s="32"/>
      <c r="BX248" s="32"/>
      <c r="BY248" s="32"/>
      <c r="BZ248" s="32"/>
      <c r="CA248" s="32"/>
      <c r="CB248" s="32"/>
      <c r="CC248" s="32"/>
      <c r="CD248" s="32"/>
      <c r="CE248" s="32"/>
      <c r="CF248" s="32"/>
      <c r="CG248" s="32"/>
      <c r="CH248" s="32"/>
      <c r="CI248" s="32"/>
      <c r="CJ248" s="32"/>
      <c r="CK248" s="32"/>
      <c r="CL248" s="32"/>
      <c r="CM248" s="32"/>
      <c r="CN248" s="32"/>
      <c r="CO248" s="32"/>
      <c r="CP248" s="32"/>
      <c r="CQ248" s="32"/>
      <c r="CR248" s="32"/>
      <c r="CS248" s="32"/>
      <c r="CT248" s="32"/>
      <c r="CU248" s="32"/>
      <c r="CV248" s="32"/>
      <c r="CW248" s="32"/>
      <c r="CX248" s="32"/>
      <c r="CY248" s="32"/>
      <c r="CZ248" s="32"/>
      <c r="DA248" s="32"/>
      <c r="DB248" s="32"/>
      <c r="DC248" s="32"/>
      <c r="DD248" s="32"/>
      <c r="DE248" s="32"/>
      <c r="DF248" s="32"/>
      <c r="DG248" s="32"/>
      <c r="DH248" s="32"/>
      <c r="DI248" s="32"/>
      <c r="DJ248" s="32"/>
      <c r="DK248" s="32"/>
      <c r="DL248" s="32"/>
      <c r="DM248" s="32"/>
      <c r="DN248" s="32"/>
      <c r="DO248" s="32"/>
      <c r="DP248" s="32"/>
      <c r="DQ248" s="32"/>
      <c r="DR248" s="32"/>
      <c r="DS248" s="32"/>
      <c r="DT248" s="32"/>
      <c r="DU248" s="32"/>
      <c r="DV248" s="32"/>
      <c r="DW248" s="32"/>
      <c r="DX248" s="32"/>
      <c r="DY248" s="32"/>
      <c r="DZ248" s="32"/>
      <c r="EA248" s="32"/>
      <c r="EB248" s="32"/>
      <c r="EC248" s="32"/>
      <c r="ED248" s="32"/>
      <c r="EE248" s="32"/>
      <c r="EF248" s="32"/>
      <c r="EG248" s="32"/>
      <c r="EH248" s="32"/>
      <c r="EI248" s="32"/>
      <c r="EJ248" s="32"/>
      <c r="EK248" s="32"/>
      <c r="EL248" s="32"/>
      <c r="EM248" s="32"/>
      <c r="EN248" s="32"/>
      <c r="EO248" s="32"/>
      <c r="EP248" s="32"/>
      <c r="EQ248" s="32"/>
      <c r="ER248" s="32"/>
      <c r="ES248" s="32"/>
      <c r="ET248" s="32"/>
      <c r="EU248" s="32"/>
      <c r="EV248" s="32"/>
      <c r="EW248" s="32"/>
      <c r="EX248" s="32"/>
      <c r="EY248" s="32"/>
      <c r="EZ248" s="32"/>
      <c r="FA248" s="32"/>
      <c r="FB248" s="32"/>
      <c r="FC248" s="32"/>
      <c r="FD248" s="32"/>
      <c r="FE248" s="32"/>
      <c r="FF248" s="32"/>
      <c r="FG248" s="32"/>
      <c r="FH248" s="32"/>
      <c r="FI248" s="32"/>
      <c r="FJ248" s="32"/>
      <c r="FK248" s="32"/>
      <c r="FL248" s="32"/>
      <c r="FM248" s="32"/>
      <c r="FN248" s="32"/>
      <c r="FO248" s="32"/>
      <c r="FP248" s="32"/>
      <c r="FQ248" s="32"/>
      <c r="FR248" s="32"/>
      <c r="FS248" s="32"/>
      <c r="FT248" s="32"/>
      <c r="FU248" s="32"/>
      <c r="FV248" s="32"/>
      <c r="FW248" s="32"/>
      <c r="FX248" s="32"/>
      <c r="FY248" s="32"/>
      <c r="FZ248" s="32"/>
      <c r="GA248" s="32"/>
      <c r="GB248" s="32"/>
      <c r="GC248" s="32"/>
      <c r="GD248" s="32"/>
      <c r="GE248" s="32"/>
      <c r="GF248" s="32"/>
      <c r="GG248" s="32"/>
      <c r="GH248" s="32"/>
      <c r="GI248" s="32"/>
      <c r="GJ248" s="32"/>
      <c r="GK248" s="32"/>
      <c r="GL248" s="32"/>
      <c r="GM248" s="32"/>
      <c r="GN248" s="32"/>
      <c r="GO248" s="32"/>
      <c r="GP248" s="32"/>
      <c r="GQ248" s="32"/>
      <c r="GR248" s="32"/>
      <c r="GS248" s="32"/>
      <c r="GT248" s="32"/>
      <c r="GU248" s="32"/>
      <c r="GV248" s="32"/>
      <c r="GW248" s="32"/>
      <c r="GX248" s="32"/>
      <c r="GY248" s="32"/>
      <c r="GZ248" s="32"/>
      <c r="HA248" s="32"/>
      <c r="HB248" s="32"/>
      <c r="HC248" s="32"/>
      <c r="HD248" s="32"/>
      <c r="HE248" s="32"/>
      <c r="HF248" s="32"/>
      <c r="HG248" s="32"/>
      <c r="HH248" s="32"/>
      <c r="HI248" s="32"/>
      <c r="HJ248" s="32"/>
      <c r="HK248" s="32"/>
      <c r="HL248" s="32"/>
      <c r="HM248" s="32"/>
      <c r="HN248" s="32"/>
      <c r="HO248" s="32"/>
      <c r="HP248" s="32"/>
      <c r="HQ248" s="32"/>
      <c r="HR248" s="32"/>
      <c r="HS248" s="32"/>
      <c r="HT248" s="32"/>
      <c r="HU248" s="32"/>
      <c r="HV248" s="32"/>
      <c r="HW248" s="32"/>
      <c r="HX248" s="32"/>
      <c r="HY248" s="32"/>
      <c r="HZ248" s="32"/>
      <c r="IA248" s="32"/>
      <c r="IB248" s="32"/>
      <c r="IC248" s="32"/>
      <c r="ID248" s="32"/>
      <c r="IE248" s="32"/>
      <c r="IF248" s="32"/>
      <c r="IG248" s="32"/>
      <c r="IH248" s="32"/>
      <c r="II248" s="32"/>
      <c r="IJ248" s="32"/>
      <c r="IK248" s="32"/>
      <c r="IL248" s="32"/>
      <c r="IM248" s="32"/>
      <c r="IN248" s="32"/>
      <c r="IO248" s="32"/>
      <c r="IP248" s="32"/>
      <c r="IQ248" s="32"/>
      <c r="IR248" s="32"/>
      <c r="IS248" s="32"/>
      <c r="IT248" s="32"/>
      <c r="IU248" s="32"/>
      <c r="IV248" s="32"/>
      <c r="IW248" s="32"/>
      <c r="IX248" s="32"/>
      <c r="IY248" s="32"/>
      <c r="IZ248" s="32"/>
      <c r="JA248" s="32"/>
      <c r="JB248" s="32"/>
      <c r="JC248" s="32"/>
      <c r="JD248" s="32"/>
      <c r="JE248" s="32"/>
      <c r="JF248" s="32"/>
      <c r="JG248" s="32"/>
      <c r="JH248" s="32"/>
      <c r="JI248" s="32"/>
      <c r="JJ248" s="32"/>
      <c r="JK248" s="32"/>
      <c r="JL248" s="32"/>
      <c r="JM248" s="32"/>
      <c r="JN248" s="32"/>
      <c r="JO248" s="32"/>
      <c r="JP248" s="32"/>
      <c r="JQ248" s="32"/>
      <c r="JR248" s="32"/>
      <c r="JS248" s="32"/>
      <c r="JT248" s="32"/>
      <c r="JU248" s="32"/>
      <c r="JV248" s="32"/>
      <c r="JW248" s="32"/>
      <c r="JX248" s="32"/>
      <c r="JY248" s="32"/>
      <c r="JZ248" s="32"/>
      <c r="KA248" s="32"/>
      <c r="KB248" s="32"/>
      <c r="KC248" s="32"/>
      <c r="KD248" s="32"/>
      <c r="KE248" s="32"/>
      <c r="KF248" s="32"/>
      <c r="KG248" s="32"/>
      <c r="KH248" s="32"/>
      <c r="KI248" s="32"/>
      <c r="KJ248" s="32"/>
      <c r="KK248" s="32"/>
      <c r="KL248" s="32"/>
      <c r="KM248" s="32"/>
      <c r="KN248" s="32"/>
      <c r="KO248" s="32"/>
      <c r="KP248" s="32"/>
      <c r="KQ248" s="32"/>
      <c r="KR248" s="32"/>
      <c r="KS248" s="32"/>
      <c r="KT248" s="32"/>
      <c r="KU248" s="32"/>
      <c r="KV248" s="32"/>
      <c r="KW248" s="32"/>
      <c r="KX248" s="32"/>
      <c r="KY248" s="32"/>
      <c r="KZ248" s="32"/>
      <c r="LA248" s="32"/>
      <c r="LB248" s="32"/>
      <c r="LC248" s="32"/>
      <c r="LD248" s="32"/>
      <c r="LE248" s="32"/>
      <c r="LF248" s="32"/>
      <c r="LG248" s="32"/>
      <c r="LH248" s="32"/>
      <c r="LI248" s="32"/>
      <c r="LJ248" s="32"/>
      <c r="LK248" s="32"/>
      <c r="LL248" s="32"/>
      <c r="LM248" s="32"/>
      <c r="LN248" s="32"/>
      <c r="LO248" s="32"/>
      <c r="LP248" s="32"/>
      <c r="LQ248" s="32"/>
      <c r="LR248" s="32"/>
      <c r="LS248" s="32"/>
      <c r="LT248" s="32"/>
      <c r="LU248" s="32"/>
      <c r="LV248" s="32"/>
      <c r="LW248" s="32"/>
      <c r="LX248" s="32"/>
      <c r="LY248" s="32"/>
      <c r="LZ248" s="32"/>
      <c r="MA248" s="32"/>
      <c r="MB248" s="32"/>
      <c r="MC248" s="32"/>
      <c r="MD248" s="32"/>
      <c r="ME248" s="32"/>
      <c r="MF248" s="32"/>
      <c r="MG248" s="32"/>
      <c r="MH248" s="32"/>
      <c r="MI248" s="32"/>
      <c r="MJ248" s="32"/>
      <c r="MK248" s="32"/>
      <c r="ML248" s="32"/>
      <c r="MM248" s="32"/>
      <c r="MN248" s="32"/>
      <c r="MO248" s="32"/>
      <c r="MP248" s="32"/>
      <c r="MQ248" s="32"/>
      <c r="MR248" s="32"/>
      <c r="MS248" s="32"/>
      <c r="MT248" s="32"/>
      <c r="MU248" s="32"/>
      <c r="MV248" s="32"/>
      <c r="MW248" s="32"/>
      <c r="MX248" s="32"/>
      <c r="MY248" s="32"/>
      <c r="MZ248" s="32"/>
      <c r="NA248" s="32"/>
      <c r="NB248" s="32"/>
      <c r="NC248" s="32"/>
      <c r="ND248" s="32"/>
      <c r="NE248" s="32"/>
      <c r="NF248" s="32"/>
      <c r="NG248" s="32"/>
      <c r="NH248" s="32"/>
      <c r="NI248" s="32"/>
      <c r="NJ248" s="32"/>
      <c r="NK248" s="32"/>
      <c r="NL248" s="32"/>
      <c r="NM248" s="32"/>
      <c r="NN248" s="32"/>
      <c r="NO248" s="32"/>
      <c r="NP248" s="32"/>
      <c r="NQ248" s="32"/>
      <c r="NR248" s="32"/>
      <c r="NS248" s="32"/>
      <c r="NT248" s="32"/>
      <c r="NU248" s="32"/>
      <c r="NV248" s="32"/>
      <c r="NW248" s="32"/>
      <c r="NX248" s="32"/>
      <c r="NY248" s="32"/>
      <c r="NZ248" s="32"/>
      <c r="OA248" s="32"/>
      <c r="OB248" s="32"/>
      <c r="OC248" s="32"/>
      <c r="OD248" s="32"/>
      <c r="OE248" s="32"/>
      <c r="OF248" s="32"/>
      <c r="OG248" s="32"/>
      <c r="OH248" s="32"/>
      <c r="OI248" s="32"/>
      <c r="OJ248" s="32"/>
      <c r="OK248" s="32"/>
      <c r="OL248" s="32"/>
      <c r="OM248" s="32"/>
      <c r="ON248" s="32"/>
      <c r="OO248" s="32"/>
      <c r="OP248" s="32"/>
      <c r="OQ248" s="32"/>
      <c r="OR248" s="32"/>
      <c r="OS248" s="32"/>
      <c r="OT248" s="32"/>
      <c r="OU248" s="32"/>
      <c r="OV248" s="32"/>
      <c r="OW248" s="32"/>
      <c r="OX248" s="32"/>
      <c r="OY248" s="32"/>
      <c r="OZ248" s="32"/>
      <c r="PA248" s="32"/>
      <c r="PB248" s="32"/>
      <c r="PC248" s="32"/>
      <c r="PD248" s="32"/>
      <c r="PE248" s="32"/>
      <c r="PF248" s="32"/>
      <c r="PG248" s="32"/>
      <c r="PH248" s="32"/>
      <c r="PI248" s="32"/>
      <c r="PJ248" s="32"/>
      <c r="PK248" s="32"/>
      <c r="PL248" s="32"/>
      <c r="PM248" s="32"/>
      <c r="PN248" s="32"/>
      <c r="PO248" s="32"/>
      <c r="PP248" s="32"/>
      <c r="PQ248" s="32"/>
      <c r="PR248" s="32"/>
      <c r="PS248" s="32"/>
      <c r="PT248" s="32"/>
      <c r="PU248" s="32"/>
      <c r="PV248" s="32"/>
      <c r="PW248" s="32"/>
      <c r="PX248" s="32"/>
      <c r="PY248" s="32"/>
      <c r="PZ248" s="32"/>
      <c r="QA248" s="32"/>
      <c r="QB248" s="32"/>
      <c r="QC248" s="32"/>
      <c r="QD248" s="32"/>
      <c r="QE248" s="32"/>
      <c r="QF248" s="32"/>
      <c r="QG248" s="32"/>
      <c r="QH248" s="32"/>
      <c r="QI248" s="32"/>
      <c r="QJ248" s="32"/>
      <c r="QK248" s="32"/>
      <c r="QL248" s="32"/>
      <c r="QM248" s="32"/>
      <c r="QN248" s="32"/>
      <c r="QO248" s="32"/>
      <c r="QP248" s="32"/>
      <c r="QQ248" s="32"/>
      <c r="QR248" s="32"/>
      <c r="QS248" s="32"/>
      <c r="QT248" s="32"/>
      <c r="QU248" s="32"/>
      <c r="QV248" s="32"/>
      <c r="QW248" s="32"/>
      <c r="QX248" s="32"/>
      <c r="QY248" s="32"/>
      <c r="QZ248" s="32"/>
      <c r="RA248" s="32"/>
      <c r="RB248" s="32"/>
      <c r="RC248" s="32"/>
      <c r="RD248" s="32"/>
      <c r="RE248" s="32"/>
      <c r="RF248" s="32"/>
      <c r="RG248" s="32"/>
      <c r="RH248" s="32"/>
      <c r="RI248" s="32"/>
      <c r="RJ248" s="32"/>
      <c r="RK248" s="32"/>
      <c r="RL248" s="32"/>
      <c r="RM248" s="32"/>
      <c r="RN248" s="32"/>
      <c r="RO248" s="32"/>
      <c r="RP248" s="32"/>
      <c r="RQ248" s="32"/>
      <c r="RR248" s="32"/>
      <c r="RS248" s="32"/>
      <c r="RT248" s="32"/>
      <c r="RU248" s="32"/>
      <c r="RV248" s="32"/>
      <c r="RW248" s="32"/>
      <c r="RX248" s="32"/>
      <c r="RY248" s="32"/>
      <c r="RZ248" s="32"/>
      <c r="SA248" s="32"/>
      <c r="SB248" s="32"/>
      <c r="SC248" s="32"/>
      <c r="SD248" s="32"/>
      <c r="SE248" s="32"/>
    </row>
    <row r="249" spans="1:499">
      <c r="A249" s="44">
        <f t="shared" si="4"/>
        <v>247</v>
      </c>
      <c r="B249" s="64"/>
      <c r="C249" s="45" t="s">
        <v>311</v>
      </c>
      <c r="D249" s="47" t="s">
        <v>21</v>
      </c>
      <c r="E249" s="36"/>
      <c r="F249" s="68" t="s">
        <v>238</v>
      </c>
      <c r="G249" s="39"/>
      <c r="H249" s="49"/>
      <c r="I249" s="58"/>
      <c r="J249" s="67"/>
      <c r="K249" s="59"/>
      <c r="L249" s="49"/>
      <c r="M249" s="58"/>
      <c r="N249" s="58"/>
      <c r="O249" s="60"/>
      <c r="P249" s="59"/>
    </row>
    <row r="250" spans="1:499" s="33" customFormat="1">
      <c r="A250" s="21">
        <f t="shared" si="4"/>
        <v>248</v>
      </c>
      <c r="B250" s="56" t="s">
        <v>312</v>
      </c>
      <c r="C250" s="35" t="s">
        <v>313</v>
      </c>
      <c r="D250" s="36"/>
      <c r="E250" s="36"/>
      <c r="F250" s="57"/>
      <c r="G250" s="39"/>
      <c r="H250" s="40"/>
      <c r="I250" s="41"/>
      <c r="J250" s="41"/>
      <c r="K250" s="59"/>
      <c r="L250" s="40"/>
      <c r="M250" s="41"/>
      <c r="N250" s="41"/>
      <c r="O250" s="43"/>
      <c r="P250" s="59"/>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c r="BI250" s="32"/>
      <c r="BJ250" s="32"/>
      <c r="BK250" s="32"/>
      <c r="BL250" s="32"/>
      <c r="BM250" s="32"/>
      <c r="BN250" s="32"/>
      <c r="BO250" s="32"/>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c r="CO250" s="32"/>
      <c r="CP250" s="32"/>
      <c r="CQ250" s="32"/>
      <c r="CR250" s="32"/>
      <c r="CS250" s="32"/>
      <c r="CT250" s="32"/>
      <c r="CU250" s="32"/>
      <c r="CV250" s="32"/>
      <c r="CW250" s="32"/>
      <c r="CX250" s="32"/>
      <c r="CY250" s="32"/>
      <c r="CZ250" s="32"/>
      <c r="DA250" s="32"/>
      <c r="DB250" s="32"/>
      <c r="DC250" s="32"/>
      <c r="DD250" s="32"/>
      <c r="DE250" s="32"/>
      <c r="DF250" s="32"/>
      <c r="DG250" s="32"/>
      <c r="DH250" s="32"/>
      <c r="DI250" s="32"/>
      <c r="DJ250" s="32"/>
      <c r="DK250" s="32"/>
      <c r="DL250" s="32"/>
      <c r="DM250" s="32"/>
      <c r="DN250" s="32"/>
      <c r="DO250" s="32"/>
      <c r="DP250" s="32"/>
      <c r="DQ250" s="32"/>
      <c r="DR250" s="32"/>
      <c r="DS250" s="32"/>
      <c r="DT250" s="32"/>
      <c r="DU250" s="32"/>
      <c r="DV250" s="32"/>
      <c r="DW250" s="32"/>
      <c r="DX250" s="32"/>
      <c r="DY250" s="32"/>
      <c r="DZ250" s="32"/>
      <c r="EA250" s="32"/>
      <c r="EB250" s="32"/>
      <c r="EC250" s="32"/>
      <c r="ED250" s="32"/>
      <c r="EE250" s="32"/>
      <c r="EF250" s="32"/>
      <c r="EG250" s="32"/>
      <c r="EH250" s="32"/>
      <c r="EI250" s="32"/>
      <c r="EJ250" s="32"/>
      <c r="EK250" s="32"/>
      <c r="EL250" s="32"/>
      <c r="EM250" s="32"/>
      <c r="EN250" s="32"/>
      <c r="EO250" s="32"/>
      <c r="EP250" s="32"/>
      <c r="EQ250" s="32"/>
      <c r="ER250" s="32"/>
      <c r="ES250" s="32"/>
      <c r="ET250" s="32"/>
      <c r="EU250" s="32"/>
      <c r="EV250" s="32"/>
      <c r="EW250" s="32"/>
      <c r="EX250" s="32"/>
      <c r="EY250" s="32"/>
      <c r="EZ250" s="32"/>
      <c r="FA250" s="32"/>
      <c r="FB250" s="32"/>
      <c r="FC250" s="32"/>
      <c r="FD250" s="32"/>
      <c r="FE250" s="32"/>
      <c r="FF250" s="32"/>
      <c r="FG250" s="32"/>
      <c r="FH250" s="32"/>
      <c r="FI250" s="32"/>
      <c r="FJ250" s="32"/>
      <c r="FK250" s="32"/>
      <c r="FL250" s="32"/>
      <c r="FM250" s="32"/>
      <c r="FN250" s="32"/>
      <c r="FO250" s="32"/>
      <c r="FP250" s="32"/>
      <c r="FQ250" s="32"/>
      <c r="FR250" s="32"/>
      <c r="FS250" s="32"/>
      <c r="FT250" s="32"/>
      <c r="FU250" s="32"/>
      <c r="FV250" s="32"/>
      <c r="FW250" s="32"/>
      <c r="FX250" s="32"/>
      <c r="FY250" s="32"/>
      <c r="FZ250" s="32"/>
      <c r="GA250" s="32"/>
      <c r="GB250" s="32"/>
      <c r="GC250" s="32"/>
      <c r="GD250" s="32"/>
      <c r="GE250" s="32"/>
      <c r="GF250" s="32"/>
      <c r="GG250" s="32"/>
      <c r="GH250" s="32"/>
      <c r="GI250" s="32"/>
      <c r="GJ250" s="32"/>
      <c r="GK250" s="32"/>
      <c r="GL250" s="32"/>
      <c r="GM250" s="32"/>
      <c r="GN250" s="32"/>
      <c r="GO250" s="32"/>
      <c r="GP250" s="32"/>
      <c r="GQ250" s="32"/>
      <c r="GR250" s="32"/>
      <c r="GS250" s="32"/>
      <c r="GT250" s="32"/>
      <c r="GU250" s="32"/>
      <c r="GV250" s="32"/>
      <c r="GW250" s="32"/>
      <c r="GX250" s="32"/>
      <c r="GY250" s="32"/>
      <c r="GZ250" s="32"/>
      <c r="HA250" s="32"/>
      <c r="HB250" s="32"/>
      <c r="HC250" s="32"/>
      <c r="HD250" s="32"/>
      <c r="HE250" s="32"/>
      <c r="HF250" s="32"/>
      <c r="HG250" s="32"/>
      <c r="HH250" s="32"/>
      <c r="HI250" s="32"/>
      <c r="HJ250" s="32"/>
      <c r="HK250" s="32"/>
      <c r="HL250" s="32"/>
      <c r="HM250" s="32"/>
      <c r="HN250" s="32"/>
      <c r="HO250" s="32"/>
      <c r="HP250" s="32"/>
      <c r="HQ250" s="32"/>
      <c r="HR250" s="32"/>
      <c r="HS250" s="32"/>
      <c r="HT250" s="32"/>
      <c r="HU250" s="32"/>
      <c r="HV250" s="32"/>
      <c r="HW250" s="32"/>
      <c r="HX250" s="32"/>
      <c r="HY250" s="32"/>
      <c r="HZ250" s="32"/>
      <c r="IA250" s="32"/>
      <c r="IB250" s="32"/>
      <c r="IC250" s="32"/>
      <c r="ID250" s="32"/>
      <c r="IE250" s="32"/>
      <c r="IF250" s="32"/>
      <c r="IG250" s="32"/>
      <c r="IH250" s="32"/>
      <c r="II250" s="32"/>
      <c r="IJ250" s="32"/>
      <c r="IK250" s="32"/>
      <c r="IL250" s="32"/>
      <c r="IM250" s="32"/>
      <c r="IN250" s="32"/>
      <c r="IO250" s="32"/>
      <c r="IP250" s="32"/>
      <c r="IQ250" s="32"/>
      <c r="IR250" s="32"/>
      <c r="IS250" s="32"/>
      <c r="IT250" s="32"/>
      <c r="IU250" s="32"/>
      <c r="IV250" s="32"/>
      <c r="IW250" s="32"/>
      <c r="IX250" s="32"/>
      <c r="IY250" s="32"/>
      <c r="IZ250" s="32"/>
      <c r="JA250" s="32"/>
      <c r="JB250" s="32"/>
      <c r="JC250" s="32"/>
      <c r="JD250" s="32"/>
      <c r="JE250" s="32"/>
      <c r="JF250" s="32"/>
      <c r="JG250" s="32"/>
      <c r="JH250" s="32"/>
      <c r="JI250" s="32"/>
      <c r="JJ250" s="32"/>
      <c r="JK250" s="32"/>
      <c r="JL250" s="32"/>
      <c r="JM250" s="32"/>
      <c r="JN250" s="32"/>
      <c r="JO250" s="32"/>
      <c r="JP250" s="32"/>
      <c r="JQ250" s="32"/>
      <c r="JR250" s="32"/>
      <c r="JS250" s="32"/>
      <c r="JT250" s="32"/>
      <c r="JU250" s="32"/>
      <c r="JV250" s="32"/>
      <c r="JW250" s="32"/>
      <c r="JX250" s="32"/>
      <c r="JY250" s="32"/>
      <c r="JZ250" s="32"/>
      <c r="KA250" s="32"/>
      <c r="KB250" s="32"/>
      <c r="KC250" s="32"/>
      <c r="KD250" s="32"/>
      <c r="KE250" s="32"/>
      <c r="KF250" s="32"/>
      <c r="KG250" s="32"/>
      <c r="KH250" s="32"/>
      <c r="KI250" s="32"/>
      <c r="KJ250" s="32"/>
      <c r="KK250" s="32"/>
      <c r="KL250" s="32"/>
      <c r="KM250" s="32"/>
      <c r="KN250" s="32"/>
      <c r="KO250" s="32"/>
      <c r="KP250" s="32"/>
      <c r="KQ250" s="32"/>
      <c r="KR250" s="32"/>
      <c r="KS250" s="32"/>
      <c r="KT250" s="32"/>
      <c r="KU250" s="32"/>
      <c r="KV250" s="32"/>
      <c r="KW250" s="32"/>
      <c r="KX250" s="32"/>
      <c r="KY250" s="32"/>
      <c r="KZ250" s="32"/>
      <c r="LA250" s="32"/>
      <c r="LB250" s="32"/>
      <c r="LC250" s="32"/>
      <c r="LD250" s="32"/>
      <c r="LE250" s="32"/>
      <c r="LF250" s="32"/>
      <c r="LG250" s="32"/>
      <c r="LH250" s="32"/>
      <c r="LI250" s="32"/>
      <c r="LJ250" s="32"/>
      <c r="LK250" s="32"/>
      <c r="LL250" s="32"/>
      <c r="LM250" s="32"/>
      <c r="LN250" s="32"/>
      <c r="LO250" s="32"/>
      <c r="LP250" s="32"/>
      <c r="LQ250" s="32"/>
      <c r="LR250" s="32"/>
      <c r="LS250" s="32"/>
      <c r="LT250" s="32"/>
      <c r="LU250" s="32"/>
      <c r="LV250" s="32"/>
      <c r="LW250" s="32"/>
      <c r="LX250" s="32"/>
      <c r="LY250" s="32"/>
      <c r="LZ250" s="32"/>
      <c r="MA250" s="32"/>
      <c r="MB250" s="32"/>
      <c r="MC250" s="32"/>
      <c r="MD250" s="32"/>
      <c r="ME250" s="32"/>
      <c r="MF250" s="32"/>
      <c r="MG250" s="32"/>
      <c r="MH250" s="32"/>
      <c r="MI250" s="32"/>
      <c r="MJ250" s="32"/>
      <c r="MK250" s="32"/>
      <c r="ML250" s="32"/>
      <c r="MM250" s="32"/>
      <c r="MN250" s="32"/>
      <c r="MO250" s="32"/>
      <c r="MP250" s="32"/>
      <c r="MQ250" s="32"/>
      <c r="MR250" s="32"/>
      <c r="MS250" s="32"/>
      <c r="MT250" s="32"/>
      <c r="MU250" s="32"/>
      <c r="MV250" s="32"/>
      <c r="MW250" s="32"/>
      <c r="MX250" s="32"/>
      <c r="MY250" s="32"/>
      <c r="MZ250" s="32"/>
      <c r="NA250" s="32"/>
      <c r="NB250" s="32"/>
      <c r="NC250" s="32"/>
      <c r="ND250" s="32"/>
      <c r="NE250" s="32"/>
      <c r="NF250" s="32"/>
      <c r="NG250" s="32"/>
      <c r="NH250" s="32"/>
      <c r="NI250" s="32"/>
      <c r="NJ250" s="32"/>
      <c r="NK250" s="32"/>
      <c r="NL250" s="32"/>
      <c r="NM250" s="32"/>
      <c r="NN250" s="32"/>
      <c r="NO250" s="32"/>
      <c r="NP250" s="32"/>
      <c r="NQ250" s="32"/>
      <c r="NR250" s="32"/>
      <c r="NS250" s="32"/>
      <c r="NT250" s="32"/>
      <c r="NU250" s="32"/>
      <c r="NV250" s="32"/>
      <c r="NW250" s="32"/>
      <c r="NX250" s="32"/>
      <c r="NY250" s="32"/>
      <c r="NZ250" s="32"/>
      <c r="OA250" s="32"/>
      <c r="OB250" s="32"/>
      <c r="OC250" s="32"/>
      <c r="OD250" s="32"/>
      <c r="OE250" s="32"/>
      <c r="OF250" s="32"/>
      <c r="OG250" s="32"/>
      <c r="OH250" s="32"/>
      <c r="OI250" s="32"/>
      <c r="OJ250" s="32"/>
      <c r="OK250" s="32"/>
      <c r="OL250" s="32"/>
      <c r="OM250" s="32"/>
      <c r="ON250" s="32"/>
      <c r="OO250" s="32"/>
      <c r="OP250" s="32"/>
      <c r="OQ250" s="32"/>
      <c r="OR250" s="32"/>
      <c r="OS250" s="32"/>
      <c r="OT250" s="32"/>
      <c r="OU250" s="32"/>
      <c r="OV250" s="32"/>
      <c r="OW250" s="32"/>
      <c r="OX250" s="32"/>
      <c r="OY250" s="32"/>
      <c r="OZ250" s="32"/>
      <c r="PA250" s="32"/>
      <c r="PB250" s="32"/>
      <c r="PC250" s="32"/>
      <c r="PD250" s="32"/>
      <c r="PE250" s="32"/>
      <c r="PF250" s="32"/>
      <c r="PG250" s="32"/>
      <c r="PH250" s="32"/>
      <c r="PI250" s="32"/>
      <c r="PJ250" s="32"/>
      <c r="PK250" s="32"/>
      <c r="PL250" s="32"/>
      <c r="PM250" s="32"/>
      <c r="PN250" s="32"/>
      <c r="PO250" s="32"/>
      <c r="PP250" s="32"/>
      <c r="PQ250" s="32"/>
      <c r="PR250" s="32"/>
      <c r="PS250" s="32"/>
      <c r="PT250" s="32"/>
      <c r="PU250" s="32"/>
      <c r="PV250" s="32"/>
      <c r="PW250" s="32"/>
      <c r="PX250" s="32"/>
      <c r="PY250" s="32"/>
      <c r="PZ250" s="32"/>
      <c r="QA250" s="32"/>
      <c r="QB250" s="32"/>
      <c r="QC250" s="32"/>
      <c r="QD250" s="32"/>
      <c r="QE250" s="32"/>
      <c r="QF250" s="32"/>
      <c r="QG250" s="32"/>
      <c r="QH250" s="32"/>
      <c r="QI250" s="32"/>
      <c r="QJ250" s="32"/>
      <c r="QK250" s="32"/>
      <c r="QL250" s="32"/>
      <c r="QM250" s="32"/>
      <c r="QN250" s="32"/>
      <c r="QO250" s="32"/>
      <c r="QP250" s="32"/>
      <c r="QQ250" s="32"/>
      <c r="QR250" s="32"/>
      <c r="QS250" s="32"/>
      <c r="QT250" s="32"/>
      <c r="QU250" s="32"/>
      <c r="QV250" s="32"/>
      <c r="QW250" s="32"/>
      <c r="QX250" s="32"/>
      <c r="QY250" s="32"/>
      <c r="QZ250" s="32"/>
      <c r="RA250" s="32"/>
      <c r="RB250" s="32"/>
      <c r="RC250" s="32"/>
      <c r="RD250" s="32"/>
      <c r="RE250" s="32"/>
      <c r="RF250" s="32"/>
      <c r="RG250" s="32"/>
      <c r="RH250" s="32"/>
      <c r="RI250" s="32"/>
      <c r="RJ250" s="32"/>
      <c r="RK250" s="32"/>
      <c r="RL250" s="32"/>
      <c r="RM250" s="32"/>
      <c r="RN250" s="32"/>
      <c r="RO250" s="32"/>
      <c r="RP250" s="32"/>
      <c r="RQ250" s="32"/>
      <c r="RR250" s="32"/>
      <c r="RS250" s="32"/>
      <c r="RT250" s="32"/>
      <c r="RU250" s="32"/>
      <c r="RV250" s="32"/>
      <c r="RW250" s="32"/>
      <c r="RX250" s="32"/>
      <c r="RY250" s="32"/>
      <c r="RZ250" s="32"/>
      <c r="SA250" s="32"/>
      <c r="SB250" s="32"/>
      <c r="SC250" s="32"/>
      <c r="SD250" s="32"/>
      <c r="SE250" s="32"/>
    </row>
    <row r="251" spans="1:499">
      <c r="A251" s="44">
        <f t="shared" si="4"/>
        <v>249</v>
      </c>
      <c r="B251" s="64"/>
      <c r="C251" s="45" t="s">
        <v>314</v>
      </c>
      <c r="D251" s="47" t="s">
        <v>21</v>
      </c>
      <c r="E251" s="36"/>
      <c r="F251" s="68" t="s">
        <v>238</v>
      </c>
      <c r="G251" s="39"/>
      <c r="H251" s="49"/>
      <c r="I251" s="58"/>
      <c r="J251" s="58"/>
      <c r="K251" s="59"/>
      <c r="L251" s="49"/>
      <c r="M251" s="58"/>
      <c r="N251" s="58"/>
      <c r="O251" s="60"/>
      <c r="P251" s="59"/>
    </row>
    <row r="252" spans="1:499" s="33" customFormat="1">
      <c r="A252" s="21">
        <f t="shared" si="4"/>
        <v>250</v>
      </c>
      <c r="B252" s="56" t="s">
        <v>315</v>
      </c>
      <c r="C252" s="35" t="s">
        <v>316</v>
      </c>
      <c r="D252" s="36"/>
      <c r="E252" s="36"/>
      <c r="F252" s="57"/>
      <c r="G252" s="39"/>
      <c r="H252" s="40"/>
      <c r="I252" s="41"/>
      <c r="J252" s="41"/>
      <c r="K252" s="59"/>
      <c r="L252" s="40"/>
      <c r="M252" s="41"/>
      <c r="N252" s="41"/>
      <c r="O252" s="43"/>
      <c r="P252" s="59"/>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32"/>
      <c r="BU252" s="32"/>
      <c r="BV252" s="32"/>
      <c r="BW252" s="32"/>
      <c r="BX252" s="32"/>
      <c r="BY252" s="32"/>
      <c r="BZ252" s="32"/>
      <c r="CA252" s="32"/>
      <c r="CB252" s="32"/>
      <c r="CC252" s="32"/>
      <c r="CD252" s="32"/>
      <c r="CE252" s="32"/>
      <c r="CF252" s="32"/>
      <c r="CG252" s="32"/>
      <c r="CH252" s="32"/>
      <c r="CI252" s="32"/>
      <c r="CJ252" s="32"/>
      <c r="CK252" s="32"/>
      <c r="CL252" s="32"/>
      <c r="CM252" s="32"/>
      <c r="CN252" s="32"/>
      <c r="CO252" s="32"/>
      <c r="CP252" s="32"/>
      <c r="CQ252" s="32"/>
      <c r="CR252" s="32"/>
      <c r="CS252" s="32"/>
      <c r="CT252" s="32"/>
      <c r="CU252" s="32"/>
      <c r="CV252" s="32"/>
      <c r="CW252" s="32"/>
      <c r="CX252" s="32"/>
      <c r="CY252" s="32"/>
      <c r="CZ252" s="32"/>
      <c r="DA252" s="32"/>
      <c r="DB252" s="32"/>
      <c r="DC252" s="32"/>
      <c r="DD252" s="32"/>
      <c r="DE252" s="32"/>
      <c r="DF252" s="32"/>
      <c r="DG252" s="32"/>
      <c r="DH252" s="32"/>
      <c r="DI252" s="32"/>
      <c r="DJ252" s="32"/>
      <c r="DK252" s="32"/>
      <c r="DL252" s="32"/>
      <c r="DM252" s="32"/>
      <c r="DN252" s="32"/>
      <c r="DO252" s="32"/>
      <c r="DP252" s="32"/>
      <c r="DQ252" s="32"/>
      <c r="DR252" s="32"/>
      <c r="DS252" s="32"/>
      <c r="DT252" s="32"/>
      <c r="DU252" s="32"/>
      <c r="DV252" s="32"/>
      <c r="DW252" s="32"/>
      <c r="DX252" s="32"/>
      <c r="DY252" s="32"/>
      <c r="DZ252" s="32"/>
      <c r="EA252" s="32"/>
      <c r="EB252" s="32"/>
      <c r="EC252" s="32"/>
      <c r="ED252" s="32"/>
      <c r="EE252" s="32"/>
      <c r="EF252" s="32"/>
      <c r="EG252" s="32"/>
      <c r="EH252" s="32"/>
      <c r="EI252" s="32"/>
      <c r="EJ252" s="32"/>
      <c r="EK252" s="32"/>
      <c r="EL252" s="32"/>
      <c r="EM252" s="32"/>
      <c r="EN252" s="32"/>
      <c r="EO252" s="32"/>
      <c r="EP252" s="32"/>
      <c r="EQ252" s="32"/>
      <c r="ER252" s="32"/>
      <c r="ES252" s="32"/>
      <c r="ET252" s="32"/>
      <c r="EU252" s="32"/>
      <c r="EV252" s="32"/>
      <c r="EW252" s="32"/>
      <c r="EX252" s="32"/>
      <c r="EY252" s="32"/>
      <c r="EZ252" s="32"/>
      <c r="FA252" s="32"/>
      <c r="FB252" s="32"/>
      <c r="FC252" s="32"/>
      <c r="FD252" s="32"/>
      <c r="FE252" s="32"/>
      <c r="FF252" s="32"/>
      <c r="FG252" s="32"/>
      <c r="FH252" s="32"/>
      <c r="FI252" s="32"/>
      <c r="FJ252" s="32"/>
      <c r="FK252" s="32"/>
      <c r="FL252" s="32"/>
      <c r="FM252" s="32"/>
      <c r="FN252" s="32"/>
      <c r="FO252" s="32"/>
      <c r="FP252" s="32"/>
      <c r="FQ252" s="32"/>
      <c r="FR252" s="32"/>
      <c r="FS252" s="32"/>
      <c r="FT252" s="32"/>
      <c r="FU252" s="32"/>
      <c r="FV252" s="32"/>
      <c r="FW252" s="32"/>
      <c r="FX252" s="32"/>
      <c r="FY252" s="32"/>
      <c r="FZ252" s="32"/>
      <c r="GA252" s="32"/>
      <c r="GB252" s="32"/>
      <c r="GC252" s="32"/>
      <c r="GD252" s="32"/>
      <c r="GE252" s="32"/>
      <c r="GF252" s="32"/>
      <c r="GG252" s="32"/>
      <c r="GH252" s="32"/>
      <c r="GI252" s="32"/>
      <c r="GJ252" s="32"/>
      <c r="GK252" s="32"/>
      <c r="GL252" s="32"/>
      <c r="GM252" s="32"/>
      <c r="GN252" s="32"/>
      <c r="GO252" s="32"/>
      <c r="GP252" s="32"/>
      <c r="GQ252" s="32"/>
      <c r="GR252" s="32"/>
      <c r="GS252" s="32"/>
      <c r="GT252" s="32"/>
      <c r="GU252" s="32"/>
      <c r="GV252" s="32"/>
      <c r="GW252" s="32"/>
      <c r="GX252" s="32"/>
      <c r="GY252" s="32"/>
      <c r="GZ252" s="32"/>
      <c r="HA252" s="32"/>
      <c r="HB252" s="32"/>
      <c r="HC252" s="32"/>
      <c r="HD252" s="32"/>
      <c r="HE252" s="32"/>
      <c r="HF252" s="32"/>
      <c r="HG252" s="32"/>
      <c r="HH252" s="32"/>
      <c r="HI252" s="32"/>
      <c r="HJ252" s="32"/>
      <c r="HK252" s="32"/>
      <c r="HL252" s="32"/>
      <c r="HM252" s="32"/>
      <c r="HN252" s="32"/>
      <c r="HO252" s="32"/>
      <c r="HP252" s="32"/>
      <c r="HQ252" s="32"/>
      <c r="HR252" s="32"/>
      <c r="HS252" s="32"/>
      <c r="HT252" s="32"/>
      <c r="HU252" s="32"/>
      <c r="HV252" s="32"/>
      <c r="HW252" s="32"/>
      <c r="HX252" s="32"/>
      <c r="HY252" s="32"/>
      <c r="HZ252" s="32"/>
      <c r="IA252" s="32"/>
      <c r="IB252" s="32"/>
      <c r="IC252" s="32"/>
      <c r="ID252" s="32"/>
      <c r="IE252" s="32"/>
      <c r="IF252" s="32"/>
      <c r="IG252" s="32"/>
      <c r="IH252" s="32"/>
      <c r="II252" s="32"/>
      <c r="IJ252" s="32"/>
      <c r="IK252" s="32"/>
      <c r="IL252" s="32"/>
      <c r="IM252" s="32"/>
      <c r="IN252" s="32"/>
      <c r="IO252" s="32"/>
      <c r="IP252" s="32"/>
      <c r="IQ252" s="32"/>
      <c r="IR252" s="32"/>
      <c r="IS252" s="32"/>
      <c r="IT252" s="32"/>
      <c r="IU252" s="32"/>
      <c r="IV252" s="32"/>
      <c r="IW252" s="32"/>
      <c r="IX252" s="32"/>
      <c r="IY252" s="32"/>
      <c r="IZ252" s="32"/>
      <c r="JA252" s="32"/>
      <c r="JB252" s="32"/>
      <c r="JC252" s="32"/>
      <c r="JD252" s="32"/>
      <c r="JE252" s="32"/>
      <c r="JF252" s="32"/>
      <c r="JG252" s="32"/>
      <c r="JH252" s="32"/>
      <c r="JI252" s="32"/>
      <c r="JJ252" s="32"/>
      <c r="JK252" s="32"/>
      <c r="JL252" s="32"/>
      <c r="JM252" s="32"/>
      <c r="JN252" s="32"/>
      <c r="JO252" s="32"/>
      <c r="JP252" s="32"/>
      <c r="JQ252" s="32"/>
      <c r="JR252" s="32"/>
      <c r="JS252" s="32"/>
      <c r="JT252" s="32"/>
      <c r="JU252" s="32"/>
      <c r="JV252" s="32"/>
      <c r="JW252" s="32"/>
      <c r="JX252" s="32"/>
      <c r="JY252" s="32"/>
      <c r="JZ252" s="32"/>
      <c r="KA252" s="32"/>
      <c r="KB252" s="32"/>
      <c r="KC252" s="32"/>
      <c r="KD252" s="32"/>
      <c r="KE252" s="32"/>
      <c r="KF252" s="32"/>
      <c r="KG252" s="32"/>
      <c r="KH252" s="32"/>
      <c r="KI252" s="32"/>
      <c r="KJ252" s="32"/>
      <c r="KK252" s="32"/>
      <c r="KL252" s="32"/>
      <c r="KM252" s="32"/>
      <c r="KN252" s="32"/>
      <c r="KO252" s="32"/>
      <c r="KP252" s="32"/>
      <c r="KQ252" s="32"/>
      <c r="KR252" s="32"/>
      <c r="KS252" s="32"/>
      <c r="KT252" s="32"/>
      <c r="KU252" s="32"/>
      <c r="KV252" s="32"/>
      <c r="KW252" s="32"/>
      <c r="KX252" s="32"/>
      <c r="KY252" s="32"/>
      <c r="KZ252" s="32"/>
      <c r="LA252" s="32"/>
      <c r="LB252" s="32"/>
      <c r="LC252" s="32"/>
      <c r="LD252" s="32"/>
      <c r="LE252" s="32"/>
      <c r="LF252" s="32"/>
      <c r="LG252" s="32"/>
      <c r="LH252" s="32"/>
      <c r="LI252" s="32"/>
      <c r="LJ252" s="32"/>
      <c r="LK252" s="32"/>
      <c r="LL252" s="32"/>
      <c r="LM252" s="32"/>
      <c r="LN252" s="32"/>
      <c r="LO252" s="32"/>
      <c r="LP252" s="32"/>
      <c r="LQ252" s="32"/>
      <c r="LR252" s="32"/>
      <c r="LS252" s="32"/>
      <c r="LT252" s="32"/>
      <c r="LU252" s="32"/>
      <c r="LV252" s="32"/>
      <c r="LW252" s="32"/>
      <c r="LX252" s="32"/>
      <c r="LY252" s="32"/>
      <c r="LZ252" s="32"/>
      <c r="MA252" s="32"/>
      <c r="MB252" s="32"/>
      <c r="MC252" s="32"/>
      <c r="MD252" s="32"/>
      <c r="ME252" s="32"/>
      <c r="MF252" s="32"/>
      <c r="MG252" s="32"/>
      <c r="MH252" s="32"/>
      <c r="MI252" s="32"/>
      <c r="MJ252" s="32"/>
      <c r="MK252" s="32"/>
      <c r="ML252" s="32"/>
      <c r="MM252" s="32"/>
      <c r="MN252" s="32"/>
      <c r="MO252" s="32"/>
      <c r="MP252" s="32"/>
      <c r="MQ252" s="32"/>
      <c r="MR252" s="32"/>
      <c r="MS252" s="32"/>
      <c r="MT252" s="32"/>
      <c r="MU252" s="32"/>
      <c r="MV252" s="32"/>
      <c r="MW252" s="32"/>
      <c r="MX252" s="32"/>
      <c r="MY252" s="32"/>
      <c r="MZ252" s="32"/>
      <c r="NA252" s="32"/>
      <c r="NB252" s="32"/>
      <c r="NC252" s="32"/>
      <c r="ND252" s="32"/>
      <c r="NE252" s="32"/>
      <c r="NF252" s="32"/>
      <c r="NG252" s="32"/>
      <c r="NH252" s="32"/>
      <c r="NI252" s="32"/>
      <c r="NJ252" s="32"/>
      <c r="NK252" s="32"/>
      <c r="NL252" s="32"/>
      <c r="NM252" s="32"/>
      <c r="NN252" s="32"/>
      <c r="NO252" s="32"/>
      <c r="NP252" s="32"/>
      <c r="NQ252" s="32"/>
      <c r="NR252" s="32"/>
      <c r="NS252" s="32"/>
      <c r="NT252" s="32"/>
      <c r="NU252" s="32"/>
      <c r="NV252" s="32"/>
      <c r="NW252" s="32"/>
      <c r="NX252" s="32"/>
      <c r="NY252" s="32"/>
      <c r="NZ252" s="32"/>
      <c r="OA252" s="32"/>
      <c r="OB252" s="32"/>
      <c r="OC252" s="32"/>
      <c r="OD252" s="32"/>
      <c r="OE252" s="32"/>
      <c r="OF252" s="32"/>
      <c r="OG252" s="32"/>
      <c r="OH252" s="32"/>
      <c r="OI252" s="32"/>
      <c r="OJ252" s="32"/>
      <c r="OK252" s="32"/>
      <c r="OL252" s="32"/>
      <c r="OM252" s="32"/>
      <c r="ON252" s="32"/>
      <c r="OO252" s="32"/>
      <c r="OP252" s="32"/>
      <c r="OQ252" s="32"/>
      <c r="OR252" s="32"/>
      <c r="OS252" s="32"/>
      <c r="OT252" s="32"/>
      <c r="OU252" s="32"/>
      <c r="OV252" s="32"/>
      <c r="OW252" s="32"/>
      <c r="OX252" s="32"/>
      <c r="OY252" s="32"/>
      <c r="OZ252" s="32"/>
      <c r="PA252" s="32"/>
      <c r="PB252" s="32"/>
      <c r="PC252" s="32"/>
      <c r="PD252" s="32"/>
      <c r="PE252" s="32"/>
      <c r="PF252" s="32"/>
      <c r="PG252" s="32"/>
      <c r="PH252" s="32"/>
      <c r="PI252" s="32"/>
      <c r="PJ252" s="32"/>
      <c r="PK252" s="32"/>
      <c r="PL252" s="32"/>
      <c r="PM252" s="32"/>
      <c r="PN252" s="32"/>
      <c r="PO252" s="32"/>
      <c r="PP252" s="32"/>
      <c r="PQ252" s="32"/>
      <c r="PR252" s="32"/>
      <c r="PS252" s="32"/>
      <c r="PT252" s="32"/>
      <c r="PU252" s="32"/>
      <c r="PV252" s="32"/>
      <c r="PW252" s="32"/>
      <c r="PX252" s="32"/>
      <c r="PY252" s="32"/>
      <c r="PZ252" s="32"/>
      <c r="QA252" s="32"/>
      <c r="QB252" s="32"/>
      <c r="QC252" s="32"/>
      <c r="QD252" s="32"/>
      <c r="QE252" s="32"/>
      <c r="QF252" s="32"/>
      <c r="QG252" s="32"/>
      <c r="QH252" s="32"/>
      <c r="QI252" s="32"/>
      <c r="QJ252" s="32"/>
      <c r="QK252" s="32"/>
      <c r="QL252" s="32"/>
      <c r="QM252" s="32"/>
      <c r="QN252" s="32"/>
      <c r="QO252" s="32"/>
      <c r="QP252" s="32"/>
      <c r="QQ252" s="32"/>
      <c r="QR252" s="32"/>
      <c r="QS252" s="32"/>
      <c r="QT252" s="32"/>
      <c r="QU252" s="32"/>
      <c r="QV252" s="32"/>
      <c r="QW252" s="32"/>
      <c r="QX252" s="32"/>
      <c r="QY252" s="32"/>
      <c r="QZ252" s="32"/>
      <c r="RA252" s="32"/>
      <c r="RB252" s="32"/>
      <c r="RC252" s="32"/>
      <c r="RD252" s="32"/>
      <c r="RE252" s="32"/>
      <c r="RF252" s="32"/>
      <c r="RG252" s="32"/>
      <c r="RH252" s="32"/>
      <c r="RI252" s="32"/>
      <c r="RJ252" s="32"/>
      <c r="RK252" s="32"/>
      <c r="RL252" s="32"/>
      <c r="RM252" s="32"/>
      <c r="RN252" s="32"/>
      <c r="RO252" s="32"/>
      <c r="RP252" s="32"/>
      <c r="RQ252" s="32"/>
      <c r="RR252" s="32"/>
      <c r="RS252" s="32"/>
      <c r="RT252" s="32"/>
      <c r="RU252" s="32"/>
      <c r="RV252" s="32"/>
      <c r="RW252" s="32"/>
      <c r="RX252" s="32"/>
      <c r="RY252" s="32"/>
      <c r="RZ252" s="32"/>
      <c r="SA252" s="32"/>
      <c r="SB252" s="32"/>
      <c r="SC252" s="32"/>
      <c r="SD252" s="32"/>
      <c r="SE252" s="32"/>
    </row>
    <row r="253" spans="1:499">
      <c r="A253" s="44">
        <f t="shared" si="4"/>
        <v>251</v>
      </c>
      <c r="B253" s="64"/>
      <c r="C253" s="45" t="s">
        <v>317</v>
      </c>
      <c r="D253" s="47" t="s">
        <v>21</v>
      </c>
      <c r="E253" s="36"/>
      <c r="F253" s="68" t="s">
        <v>238</v>
      </c>
      <c r="G253" s="39"/>
      <c r="H253" s="49"/>
      <c r="I253" s="67"/>
      <c r="J253" s="58"/>
      <c r="K253" s="59"/>
      <c r="L253" s="49"/>
      <c r="M253" s="58"/>
      <c r="N253" s="58"/>
      <c r="O253" s="60"/>
      <c r="P253" s="59"/>
    </row>
    <row r="254" spans="1:499" s="33" customFormat="1">
      <c r="A254" s="21">
        <f t="shared" si="4"/>
        <v>252</v>
      </c>
      <c r="B254" s="56" t="s">
        <v>318</v>
      </c>
      <c r="C254" s="35" t="s">
        <v>319</v>
      </c>
      <c r="D254" s="36"/>
      <c r="E254" s="36"/>
      <c r="F254" s="57"/>
      <c r="G254" s="39"/>
      <c r="H254" s="40"/>
      <c r="I254" s="41"/>
      <c r="J254" s="41"/>
      <c r="K254" s="59"/>
      <c r="L254" s="40"/>
      <c r="M254" s="41"/>
      <c r="N254" s="41"/>
      <c r="O254" s="43"/>
      <c r="P254" s="59"/>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32"/>
      <c r="BU254" s="32"/>
      <c r="BV254" s="32"/>
      <c r="BW254" s="32"/>
      <c r="BX254" s="32"/>
      <c r="BY254" s="32"/>
      <c r="BZ254" s="32"/>
      <c r="CA254" s="32"/>
      <c r="CB254" s="32"/>
      <c r="CC254" s="32"/>
      <c r="CD254" s="32"/>
      <c r="CE254" s="32"/>
      <c r="CF254" s="32"/>
      <c r="CG254" s="32"/>
      <c r="CH254" s="32"/>
      <c r="CI254" s="32"/>
      <c r="CJ254" s="32"/>
      <c r="CK254" s="32"/>
      <c r="CL254" s="32"/>
      <c r="CM254" s="32"/>
      <c r="CN254" s="32"/>
      <c r="CO254" s="32"/>
      <c r="CP254" s="32"/>
      <c r="CQ254" s="32"/>
      <c r="CR254" s="32"/>
      <c r="CS254" s="32"/>
      <c r="CT254" s="32"/>
      <c r="CU254" s="32"/>
      <c r="CV254" s="32"/>
      <c r="CW254" s="32"/>
      <c r="CX254" s="32"/>
      <c r="CY254" s="32"/>
      <c r="CZ254" s="32"/>
      <c r="DA254" s="32"/>
      <c r="DB254" s="32"/>
      <c r="DC254" s="32"/>
      <c r="DD254" s="32"/>
      <c r="DE254" s="32"/>
      <c r="DF254" s="32"/>
      <c r="DG254" s="32"/>
      <c r="DH254" s="32"/>
      <c r="DI254" s="32"/>
      <c r="DJ254" s="32"/>
      <c r="DK254" s="32"/>
      <c r="DL254" s="32"/>
      <c r="DM254" s="32"/>
      <c r="DN254" s="32"/>
      <c r="DO254" s="32"/>
      <c r="DP254" s="32"/>
      <c r="DQ254" s="32"/>
      <c r="DR254" s="32"/>
      <c r="DS254" s="32"/>
      <c r="DT254" s="32"/>
      <c r="DU254" s="32"/>
      <c r="DV254" s="32"/>
      <c r="DW254" s="32"/>
      <c r="DX254" s="32"/>
      <c r="DY254" s="32"/>
      <c r="DZ254" s="32"/>
      <c r="EA254" s="32"/>
      <c r="EB254" s="32"/>
      <c r="EC254" s="32"/>
      <c r="ED254" s="32"/>
      <c r="EE254" s="32"/>
      <c r="EF254" s="32"/>
      <c r="EG254" s="32"/>
      <c r="EH254" s="32"/>
      <c r="EI254" s="32"/>
      <c r="EJ254" s="32"/>
      <c r="EK254" s="32"/>
      <c r="EL254" s="32"/>
      <c r="EM254" s="32"/>
      <c r="EN254" s="32"/>
      <c r="EO254" s="32"/>
      <c r="EP254" s="32"/>
      <c r="EQ254" s="32"/>
      <c r="ER254" s="32"/>
      <c r="ES254" s="32"/>
      <c r="ET254" s="32"/>
      <c r="EU254" s="32"/>
      <c r="EV254" s="32"/>
      <c r="EW254" s="32"/>
      <c r="EX254" s="32"/>
      <c r="EY254" s="32"/>
      <c r="EZ254" s="32"/>
      <c r="FA254" s="32"/>
      <c r="FB254" s="32"/>
      <c r="FC254" s="32"/>
      <c r="FD254" s="32"/>
      <c r="FE254" s="32"/>
      <c r="FF254" s="32"/>
      <c r="FG254" s="32"/>
      <c r="FH254" s="32"/>
      <c r="FI254" s="32"/>
      <c r="FJ254" s="32"/>
      <c r="FK254" s="32"/>
      <c r="FL254" s="32"/>
      <c r="FM254" s="32"/>
      <c r="FN254" s="32"/>
      <c r="FO254" s="32"/>
      <c r="FP254" s="32"/>
      <c r="FQ254" s="32"/>
      <c r="FR254" s="32"/>
      <c r="FS254" s="32"/>
      <c r="FT254" s="32"/>
      <c r="FU254" s="32"/>
      <c r="FV254" s="32"/>
      <c r="FW254" s="32"/>
      <c r="FX254" s="32"/>
      <c r="FY254" s="32"/>
      <c r="FZ254" s="32"/>
      <c r="GA254" s="32"/>
      <c r="GB254" s="32"/>
      <c r="GC254" s="32"/>
      <c r="GD254" s="32"/>
      <c r="GE254" s="32"/>
      <c r="GF254" s="32"/>
      <c r="GG254" s="32"/>
      <c r="GH254" s="32"/>
      <c r="GI254" s="32"/>
      <c r="GJ254" s="32"/>
      <c r="GK254" s="32"/>
      <c r="GL254" s="32"/>
      <c r="GM254" s="32"/>
      <c r="GN254" s="32"/>
      <c r="GO254" s="32"/>
      <c r="GP254" s="32"/>
      <c r="GQ254" s="32"/>
      <c r="GR254" s="32"/>
      <c r="GS254" s="32"/>
      <c r="GT254" s="32"/>
      <c r="GU254" s="32"/>
      <c r="GV254" s="32"/>
      <c r="GW254" s="32"/>
      <c r="GX254" s="32"/>
      <c r="GY254" s="32"/>
      <c r="GZ254" s="32"/>
      <c r="HA254" s="32"/>
      <c r="HB254" s="32"/>
      <c r="HC254" s="32"/>
      <c r="HD254" s="32"/>
      <c r="HE254" s="32"/>
      <c r="HF254" s="32"/>
      <c r="HG254" s="32"/>
      <c r="HH254" s="32"/>
      <c r="HI254" s="32"/>
      <c r="HJ254" s="32"/>
      <c r="HK254" s="32"/>
      <c r="HL254" s="32"/>
      <c r="HM254" s="32"/>
      <c r="HN254" s="32"/>
      <c r="HO254" s="32"/>
      <c r="HP254" s="32"/>
      <c r="HQ254" s="32"/>
      <c r="HR254" s="32"/>
      <c r="HS254" s="32"/>
      <c r="HT254" s="32"/>
      <c r="HU254" s="32"/>
      <c r="HV254" s="32"/>
      <c r="HW254" s="32"/>
      <c r="HX254" s="32"/>
      <c r="HY254" s="32"/>
      <c r="HZ254" s="32"/>
      <c r="IA254" s="32"/>
      <c r="IB254" s="32"/>
      <c r="IC254" s="32"/>
      <c r="ID254" s="32"/>
      <c r="IE254" s="32"/>
      <c r="IF254" s="32"/>
      <c r="IG254" s="32"/>
      <c r="IH254" s="32"/>
      <c r="II254" s="32"/>
      <c r="IJ254" s="32"/>
      <c r="IK254" s="32"/>
      <c r="IL254" s="32"/>
      <c r="IM254" s="32"/>
      <c r="IN254" s="32"/>
      <c r="IO254" s="32"/>
      <c r="IP254" s="32"/>
      <c r="IQ254" s="32"/>
      <c r="IR254" s="32"/>
      <c r="IS254" s="32"/>
      <c r="IT254" s="32"/>
      <c r="IU254" s="32"/>
      <c r="IV254" s="32"/>
      <c r="IW254" s="32"/>
      <c r="IX254" s="32"/>
      <c r="IY254" s="32"/>
      <c r="IZ254" s="32"/>
      <c r="JA254" s="32"/>
      <c r="JB254" s="32"/>
      <c r="JC254" s="32"/>
      <c r="JD254" s="32"/>
      <c r="JE254" s="32"/>
      <c r="JF254" s="32"/>
      <c r="JG254" s="32"/>
      <c r="JH254" s="32"/>
      <c r="JI254" s="32"/>
      <c r="JJ254" s="32"/>
      <c r="JK254" s="32"/>
      <c r="JL254" s="32"/>
      <c r="JM254" s="32"/>
      <c r="JN254" s="32"/>
      <c r="JO254" s="32"/>
      <c r="JP254" s="32"/>
      <c r="JQ254" s="32"/>
      <c r="JR254" s="32"/>
      <c r="JS254" s="32"/>
      <c r="JT254" s="32"/>
      <c r="JU254" s="32"/>
      <c r="JV254" s="32"/>
      <c r="JW254" s="32"/>
      <c r="JX254" s="32"/>
      <c r="JY254" s="32"/>
      <c r="JZ254" s="32"/>
      <c r="KA254" s="32"/>
      <c r="KB254" s="32"/>
      <c r="KC254" s="32"/>
      <c r="KD254" s="32"/>
      <c r="KE254" s="32"/>
      <c r="KF254" s="32"/>
      <c r="KG254" s="32"/>
      <c r="KH254" s="32"/>
      <c r="KI254" s="32"/>
      <c r="KJ254" s="32"/>
      <c r="KK254" s="32"/>
      <c r="KL254" s="32"/>
      <c r="KM254" s="32"/>
      <c r="KN254" s="32"/>
      <c r="KO254" s="32"/>
      <c r="KP254" s="32"/>
      <c r="KQ254" s="32"/>
      <c r="KR254" s="32"/>
      <c r="KS254" s="32"/>
      <c r="KT254" s="32"/>
      <c r="KU254" s="32"/>
      <c r="KV254" s="32"/>
      <c r="KW254" s="32"/>
      <c r="KX254" s="32"/>
      <c r="KY254" s="32"/>
      <c r="KZ254" s="32"/>
      <c r="LA254" s="32"/>
      <c r="LB254" s="32"/>
      <c r="LC254" s="32"/>
      <c r="LD254" s="32"/>
      <c r="LE254" s="32"/>
      <c r="LF254" s="32"/>
      <c r="LG254" s="32"/>
      <c r="LH254" s="32"/>
      <c r="LI254" s="32"/>
      <c r="LJ254" s="32"/>
      <c r="LK254" s="32"/>
      <c r="LL254" s="32"/>
      <c r="LM254" s="32"/>
      <c r="LN254" s="32"/>
      <c r="LO254" s="32"/>
      <c r="LP254" s="32"/>
      <c r="LQ254" s="32"/>
      <c r="LR254" s="32"/>
      <c r="LS254" s="32"/>
      <c r="LT254" s="32"/>
      <c r="LU254" s="32"/>
      <c r="LV254" s="32"/>
      <c r="LW254" s="32"/>
      <c r="LX254" s="32"/>
      <c r="LY254" s="32"/>
      <c r="LZ254" s="32"/>
      <c r="MA254" s="32"/>
      <c r="MB254" s="32"/>
      <c r="MC254" s="32"/>
      <c r="MD254" s="32"/>
      <c r="ME254" s="32"/>
      <c r="MF254" s="32"/>
      <c r="MG254" s="32"/>
      <c r="MH254" s="32"/>
      <c r="MI254" s="32"/>
      <c r="MJ254" s="32"/>
      <c r="MK254" s="32"/>
      <c r="ML254" s="32"/>
      <c r="MM254" s="32"/>
      <c r="MN254" s="32"/>
      <c r="MO254" s="32"/>
      <c r="MP254" s="32"/>
      <c r="MQ254" s="32"/>
      <c r="MR254" s="32"/>
      <c r="MS254" s="32"/>
      <c r="MT254" s="32"/>
      <c r="MU254" s="32"/>
      <c r="MV254" s="32"/>
      <c r="MW254" s="32"/>
      <c r="MX254" s="32"/>
      <c r="MY254" s="32"/>
      <c r="MZ254" s="32"/>
      <c r="NA254" s="32"/>
      <c r="NB254" s="32"/>
      <c r="NC254" s="32"/>
      <c r="ND254" s="32"/>
      <c r="NE254" s="32"/>
      <c r="NF254" s="32"/>
      <c r="NG254" s="32"/>
      <c r="NH254" s="32"/>
      <c r="NI254" s="32"/>
      <c r="NJ254" s="32"/>
      <c r="NK254" s="32"/>
      <c r="NL254" s="32"/>
      <c r="NM254" s="32"/>
      <c r="NN254" s="32"/>
      <c r="NO254" s="32"/>
      <c r="NP254" s="32"/>
      <c r="NQ254" s="32"/>
      <c r="NR254" s="32"/>
      <c r="NS254" s="32"/>
      <c r="NT254" s="32"/>
      <c r="NU254" s="32"/>
      <c r="NV254" s="32"/>
      <c r="NW254" s="32"/>
      <c r="NX254" s="32"/>
      <c r="NY254" s="32"/>
      <c r="NZ254" s="32"/>
      <c r="OA254" s="32"/>
      <c r="OB254" s="32"/>
      <c r="OC254" s="32"/>
      <c r="OD254" s="32"/>
      <c r="OE254" s="32"/>
      <c r="OF254" s="32"/>
      <c r="OG254" s="32"/>
      <c r="OH254" s="32"/>
      <c r="OI254" s="32"/>
      <c r="OJ254" s="32"/>
      <c r="OK254" s="32"/>
      <c r="OL254" s="32"/>
      <c r="OM254" s="32"/>
      <c r="ON254" s="32"/>
      <c r="OO254" s="32"/>
      <c r="OP254" s="32"/>
      <c r="OQ254" s="32"/>
      <c r="OR254" s="32"/>
      <c r="OS254" s="32"/>
      <c r="OT254" s="32"/>
      <c r="OU254" s="32"/>
      <c r="OV254" s="32"/>
      <c r="OW254" s="32"/>
      <c r="OX254" s="32"/>
      <c r="OY254" s="32"/>
      <c r="OZ254" s="32"/>
      <c r="PA254" s="32"/>
      <c r="PB254" s="32"/>
      <c r="PC254" s="32"/>
      <c r="PD254" s="32"/>
      <c r="PE254" s="32"/>
      <c r="PF254" s="32"/>
      <c r="PG254" s="32"/>
      <c r="PH254" s="32"/>
      <c r="PI254" s="32"/>
      <c r="PJ254" s="32"/>
      <c r="PK254" s="32"/>
      <c r="PL254" s="32"/>
      <c r="PM254" s="32"/>
      <c r="PN254" s="32"/>
      <c r="PO254" s="32"/>
      <c r="PP254" s="32"/>
      <c r="PQ254" s="32"/>
      <c r="PR254" s="32"/>
      <c r="PS254" s="32"/>
      <c r="PT254" s="32"/>
      <c r="PU254" s="32"/>
      <c r="PV254" s="32"/>
      <c r="PW254" s="32"/>
      <c r="PX254" s="32"/>
      <c r="PY254" s="32"/>
      <c r="PZ254" s="32"/>
      <c r="QA254" s="32"/>
      <c r="QB254" s="32"/>
      <c r="QC254" s="32"/>
      <c r="QD254" s="32"/>
      <c r="QE254" s="32"/>
      <c r="QF254" s="32"/>
      <c r="QG254" s="32"/>
      <c r="QH254" s="32"/>
      <c r="QI254" s="32"/>
      <c r="QJ254" s="32"/>
      <c r="QK254" s="32"/>
      <c r="QL254" s="32"/>
      <c r="QM254" s="32"/>
      <c r="QN254" s="32"/>
      <c r="QO254" s="32"/>
      <c r="QP254" s="32"/>
      <c r="QQ254" s="32"/>
      <c r="QR254" s="32"/>
      <c r="QS254" s="32"/>
      <c r="QT254" s="32"/>
      <c r="QU254" s="32"/>
      <c r="QV254" s="32"/>
      <c r="QW254" s="32"/>
      <c r="QX254" s="32"/>
      <c r="QY254" s="32"/>
      <c r="QZ254" s="32"/>
      <c r="RA254" s="32"/>
      <c r="RB254" s="32"/>
      <c r="RC254" s="32"/>
      <c r="RD254" s="32"/>
      <c r="RE254" s="32"/>
      <c r="RF254" s="32"/>
      <c r="RG254" s="32"/>
      <c r="RH254" s="32"/>
      <c r="RI254" s="32"/>
      <c r="RJ254" s="32"/>
      <c r="RK254" s="32"/>
      <c r="RL254" s="32"/>
      <c r="RM254" s="32"/>
      <c r="RN254" s="32"/>
      <c r="RO254" s="32"/>
      <c r="RP254" s="32"/>
      <c r="RQ254" s="32"/>
      <c r="RR254" s="32"/>
      <c r="RS254" s="32"/>
      <c r="RT254" s="32"/>
      <c r="RU254" s="32"/>
      <c r="RV254" s="32"/>
      <c r="RW254" s="32"/>
      <c r="RX254" s="32"/>
      <c r="RY254" s="32"/>
      <c r="RZ254" s="32"/>
      <c r="SA254" s="32"/>
      <c r="SB254" s="32"/>
      <c r="SC254" s="32"/>
      <c r="SD254" s="32"/>
      <c r="SE254" s="32"/>
    </row>
    <row r="255" spans="1:499" s="120" customFormat="1" ht="25">
      <c r="A255" s="44">
        <f t="shared" si="4"/>
        <v>253</v>
      </c>
      <c r="B255" s="64"/>
      <c r="C255" s="45" t="s">
        <v>1082</v>
      </c>
      <c r="D255" s="74" t="s">
        <v>21</v>
      </c>
      <c r="E255" s="118"/>
      <c r="F255" s="68" t="s">
        <v>238</v>
      </c>
      <c r="G255" s="39"/>
      <c r="H255" s="49"/>
      <c r="I255" s="67"/>
      <c r="J255" s="119"/>
      <c r="K255" s="59"/>
      <c r="L255" s="49"/>
      <c r="M255" s="58"/>
      <c r="N255" s="58"/>
      <c r="O255" s="60"/>
      <c r="P255" s="59"/>
    </row>
    <row r="256" spans="1:499" s="120" customFormat="1" ht="25">
      <c r="A256" s="44">
        <f t="shared" si="4"/>
        <v>254</v>
      </c>
      <c r="B256" s="64"/>
      <c r="C256" s="45" t="s">
        <v>1083</v>
      </c>
      <c r="D256" s="74" t="s">
        <v>265</v>
      </c>
      <c r="E256" s="74">
        <v>500</v>
      </c>
      <c r="F256" s="57"/>
      <c r="G256" s="39"/>
      <c r="H256" s="49"/>
      <c r="I256" s="67"/>
      <c r="J256" s="119"/>
      <c r="K256" s="72"/>
      <c r="L256" s="49"/>
      <c r="M256" s="58"/>
      <c r="N256" s="58"/>
      <c r="O256" s="60"/>
      <c r="P256" s="72"/>
    </row>
    <row r="257" spans="1:499" s="120" customFormat="1" ht="25">
      <c r="A257" s="44">
        <f t="shared" si="4"/>
        <v>255</v>
      </c>
      <c r="B257" s="88"/>
      <c r="C257" s="45" t="s">
        <v>1084</v>
      </c>
      <c r="D257" s="74" t="s">
        <v>265</v>
      </c>
      <c r="E257" s="74">
        <v>1000</v>
      </c>
      <c r="F257" s="57"/>
      <c r="G257" s="39"/>
      <c r="H257" s="49"/>
      <c r="I257" s="67"/>
      <c r="J257" s="119"/>
      <c r="K257" s="72"/>
      <c r="L257" s="49"/>
      <c r="M257" s="58"/>
      <c r="N257" s="58"/>
      <c r="O257" s="60"/>
      <c r="P257" s="72"/>
    </row>
    <row r="258" spans="1:499">
      <c r="A258" s="44">
        <f t="shared" si="4"/>
        <v>256</v>
      </c>
      <c r="B258" s="88"/>
      <c r="C258" s="45" t="s">
        <v>320</v>
      </c>
      <c r="D258" s="47" t="s">
        <v>16</v>
      </c>
      <c r="E258" s="36"/>
      <c r="F258" s="68" t="s">
        <v>274</v>
      </c>
      <c r="G258" s="39"/>
      <c r="H258" s="49"/>
      <c r="I258" s="58"/>
      <c r="J258" s="58"/>
      <c r="K258" s="59"/>
      <c r="L258" s="49"/>
      <c r="M258" s="58"/>
      <c r="N258" s="58"/>
      <c r="O258" s="60"/>
      <c r="P258" s="59"/>
    </row>
    <row r="259" spans="1:499" s="33" customFormat="1">
      <c r="A259" s="21">
        <f t="shared" si="4"/>
        <v>257</v>
      </c>
      <c r="B259" s="56" t="s">
        <v>321</v>
      </c>
      <c r="C259" s="121" t="s">
        <v>992</v>
      </c>
      <c r="D259" s="36"/>
      <c r="E259" s="36"/>
      <c r="F259" s="57"/>
      <c r="G259" s="39"/>
      <c r="H259" s="40"/>
      <c r="I259" s="41"/>
      <c r="J259" s="41"/>
      <c r="K259" s="59"/>
      <c r="L259" s="40"/>
      <c r="M259" s="41"/>
      <c r="N259" s="41"/>
      <c r="O259" s="43"/>
      <c r="P259" s="59"/>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c r="BI259" s="32"/>
      <c r="BJ259" s="32"/>
      <c r="BK259" s="32"/>
      <c r="BL259" s="32"/>
      <c r="BM259" s="32"/>
      <c r="BN259" s="32"/>
      <c r="BO259" s="32"/>
      <c r="BP259" s="32"/>
      <c r="BQ259" s="32"/>
      <c r="BR259" s="32"/>
      <c r="BS259" s="32"/>
      <c r="BT259" s="32"/>
      <c r="BU259" s="32"/>
      <c r="BV259" s="32"/>
      <c r="BW259" s="32"/>
      <c r="BX259" s="32"/>
      <c r="BY259" s="32"/>
      <c r="BZ259" s="32"/>
      <c r="CA259" s="32"/>
      <c r="CB259" s="32"/>
      <c r="CC259" s="32"/>
      <c r="CD259" s="32"/>
      <c r="CE259" s="32"/>
      <c r="CF259" s="32"/>
      <c r="CG259" s="32"/>
      <c r="CH259" s="32"/>
      <c r="CI259" s="32"/>
      <c r="CJ259" s="32"/>
      <c r="CK259" s="32"/>
      <c r="CL259" s="32"/>
      <c r="CM259" s="32"/>
      <c r="CN259" s="32"/>
      <c r="CO259" s="32"/>
      <c r="CP259" s="32"/>
      <c r="CQ259" s="32"/>
      <c r="CR259" s="32"/>
      <c r="CS259" s="32"/>
      <c r="CT259" s="32"/>
      <c r="CU259" s="32"/>
      <c r="CV259" s="32"/>
      <c r="CW259" s="32"/>
      <c r="CX259" s="32"/>
      <c r="CY259" s="32"/>
      <c r="CZ259" s="32"/>
      <c r="DA259" s="32"/>
      <c r="DB259" s="32"/>
      <c r="DC259" s="32"/>
      <c r="DD259" s="32"/>
      <c r="DE259" s="32"/>
      <c r="DF259" s="32"/>
      <c r="DG259" s="32"/>
      <c r="DH259" s="32"/>
      <c r="DI259" s="32"/>
      <c r="DJ259" s="32"/>
      <c r="DK259" s="32"/>
      <c r="DL259" s="32"/>
      <c r="DM259" s="32"/>
      <c r="DN259" s="32"/>
      <c r="DO259" s="32"/>
      <c r="DP259" s="32"/>
      <c r="DQ259" s="32"/>
      <c r="DR259" s="32"/>
      <c r="DS259" s="32"/>
      <c r="DT259" s="32"/>
      <c r="DU259" s="32"/>
      <c r="DV259" s="32"/>
      <c r="DW259" s="32"/>
      <c r="DX259" s="32"/>
      <c r="DY259" s="32"/>
      <c r="DZ259" s="32"/>
      <c r="EA259" s="32"/>
      <c r="EB259" s="32"/>
      <c r="EC259" s="32"/>
      <c r="ED259" s="32"/>
      <c r="EE259" s="32"/>
      <c r="EF259" s="32"/>
      <c r="EG259" s="32"/>
      <c r="EH259" s="32"/>
      <c r="EI259" s="32"/>
      <c r="EJ259" s="32"/>
      <c r="EK259" s="32"/>
      <c r="EL259" s="32"/>
      <c r="EM259" s="32"/>
      <c r="EN259" s="32"/>
      <c r="EO259" s="32"/>
      <c r="EP259" s="32"/>
      <c r="EQ259" s="32"/>
      <c r="ER259" s="32"/>
      <c r="ES259" s="32"/>
      <c r="ET259" s="32"/>
      <c r="EU259" s="32"/>
      <c r="EV259" s="32"/>
      <c r="EW259" s="32"/>
      <c r="EX259" s="32"/>
      <c r="EY259" s="32"/>
      <c r="EZ259" s="32"/>
      <c r="FA259" s="32"/>
      <c r="FB259" s="32"/>
      <c r="FC259" s="32"/>
      <c r="FD259" s="32"/>
      <c r="FE259" s="32"/>
      <c r="FF259" s="32"/>
      <c r="FG259" s="32"/>
      <c r="FH259" s="32"/>
      <c r="FI259" s="32"/>
      <c r="FJ259" s="32"/>
      <c r="FK259" s="32"/>
      <c r="FL259" s="32"/>
      <c r="FM259" s="32"/>
      <c r="FN259" s="32"/>
      <c r="FO259" s="32"/>
      <c r="FP259" s="32"/>
      <c r="FQ259" s="32"/>
      <c r="FR259" s="32"/>
      <c r="FS259" s="32"/>
      <c r="FT259" s="32"/>
      <c r="FU259" s="32"/>
      <c r="FV259" s="32"/>
      <c r="FW259" s="32"/>
      <c r="FX259" s="32"/>
      <c r="FY259" s="32"/>
      <c r="FZ259" s="32"/>
      <c r="GA259" s="32"/>
      <c r="GB259" s="32"/>
      <c r="GC259" s="32"/>
      <c r="GD259" s="32"/>
      <c r="GE259" s="32"/>
      <c r="GF259" s="32"/>
      <c r="GG259" s="32"/>
      <c r="GH259" s="32"/>
      <c r="GI259" s="32"/>
      <c r="GJ259" s="32"/>
      <c r="GK259" s="32"/>
      <c r="GL259" s="32"/>
      <c r="GM259" s="32"/>
      <c r="GN259" s="32"/>
      <c r="GO259" s="32"/>
      <c r="GP259" s="32"/>
      <c r="GQ259" s="32"/>
      <c r="GR259" s="32"/>
      <c r="GS259" s="32"/>
      <c r="GT259" s="32"/>
      <c r="GU259" s="32"/>
      <c r="GV259" s="32"/>
      <c r="GW259" s="32"/>
      <c r="GX259" s="32"/>
      <c r="GY259" s="32"/>
      <c r="GZ259" s="32"/>
      <c r="HA259" s="32"/>
      <c r="HB259" s="32"/>
      <c r="HC259" s="32"/>
      <c r="HD259" s="32"/>
      <c r="HE259" s="32"/>
      <c r="HF259" s="32"/>
      <c r="HG259" s="32"/>
      <c r="HH259" s="32"/>
      <c r="HI259" s="32"/>
      <c r="HJ259" s="32"/>
      <c r="HK259" s="32"/>
      <c r="HL259" s="32"/>
      <c r="HM259" s="32"/>
      <c r="HN259" s="32"/>
      <c r="HO259" s="32"/>
      <c r="HP259" s="32"/>
      <c r="HQ259" s="32"/>
      <c r="HR259" s="32"/>
      <c r="HS259" s="32"/>
      <c r="HT259" s="32"/>
      <c r="HU259" s="32"/>
      <c r="HV259" s="32"/>
      <c r="HW259" s="32"/>
      <c r="HX259" s="32"/>
      <c r="HY259" s="32"/>
      <c r="HZ259" s="32"/>
      <c r="IA259" s="32"/>
      <c r="IB259" s="32"/>
      <c r="IC259" s="32"/>
      <c r="ID259" s="32"/>
      <c r="IE259" s="32"/>
      <c r="IF259" s="32"/>
      <c r="IG259" s="32"/>
      <c r="IH259" s="32"/>
      <c r="II259" s="32"/>
      <c r="IJ259" s="32"/>
      <c r="IK259" s="32"/>
      <c r="IL259" s="32"/>
      <c r="IM259" s="32"/>
      <c r="IN259" s="32"/>
      <c r="IO259" s="32"/>
      <c r="IP259" s="32"/>
      <c r="IQ259" s="32"/>
      <c r="IR259" s="32"/>
      <c r="IS259" s="32"/>
      <c r="IT259" s="32"/>
      <c r="IU259" s="32"/>
      <c r="IV259" s="32"/>
      <c r="IW259" s="32"/>
      <c r="IX259" s="32"/>
      <c r="IY259" s="32"/>
      <c r="IZ259" s="32"/>
      <c r="JA259" s="32"/>
      <c r="JB259" s="32"/>
      <c r="JC259" s="32"/>
      <c r="JD259" s="32"/>
      <c r="JE259" s="32"/>
      <c r="JF259" s="32"/>
      <c r="JG259" s="32"/>
      <c r="JH259" s="32"/>
      <c r="JI259" s="32"/>
      <c r="JJ259" s="32"/>
      <c r="JK259" s="32"/>
      <c r="JL259" s="32"/>
      <c r="JM259" s="32"/>
      <c r="JN259" s="32"/>
      <c r="JO259" s="32"/>
      <c r="JP259" s="32"/>
      <c r="JQ259" s="32"/>
      <c r="JR259" s="32"/>
      <c r="JS259" s="32"/>
      <c r="JT259" s="32"/>
      <c r="JU259" s="32"/>
      <c r="JV259" s="32"/>
      <c r="JW259" s="32"/>
      <c r="JX259" s="32"/>
      <c r="JY259" s="32"/>
      <c r="JZ259" s="32"/>
      <c r="KA259" s="32"/>
      <c r="KB259" s="32"/>
      <c r="KC259" s="32"/>
      <c r="KD259" s="32"/>
      <c r="KE259" s="32"/>
      <c r="KF259" s="32"/>
      <c r="KG259" s="32"/>
      <c r="KH259" s="32"/>
      <c r="KI259" s="32"/>
      <c r="KJ259" s="32"/>
      <c r="KK259" s="32"/>
      <c r="KL259" s="32"/>
      <c r="KM259" s="32"/>
      <c r="KN259" s="32"/>
      <c r="KO259" s="32"/>
      <c r="KP259" s="32"/>
      <c r="KQ259" s="32"/>
      <c r="KR259" s="32"/>
      <c r="KS259" s="32"/>
      <c r="KT259" s="32"/>
      <c r="KU259" s="32"/>
      <c r="KV259" s="32"/>
      <c r="KW259" s="32"/>
      <c r="KX259" s="32"/>
      <c r="KY259" s="32"/>
      <c r="KZ259" s="32"/>
      <c r="LA259" s="32"/>
      <c r="LB259" s="32"/>
      <c r="LC259" s="32"/>
      <c r="LD259" s="32"/>
      <c r="LE259" s="32"/>
      <c r="LF259" s="32"/>
      <c r="LG259" s="32"/>
      <c r="LH259" s="32"/>
      <c r="LI259" s="32"/>
      <c r="LJ259" s="32"/>
      <c r="LK259" s="32"/>
      <c r="LL259" s="32"/>
      <c r="LM259" s="32"/>
      <c r="LN259" s="32"/>
      <c r="LO259" s="32"/>
      <c r="LP259" s="32"/>
      <c r="LQ259" s="32"/>
      <c r="LR259" s="32"/>
      <c r="LS259" s="32"/>
      <c r="LT259" s="32"/>
      <c r="LU259" s="32"/>
      <c r="LV259" s="32"/>
      <c r="LW259" s="32"/>
      <c r="LX259" s="32"/>
      <c r="LY259" s="32"/>
      <c r="LZ259" s="32"/>
      <c r="MA259" s="32"/>
      <c r="MB259" s="32"/>
      <c r="MC259" s="32"/>
      <c r="MD259" s="32"/>
      <c r="ME259" s="32"/>
      <c r="MF259" s="32"/>
      <c r="MG259" s="32"/>
      <c r="MH259" s="32"/>
      <c r="MI259" s="32"/>
      <c r="MJ259" s="32"/>
      <c r="MK259" s="32"/>
      <c r="ML259" s="32"/>
      <c r="MM259" s="32"/>
      <c r="MN259" s="32"/>
      <c r="MO259" s="32"/>
      <c r="MP259" s="32"/>
      <c r="MQ259" s="32"/>
      <c r="MR259" s="32"/>
      <c r="MS259" s="32"/>
      <c r="MT259" s="32"/>
      <c r="MU259" s="32"/>
      <c r="MV259" s="32"/>
      <c r="MW259" s="32"/>
      <c r="MX259" s="32"/>
      <c r="MY259" s="32"/>
      <c r="MZ259" s="32"/>
      <c r="NA259" s="32"/>
      <c r="NB259" s="32"/>
      <c r="NC259" s="32"/>
      <c r="ND259" s="32"/>
      <c r="NE259" s="32"/>
      <c r="NF259" s="32"/>
      <c r="NG259" s="32"/>
      <c r="NH259" s="32"/>
      <c r="NI259" s="32"/>
      <c r="NJ259" s="32"/>
      <c r="NK259" s="32"/>
      <c r="NL259" s="32"/>
      <c r="NM259" s="32"/>
      <c r="NN259" s="32"/>
      <c r="NO259" s="32"/>
      <c r="NP259" s="32"/>
      <c r="NQ259" s="32"/>
      <c r="NR259" s="32"/>
      <c r="NS259" s="32"/>
      <c r="NT259" s="32"/>
      <c r="NU259" s="32"/>
      <c r="NV259" s="32"/>
      <c r="NW259" s="32"/>
      <c r="NX259" s="32"/>
      <c r="NY259" s="32"/>
      <c r="NZ259" s="32"/>
      <c r="OA259" s="32"/>
      <c r="OB259" s="32"/>
      <c r="OC259" s="32"/>
      <c r="OD259" s="32"/>
      <c r="OE259" s="32"/>
      <c r="OF259" s="32"/>
      <c r="OG259" s="32"/>
      <c r="OH259" s="32"/>
      <c r="OI259" s="32"/>
      <c r="OJ259" s="32"/>
      <c r="OK259" s="32"/>
      <c r="OL259" s="32"/>
      <c r="OM259" s="32"/>
      <c r="ON259" s="32"/>
      <c r="OO259" s="32"/>
      <c r="OP259" s="32"/>
      <c r="OQ259" s="32"/>
      <c r="OR259" s="32"/>
      <c r="OS259" s="32"/>
      <c r="OT259" s="32"/>
      <c r="OU259" s="32"/>
      <c r="OV259" s="32"/>
      <c r="OW259" s="32"/>
      <c r="OX259" s="32"/>
      <c r="OY259" s="32"/>
      <c r="OZ259" s="32"/>
      <c r="PA259" s="32"/>
      <c r="PB259" s="32"/>
      <c r="PC259" s="32"/>
      <c r="PD259" s="32"/>
      <c r="PE259" s="32"/>
      <c r="PF259" s="32"/>
      <c r="PG259" s="32"/>
      <c r="PH259" s="32"/>
      <c r="PI259" s="32"/>
      <c r="PJ259" s="32"/>
      <c r="PK259" s="32"/>
      <c r="PL259" s="32"/>
      <c r="PM259" s="32"/>
      <c r="PN259" s="32"/>
      <c r="PO259" s="32"/>
      <c r="PP259" s="32"/>
      <c r="PQ259" s="32"/>
      <c r="PR259" s="32"/>
      <c r="PS259" s="32"/>
      <c r="PT259" s="32"/>
      <c r="PU259" s="32"/>
      <c r="PV259" s="32"/>
      <c r="PW259" s="32"/>
      <c r="PX259" s="32"/>
      <c r="PY259" s="32"/>
      <c r="PZ259" s="32"/>
      <c r="QA259" s="32"/>
      <c r="QB259" s="32"/>
      <c r="QC259" s="32"/>
      <c r="QD259" s="32"/>
      <c r="QE259" s="32"/>
      <c r="QF259" s="32"/>
      <c r="QG259" s="32"/>
      <c r="QH259" s="32"/>
      <c r="QI259" s="32"/>
      <c r="QJ259" s="32"/>
      <c r="QK259" s="32"/>
      <c r="QL259" s="32"/>
      <c r="QM259" s="32"/>
      <c r="QN259" s="32"/>
      <c r="QO259" s="32"/>
      <c r="QP259" s="32"/>
      <c r="QQ259" s="32"/>
      <c r="QR259" s="32"/>
      <c r="QS259" s="32"/>
      <c r="QT259" s="32"/>
      <c r="QU259" s="32"/>
      <c r="QV259" s="32"/>
      <c r="QW259" s="32"/>
      <c r="QX259" s="32"/>
      <c r="QY259" s="32"/>
      <c r="QZ259" s="32"/>
      <c r="RA259" s="32"/>
      <c r="RB259" s="32"/>
      <c r="RC259" s="32"/>
      <c r="RD259" s="32"/>
      <c r="RE259" s="32"/>
      <c r="RF259" s="32"/>
      <c r="RG259" s="32"/>
      <c r="RH259" s="32"/>
      <c r="RI259" s="32"/>
      <c r="RJ259" s="32"/>
      <c r="RK259" s="32"/>
      <c r="RL259" s="32"/>
      <c r="RM259" s="32"/>
      <c r="RN259" s="32"/>
      <c r="RO259" s="32"/>
      <c r="RP259" s="32"/>
      <c r="RQ259" s="32"/>
      <c r="RR259" s="32"/>
      <c r="RS259" s="32"/>
      <c r="RT259" s="32"/>
      <c r="RU259" s="32"/>
      <c r="RV259" s="32"/>
      <c r="RW259" s="32"/>
      <c r="RX259" s="32"/>
      <c r="RY259" s="32"/>
      <c r="RZ259" s="32"/>
      <c r="SA259" s="32"/>
      <c r="SB259" s="32"/>
      <c r="SC259" s="32"/>
      <c r="SD259" s="32"/>
      <c r="SE259" s="32"/>
    </row>
    <row r="260" spans="1:499" ht="25">
      <c r="A260" s="44">
        <f t="shared" si="4"/>
        <v>258</v>
      </c>
      <c r="B260" s="88"/>
      <c r="C260" s="45" t="s">
        <v>322</v>
      </c>
      <c r="D260" s="47" t="s">
        <v>21</v>
      </c>
      <c r="E260" s="36"/>
      <c r="F260" s="57"/>
      <c r="G260" s="39"/>
      <c r="H260" s="49"/>
      <c r="I260" s="58"/>
      <c r="J260" s="65"/>
      <c r="K260" s="59"/>
      <c r="L260" s="49"/>
      <c r="M260" s="58"/>
      <c r="N260" s="58"/>
      <c r="O260" s="60"/>
      <c r="P260" s="59"/>
    </row>
    <row r="261" spans="1:499" ht="25">
      <c r="A261" s="44">
        <f t="shared" si="4"/>
        <v>259</v>
      </c>
      <c r="B261" s="88"/>
      <c r="C261" s="89" t="s">
        <v>323</v>
      </c>
      <c r="D261" s="47" t="s">
        <v>16</v>
      </c>
      <c r="E261" s="36"/>
      <c r="F261" s="57"/>
      <c r="G261" s="39"/>
      <c r="H261" s="49"/>
      <c r="I261" s="58"/>
      <c r="J261" s="65"/>
      <c r="K261" s="59"/>
      <c r="L261" s="49"/>
      <c r="M261" s="58"/>
      <c r="N261" s="58"/>
      <c r="O261" s="60"/>
      <c r="P261" s="59"/>
    </row>
    <row r="262" spans="1:499" s="33" customFormat="1">
      <c r="A262" s="21">
        <f t="shared" si="4"/>
        <v>260</v>
      </c>
      <c r="B262" s="56" t="s">
        <v>324</v>
      </c>
      <c r="C262" s="83" t="s">
        <v>325</v>
      </c>
      <c r="D262" s="36"/>
      <c r="E262" s="36"/>
      <c r="F262" s="57"/>
      <c r="G262" s="39"/>
      <c r="H262" s="40"/>
      <c r="I262" s="41"/>
      <c r="J262" s="41"/>
      <c r="K262" s="59"/>
      <c r="L262" s="40"/>
      <c r="M262" s="41"/>
      <c r="N262" s="41"/>
      <c r="O262" s="43"/>
      <c r="P262" s="59"/>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c r="BH262" s="32"/>
      <c r="BI262" s="32"/>
      <c r="BJ262" s="32"/>
      <c r="BK262" s="32"/>
      <c r="BL262" s="32"/>
      <c r="BM262" s="32"/>
      <c r="BN262" s="32"/>
      <c r="BO262" s="32"/>
      <c r="BP262" s="32"/>
      <c r="BQ262" s="32"/>
      <c r="BR262" s="32"/>
      <c r="BS262" s="32"/>
      <c r="BT262" s="32"/>
      <c r="BU262" s="32"/>
      <c r="BV262" s="32"/>
      <c r="BW262" s="32"/>
      <c r="BX262" s="32"/>
      <c r="BY262" s="32"/>
      <c r="BZ262" s="32"/>
      <c r="CA262" s="32"/>
      <c r="CB262" s="32"/>
      <c r="CC262" s="32"/>
      <c r="CD262" s="32"/>
      <c r="CE262" s="32"/>
      <c r="CF262" s="32"/>
      <c r="CG262" s="32"/>
      <c r="CH262" s="32"/>
      <c r="CI262" s="32"/>
      <c r="CJ262" s="32"/>
      <c r="CK262" s="32"/>
      <c r="CL262" s="32"/>
      <c r="CM262" s="32"/>
      <c r="CN262" s="32"/>
      <c r="CO262" s="32"/>
      <c r="CP262" s="32"/>
      <c r="CQ262" s="32"/>
      <c r="CR262" s="32"/>
      <c r="CS262" s="32"/>
      <c r="CT262" s="32"/>
      <c r="CU262" s="32"/>
      <c r="CV262" s="32"/>
      <c r="CW262" s="32"/>
      <c r="CX262" s="32"/>
      <c r="CY262" s="32"/>
      <c r="CZ262" s="32"/>
      <c r="DA262" s="32"/>
      <c r="DB262" s="32"/>
      <c r="DC262" s="32"/>
      <c r="DD262" s="32"/>
      <c r="DE262" s="32"/>
      <c r="DF262" s="32"/>
      <c r="DG262" s="32"/>
      <c r="DH262" s="32"/>
      <c r="DI262" s="32"/>
      <c r="DJ262" s="32"/>
      <c r="DK262" s="32"/>
      <c r="DL262" s="32"/>
      <c r="DM262" s="32"/>
      <c r="DN262" s="32"/>
      <c r="DO262" s="32"/>
      <c r="DP262" s="32"/>
      <c r="DQ262" s="32"/>
      <c r="DR262" s="32"/>
      <c r="DS262" s="32"/>
      <c r="DT262" s="32"/>
      <c r="DU262" s="32"/>
      <c r="DV262" s="32"/>
      <c r="DW262" s="32"/>
      <c r="DX262" s="32"/>
      <c r="DY262" s="32"/>
      <c r="DZ262" s="32"/>
      <c r="EA262" s="32"/>
      <c r="EB262" s="32"/>
      <c r="EC262" s="32"/>
      <c r="ED262" s="32"/>
      <c r="EE262" s="32"/>
      <c r="EF262" s="32"/>
      <c r="EG262" s="32"/>
      <c r="EH262" s="32"/>
      <c r="EI262" s="32"/>
      <c r="EJ262" s="32"/>
      <c r="EK262" s="32"/>
      <c r="EL262" s="32"/>
      <c r="EM262" s="32"/>
      <c r="EN262" s="32"/>
      <c r="EO262" s="32"/>
      <c r="EP262" s="32"/>
      <c r="EQ262" s="32"/>
      <c r="ER262" s="32"/>
      <c r="ES262" s="32"/>
      <c r="ET262" s="32"/>
      <c r="EU262" s="32"/>
      <c r="EV262" s="32"/>
      <c r="EW262" s="32"/>
      <c r="EX262" s="32"/>
      <c r="EY262" s="32"/>
      <c r="EZ262" s="32"/>
      <c r="FA262" s="32"/>
      <c r="FB262" s="32"/>
      <c r="FC262" s="32"/>
      <c r="FD262" s="32"/>
      <c r="FE262" s="32"/>
      <c r="FF262" s="32"/>
      <c r="FG262" s="32"/>
      <c r="FH262" s="32"/>
      <c r="FI262" s="32"/>
      <c r="FJ262" s="32"/>
      <c r="FK262" s="32"/>
      <c r="FL262" s="32"/>
      <c r="FM262" s="32"/>
      <c r="FN262" s="32"/>
      <c r="FO262" s="32"/>
      <c r="FP262" s="32"/>
      <c r="FQ262" s="32"/>
      <c r="FR262" s="32"/>
      <c r="FS262" s="32"/>
      <c r="FT262" s="32"/>
      <c r="FU262" s="32"/>
      <c r="FV262" s="32"/>
      <c r="FW262" s="32"/>
      <c r="FX262" s="32"/>
      <c r="FY262" s="32"/>
      <c r="FZ262" s="32"/>
      <c r="GA262" s="32"/>
      <c r="GB262" s="32"/>
      <c r="GC262" s="32"/>
      <c r="GD262" s="32"/>
      <c r="GE262" s="32"/>
      <c r="GF262" s="32"/>
      <c r="GG262" s="32"/>
      <c r="GH262" s="32"/>
      <c r="GI262" s="32"/>
      <c r="GJ262" s="32"/>
      <c r="GK262" s="32"/>
      <c r="GL262" s="32"/>
      <c r="GM262" s="32"/>
      <c r="GN262" s="32"/>
      <c r="GO262" s="32"/>
      <c r="GP262" s="32"/>
      <c r="GQ262" s="32"/>
      <c r="GR262" s="32"/>
      <c r="GS262" s="32"/>
      <c r="GT262" s="32"/>
      <c r="GU262" s="32"/>
      <c r="GV262" s="32"/>
      <c r="GW262" s="32"/>
      <c r="GX262" s="32"/>
      <c r="GY262" s="32"/>
      <c r="GZ262" s="32"/>
      <c r="HA262" s="32"/>
      <c r="HB262" s="32"/>
      <c r="HC262" s="32"/>
      <c r="HD262" s="32"/>
      <c r="HE262" s="32"/>
      <c r="HF262" s="32"/>
      <c r="HG262" s="32"/>
      <c r="HH262" s="32"/>
      <c r="HI262" s="32"/>
      <c r="HJ262" s="32"/>
      <c r="HK262" s="32"/>
      <c r="HL262" s="32"/>
      <c r="HM262" s="32"/>
      <c r="HN262" s="32"/>
      <c r="HO262" s="32"/>
      <c r="HP262" s="32"/>
      <c r="HQ262" s="32"/>
      <c r="HR262" s="32"/>
      <c r="HS262" s="32"/>
      <c r="HT262" s="32"/>
      <c r="HU262" s="32"/>
      <c r="HV262" s="32"/>
      <c r="HW262" s="32"/>
      <c r="HX262" s="32"/>
      <c r="HY262" s="32"/>
      <c r="HZ262" s="32"/>
      <c r="IA262" s="32"/>
      <c r="IB262" s="32"/>
      <c r="IC262" s="32"/>
      <c r="ID262" s="32"/>
      <c r="IE262" s="32"/>
      <c r="IF262" s="32"/>
      <c r="IG262" s="32"/>
      <c r="IH262" s="32"/>
      <c r="II262" s="32"/>
      <c r="IJ262" s="32"/>
      <c r="IK262" s="32"/>
      <c r="IL262" s="32"/>
      <c r="IM262" s="32"/>
      <c r="IN262" s="32"/>
      <c r="IO262" s="32"/>
      <c r="IP262" s="32"/>
      <c r="IQ262" s="32"/>
      <c r="IR262" s="32"/>
      <c r="IS262" s="32"/>
      <c r="IT262" s="32"/>
      <c r="IU262" s="32"/>
      <c r="IV262" s="32"/>
      <c r="IW262" s="32"/>
      <c r="IX262" s="32"/>
      <c r="IY262" s="32"/>
      <c r="IZ262" s="32"/>
      <c r="JA262" s="32"/>
      <c r="JB262" s="32"/>
      <c r="JC262" s="32"/>
      <c r="JD262" s="32"/>
      <c r="JE262" s="32"/>
      <c r="JF262" s="32"/>
      <c r="JG262" s="32"/>
      <c r="JH262" s="32"/>
      <c r="JI262" s="32"/>
      <c r="JJ262" s="32"/>
      <c r="JK262" s="32"/>
      <c r="JL262" s="32"/>
      <c r="JM262" s="32"/>
      <c r="JN262" s="32"/>
      <c r="JO262" s="32"/>
      <c r="JP262" s="32"/>
      <c r="JQ262" s="32"/>
      <c r="JR262" s="32"/>
      <c r="JS262" s="32"/>
      <c r="JT262" s="32"/>
      <c r="JU262" s="32"/>
      <c r="JV262" s="32"/>
      <c r="JW262" s="32"/>
      <c r="JX262" s="32"/>
      <c r="JY262" s="32"/>
      <c r="JZ262" s="32"/>
      <c r="KA262" s="32"/>
      <c r="KB262" s="32"/>
      <c r="KC262" s="32"/>
      <c r="KD262" s="32"/>
      <c r="KE262" s="32"/>
      <c r="KF262" s="32"/>
      <c r="KG262" s="32"/>
      <c r="KH262" s="32"/>
      <c r="KI262" s="32"/>
      <c r="KJ262" s="32"/>
      <c r="KK262" s="32"/>
      <c r="KL262" s="32"/>
      <c r="KM262" s="32"/>
      <c r="KN262" s="32"/>
      <c r="KO262" s="32"/>
      <c r="KP262" s="32"/>
      <c r="KQ262" s="32"/>
      <c r="KR262" s="32"/>
      <c r="KS262" s="32"/>
      <c r="KT262" s="32"/>
      <c r="KU262" s="32"/>
      <c r="KV262" s="32"/>
      <c r="KW262" s="32"/>
      <c r="KX262" s="32"/>
      <c r="KY262" s="32"/>
      <c r="KZ262" s="32"/>
      <c r="LA262" s="32"/>
      <c r="LB262" s="32"/>
      <c r="LC262" s="32"/>
      <c r="LD262" s="32"/>
      <c r="LE262" s="32"/>
      <c r="LF262" s="32"/>
      <c r="LG262" s="32"/>
      <c r="LH262" s="32"/>
      <c r="LI262" s="32"/>
      <c r="LJ262" s="32"/>
      <c r="LK262" s="32"/>
      <c r="LL262" s="32"/>
      <c r="LM262" s="32"/>
      <c r="LN262" s="32"/>
      <c r="LO262" s="32"/>
      <c r="LP262" s="32"/>
      <c r="LQ262" s="32"/>
      <c r="LR262" s="32"/>
      <c r="LS262" s="32"/>
      <c r="LT262" s="32"/>
      <c r="LU262" s="32"/>
      <c r="LV262" s="32"/>
      <c r="LW262" s="32"/>
      <c r="LX262" s="32"/>
      <c r="LY262" s="32"/>
      <c r="LZ262" s="32"/>
      <c r="MA262" s="32"/>
      <c r="MB262" s="32"/>
      <c r="MC262" s="32"/>
      <c r="MD262" s="32"/>
      <c r="ME262" s="32"/>
      <c r="MF262" s="32"/>
      <c r="MG262" s="32"/>
      <c r="MH262" s="32"/>
      <c r="MI262" s="32"/>
      <c r="MJ262" s="32"/>
      <c r="MK262" s="32"/>
      <c r="ML262" s="32"/>
      <c r="MM262" s="32"/>
      <c r="MN262" s="32"/>
      <c r="MO262" s="32"/>
      <c r="MP262" s="32"/>
      <c r="MQ262" s="32"/>
      <c r="MR262" s="32"/>
      <c r="MS262" s="32"/>
      <c r="MT262" s="32"/>
      <c r="MU262" s="32"/>
      <c r="MV262" s="32"/>
      <c r="MW262" s="32"/>
      <c r="MX262" s="32"/>
      <c r="MY262" s="32"/>
      <c r="MZ262" s="32"/>
      <c r="NA262" s="32"/>
      <c r="NB262" s="32"/>
      <c r="NC262" s="32"/>
      <c r="ND262" s="32"/>
      <c r="NE262" s="32"/>
      <c r="NF262" s="32"/>
      <c r="NG262" s="32"/>
      <c r="NH262" s="32"/>
      <c r="NI262" s="32"/>
      <c r="NJ262" s="32"/>
      <c r="NK262" s="32"/>
      <c r="NL262" s="32"/>
      <c r="NM262" s="32"/>
      <c r="NN262" s="32"/>
      <c r="NO262" s="32"/>
      <c r="NP262" s="32"/>
      <c r="NQ262" s="32"/>
      <c r="NR262" s="32"/>
      <c r="NS262" s="32"/>
      <c r="NT262" s="32"/>
      <c r="NU262" s="32"/>
      <c r="NV262" s="32"/>
      <c r="NW262" s="32"/>
      <c r="NX262" s="32"/>
      <c r="NY262" s="32"/>
      <c r="NZ262" s="32"/>
      <c r="OA262" s="32"/>
      <c r="OB262" s="32"/>
      <c r="OC262" s="32"/>
      <c r="OD262" s="32"/>
      <c r="OE262" s="32"/>
      <c r="OF262" s="32"/>
      <c r="OG262" s="32"/>
      <c r="OH262" s="32"/>
      <c r="OI262" s="32"/>
      <c r="OJ262" s="32"/>
      <c r="OK262" s="32"/>
      <c r="OL262" s="32"/>
      <c r="OM262" s="32"/>
      <c r="ON262" s="32"/>
      <c r="OO262" s="32"/>
      <c r="OP262" s="32"/>
      <c r="OQ262" s="32"/>
      <c r="OR262" s="32"/>
      <c r="OS262" s="32"/>
      <c r="OT262" s="32"/>
      <c r="OU262" s="32"/>
      <c r="OV262" s="32"/>
      <c r="OW262" s="32"/>
      <c r="OX262" s="32"/>
      <c r="OY262" s="32"/>
      <c r="OZ262" s="32"/>
      <c r="PA262" s="32"/>
      <c r="PB262" s="32"/>
      <c r="PC262" s="32"/>
      <c r="PD262" s="32"/>
      <c r="PE262" s="32"/>
      <c r="PF262" s="32"/>
      <c r="PG262" s="32"/>
      <c r="PH262" s="32"/>
      <c r="PI262" s="32"/>
      <c r="PJ262" s="32"/>
      <c r="PK262" s="32"/>
      <c r="PL262" s="32"/>
      <c r="PM262" s="32"/>
      <c r="PN262" s="32"/>
      <c r="PO262" s="32"/>
      <c r="PP262" s="32"/>
      <c r="PQ262" s="32"/>
      <c r="PR262" s="32"/>
      <c r="PS262" s="32"/>
      <c r="PT262" s="32"/>
      <c r="PU262" s="32"/>
      <c r="PV262" s="32"/>
      <c r="PW262" s="32"/>
      <c r="PX262" s="32"/>
      <c r="PY262" s="32"/>
      <c r="PZ262" s="32"/>
      <c r="QA262" s="32"/>
      <c r="QB262" s="32"/>
      <c r="QC262" s="32"/>
      <c r="QD262" s="32"/>
      <c r="QE262" s="32"/>
      <c r="QF262" s="32"/>
      <c r="QG262" s="32"/>
      <c r="QH262" s="32"/>
      <c r="QI262" s="32"/>
      <c r="QJ262" s="32"/>
      <c r="QK262" s="32"/>
      <c r="QL262" s="32"/>
      <c r="QM262" s="32"/>
      <c r="QN262" s="32"/>
      <c r="QO262" s="32"/>
      <c r="QP262" s="32"/>
      <c r="QQ262" s="32"/>
      <c r="QR262" s="32"/>
      <c r="QS262" s="32"/>
      <c r="QT262" s="32"/>
      <c r="QU262" s="32"/>
      <c r="QV262" s="32"/>
      <c r="QW262" s="32"/>
      <c r="QX262" s="32"/>
      <c r="QY262" s="32"/>
      <c r="QZ262" s="32"/>
      <c r="RA262" s="32"/>
      <c r="RB262" s="32"/>
      <c r="RC262" s="32"/>
      <c r="RD262" s="32"/>
      <c r="RE262" s="32"/>
      <c r="RF262" s="32"/>
      <c r="RG262" s="32"/>
      <c r="RH262" s="32"/>
      <c r="RI262" s="32"/>
      <c r="RJ262" s="32"/>
      <c r="RK262" s="32"/>
      <c r="RL262" s="32"/>
      <c r="RM262" s="32"/>
      <c r="RN262" s="32"/>
      <c r="RO262" s="32"/>
      <c r="RP262" s="32"/>
      <c r="RQ262" s="32"/>
      <c r="RR262" s="32"/>
      <c r="RS262" s="32"/>
      <c r="RT262" s="32"/>
      <c r="RU262" s="32"/>
      <c r="RV262" s="32"/>
      <c r="RW262" s="32"/>
      <c r="RX262" s="32"/>
      <c r="RY262" s="32"/>
      <c r="RZ262" s="32"/>
      <c r="SA262" s="32"/>
      <c r="SB262" s="32"/>
      <c r="SC262" s="32"/>
      <c r="SD262" s="32"/>
      <c r="SE262" s="32"/>
    </row>
    <row r="263" spans="1:499" ht="13.5" customHeight="1">
      <c r="A263" s="44">
        <f t="shared" si="4"/>
        <v>261</v>
      </c>
      <c r="B263" s="64"/>
      <c r="C263" s="45" t="s">
        <v>326</v>
      </c>
      <c r="D263" s="47" t="s">
        <v>21</v>
      </c>
      <c r="E263" s="36"/>
      <c r="F263" s="68" t="s">
        <v>238</v>
      </c>
      <c r="G263" s="39"/>
      <c r="H263" s="49"/>
      <c r="I263" s="76"/>
      <c r="J263" s="67"/>
      <c r="K263" s="59"/>
      <c r="L263" s="49"/>
      <c r="M263" s="58"/>
      <c r="N263" s="58"/>
      <c r="O263" s="60"/>
      <c r="P263" s="59"/>
    </row>
    <row r="264" spans="1:499" s="54" customFormat="1">
      <c r="A264" s="44">
        <f t="shared" si="4"/>
        <v>262</v>
      </c>
      <c r="B264" s="88"/>
      <c r="C264" s="45" t="s">
        <v>327</v>
      </c>
      <c r="D264" s="47" t="s">
        <v>21</v>
      </c>
      <c r="E264" s="36"/>
      <c r="F264" s="68" t="s">
        <v>238</v>
      </c>
      <c r="G264" s="39"/>
      <c r="H264" s="49"/>
      <c r="I264" s="58"/>
      <c r="J264" s="58"/>
      <c r="K264" s="59"/>
      <c r="L264" s="49"/>
      <c r="M264" s="58"/>
      <c r="N264" s="58"/>
      <c r="O264" s="60"/>
      <c r="P264" s="59"/>
    </row>
    <row r="265" spans="1:499" s="33" customFormat="1">
      <c r="A265" s="21">
        <f t="shared" si="4"/>
        <v>263</v>
      </c>
      <c r="B265" s="56" t="s">
        <v>328</v>
      </c>
      <c r="C265" s="35" t="s">
        <v>329</v>
      </c>
      <c r="D265" s="36"/>
      <c r="E265" s="36"/>
      <c r="F265" s="57"/>
      <c r="G265" s="39"/>
      <c r="H265" s="40"/>
      <c r="I265" s="41"/>
      <c r="J265" s="41"/>
      <c r="K265" s="59"/>
      <c r="L265" s="40"/>
      <c r="M265" s="41"/>
      <c r="N265" s="41"/>
      <c r="O265" s="43"/>
      <c r="P265" s="59"/>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c r="BI265" s="32"/>
      <c r="BJ265" s="32"/>
      <c r="BK265" s="32"/>
      <c r="BL265" s="32"/>
      <c r="BM265" s="32"/>
      <c r="BN265" s="32"/>
      <c r="BO265" s="32"/>
      <c r="BP265" s="32"/>
      <c r="BQ265" s="32"/>
      <c r="BR265" s="32"/>
      <c r="BS265" s="32"/>
      <c r="BT265" s="32"/>
      <c r="BU265" s="32"/>
      <c r="BV265" s="32"/>
      <c r="BW265" s="32"/>
      <c r="BX265" s="32"/>
      <c r="BY265" s="32"/>
      <c r="BZ265" s="32"/>
      <c r="CA265" s="32"/>
      <c r="CB265" s="32"/>
      <c r="CC265" s="32"/>
      <c r="CD265" s="32"/>
      <c r="CE265" s="32"/>
      <c r="CF265" s="32"/>
      <c r="CG265" s="32"/>
      <c r="CH265" s="32"/>
      <c r="CI265" s="32"/>
      <c r="CJ265" s="32"/>
      <c r="CK265" s="32"/>
      <c r="CL265" s="32"/>
      <c r="CM265" s="32"/>
      <c r="CN265" s="32"/>
      <c r="CO265" s="32"/>
      <c r="CP265" s="32"/>
      <c r="CQ265" s="32"/>
      <c r="CR265" s="32"/>
      <c r="CS265" s="32"/>
      <c r="CT265" s="32"/>
      <c r="CU265" s="32"/>
      <c r="CV265" s="32"/>
      <c r="CW265" s="32"/>
      <c r="CX265" s="32"/>
      <c r="CY265" s="32"/>
      <c r="CZ265" s="32"/>
      <c r="DA265" s="32"/>
      <c r="DB265" s="32"/>
      <c r="DC265" s="32"/>
      <c r="DD265" s="32"/>
      <c r="DE265" s="32"/>
      <c r="DF265" s="32"/>
      <c r="DG265" s="32"/>
      <c r="DH265" s="32"/>
      <c r="DI265" s="32"/>
      <c r="DJ265" s="32"/>
      <c r="DK265" s="32"/>
      <c r="DL265" s="32"/>
      <c r="DM265" s="32"/>
      <c r="DN265" s="32"/>
      <c r="DO265" s="32"/>
      <c r="DP265" s="32"/>
      <c r="DQ265" s="32"/>
      <c r="DR265" s="32"/>
      <c r="DS265" s="32"/>
      <c r="DT265" s="32"/>
      <c r="DU265" s="32"/>
      <c r="DV265" s="32"/>
      <c r="DW265" s="32"/>
      <c r="DX265" s="32"/>
      <c r="DY265" s="32"/>
      <c r="DZ265" s="32"/>
      <c r="EA265" s="32"/>
      <c r="EB265" s="32"/>
      <c r="EC265" s="32"/>
      <c r="ED265" s="32"/>
      <c r="EE265" s="32"/>
      <c r="EF265" s="32"/>
      <c r="EG265" s="32"/>
      <c r="EH265" s="32"/>
      <c r="EI265" s="32"/>
      <c r="EJ265" s="32"/>
      <c r="EK265" s="32"/>
      <c r="EL265" s="32"/>
      <c r="EM265" s="32"/>
      <c r="EN265" s="32"/>
      <c r="EO265" s="32"/>
      <c r="EP265" s="32"/>
      <c r="EQ265" s="32"/>
      <c r="ER265" s="32"/>
      <c r="ES265" s="32"/>
      <c r="ET265" s="32"/>
      <c r="EU265" s="32"/>
      <c r="EV265" s="32"/>
      <c r="EW265" s="32"/>
      <c r="EX265" s="32"/>
      <c r="EY265" s="32"/>
      <c r="EZ265" s="32"/>
      <c r="FA265" s="32"/>
      <c r="FB265" s="32"/>
      <c r="FC265" s="32"/>
      <c r="FD265" s="32"/>
      <c r="FE265" s="32"/>
      <c r="FF265" s="32"/>
      <c r="FG265" s="32"/>
      <c r="FH265" s="32"/>
      <c r="FI265" s="32"/>
      <c r="FJ265" s="32"/>
      <c r="FK265" s="32"/>
      <c r="FL265" s="32"/>
      <c r="FM265" s="32"/>
      <c r="FN265" s="32"/>
      <c r="FO265" s="32"/>
      <c r="FP265" s="32"/>
      <c r="FQ265" s="32"/>
      <c r="FR265" s="32"/>
      <c r="FS265" s="32"/>
      <c r="FT265" s="32"/>
      <c r="FU265" s="32"/>
      <c r="FV265" s="32"/>
      <c r="FW265" s="32"/>
      <c r="FX265" s="32"/>
      <c r="FY265" s="32"/>
      <c r="FZ265" s="32"/>
      <c r="GA265" s="32"/>
      <c r="GB265" s="32"/>
      <c r="GC265" s="32"/>
      <c r="GD265" s="32"/>
      <c r="GE265" s="32"/>
      <c r="GF265" s="32"/>
      <c r="GG265" s="32"/>
      <c r="GH265" s="32"/>
      <c r="GI265" s="32"/>
      <c r="GJ265" s="32"/>
      <c r="GK265" s="32"/>
      <c r="GL265" s="32"/>
      <c r="GM265" s="32"/>
      <c r="GN265" s="32"/>
      <c r="GO265" s="32"/>
      <c r="GP265" s="32"/>
      <c r="GQ265" s="32"/>
      <c r="GR265" s="32"/>
      <c r="GS265" s="32"/>
      <c r="GT265" s="32"/>
      <c r="GU265" s="32"/>
      <c r="GV265" s="32"/>
      <c r="GW265" s="32"/>
      <c r="GX265" s="32"/>
      <c r="GY265" s="32"/>
      <c r="GZ265" s="32"/>
      <c r="HA265" s="32"/>
      <c r="HB265" s="32"/>
      <c r="HC265" s="32"/>
      <c r="HD265" s="32"/>
      <c r="HE265" s="32"/>
      <c r="HF265" s="32"/>
      <c r="HG265" s="32"/>
      <c r="HH265" s="32"/>
      <c r="HI265" s="32"/>
      <c r="HJ265" s="32"/>
      <c r="HK265" s="32"/>
      <c r="HL265" s="32"/>
      <c r="HM265" s="32"/>
      <c r="HN265" s="32"/>
      <c r="HO265" s="32"/>
      <c r="HP265" s="32"/>
      <c r="HQ265" s="32"/>
      <c r="HR265" s="32"/>
      <c r="HS265" s="32"/>
      <c r="HT265" s="32"/>
      <c r="HU265" s="32"/>
      <c r="HV265" s="32"/>
      <c r="HW265" s="32"/>
      <c r="HX265" s="32"/>
      <c r="HY265" s="32"/>
      <c r="HZ265" s="32"/>
      <c r="IA265" s="32"/>
      <c r="IB265" s="32"/>
      <c r="IC265" s="32"/>
      <c r="ID265" s="32"/>
      <c r="IE265" s="32"/>
      <c r="IF265" s="32"/>
      <c r="IG265" s="32"/>
      <c r="IH265" s="32"/>
      <c r="II265" s="32"/>
      <c r="IJ265" s="32"/>
      <c r="IK265" s="32"/>
      <c r="IL265" s="32"/>
      <c r="IM265" s="32"/>
      <c r="IN265" s="32"/>
      <c r="IO265" s="32"/>
      <c r="IP265" s="32"/>
      <c r="IQ265" s="32"/>
      <c r="IR265" s="32"/>
      <c r="IS265" s="32"/>
      <c r="IT265" s="32"/>
      <c r="IU265" s="32"/>
      <c r="IV265" s="32"/>
      <c r="IW265" s="32"/>
      <c r="IX265" s="32"/>
      <c r="IY265" s="32"/>
      <c r="IZ265" s="32"/>
      <c r="JA265" s="32"/>
      <c r="JB265" s="32"/>
      <c r="JC265" s="32"/>
      <c r="JD265" s="32"/>
      <c r="JE265" s="32"/>
      <c r="JF265" s="32"/>
      <c r="JG265" s="32"/>
      <c r="JH265" s="32"/>
      <c r="JI265" s="32"/>
      <c r="JJ265" s="32"/>
      <c r="JK265" s="32"/>
      <c r="JL265" s="32"/>
      <c r="JM265" s="32"/>
      <c r="JN265" s="32"/>
      <c r="JO265" s="32"/>
      <c r="JP265" s="32"/>
      <c r="JQ265" s="32"/>
      <c r="JR265" s="32"/>
      <c r="JS265" s="32"/>
      <c r="JT265" s="32"/>
      <c r="JU265" s="32"/>
      <c r="JV265" s="32"/>
      <c r="JW265" s="32"/>
      <c r="JX265" s="32"/>
      <c r="JY265" s="32"/>
      <c r="JZ265" s="32"/>
      <c r="KA265" s="32"/>
      <c r="KB265" s="32"/>
      <c r="KC265" s="32"/>
      <c r="KD265" s="32"/>
      <c r="KE265" s="32"/>
      <c r="KF265" s="32"/>
      <c r="KG265" s="32"/>
      <c r="KH265" s="32"/>
      <c r="KI265" s="32"/>
      <c r="KJ265" s="32"/>
      <c r="KK265" s="32"/>
      <c r="KL265" s="32"/>
      <c r="KM265" s="32"/>
      <c r="KN265" s="32"/>
      <c r="KO265" s="32"/>
      <c r="KP265" s="32"/>
      <c r="KQ265" s="32"/>
      <c r="KR265" s="32"/>
      <c r="KS265" s="32"/>
      <c r="KT265" s="32"/>
      <c r="KU265" s="32"/>
      <c r="KV265" s="32"/>
      <c r="KW265" s="32"/>
      <c r="KX265" s="32"/>
      <c r="KY265" s="32"/>
      <c r="KZ265" s="32"/>
      <c r="LA265" s="32"/>
      <c r="LB265" s="32"/>
      <c r="LC265" s="32"/>
      <c r="LD265" s="32"/>
      <c r="LE265" s="32"/>
      <c r="LF265" s="32"/>
      <c r="LG265" s="32"/>
      <c r="LH265" s="32"/>
      <c r="LI265" s="32"/>
      <c r="LJ265" s="32"/>
      <c r="LK265" s="32"/>
      <c r="LL265" s="32"/>
      <c r="LM265" s="32"/>
      <c r="LN265" s="32"/>
      <c r="LO265" s="32"/>
      <c r="LP265" s="32"/>
      <c r="LQ265" s="32"/>
      <c r="LR265" s="32"/>
      <c r="LS265" s="32"/>
      <c r="LT265" s="32"/>
      <c r="LU265" s="32"/>
      <c r="LV265" s="32"/>
      <c r="LW265" s="32"/>
      <c r="LX265" s="32"/>
      <c r="LY265" s="32"/>
      <c r="LZ265" s="32"/>
      <c r="MA265" s="32"/>
      <c r="MB265" s="32"/>
      <c r="MC265" s="32"/>
      <c r="MD265" s="32"/>
      <c r="ME265" s="32"/>
      <c r="MF265" s="32"/>
      <c r="MG265" s="32"/>
      <c r="MH265" s="32"/>
      <c r="MI265" s="32"/>
      <c r="MJ265" s="32"/>
      <c r="MK265" s="32"/>
      <c r="ML265" s="32"/>
      <c r="MM265" s="32"/>
      <c r="MN265" s="32"/>
      <c r="MO265" s="32"/>
      <c r="MP265" s="32"/>
      <c r="MQ265" s="32"/>
      <c r="MR265" s="32"/>
      <c r="MS265" s="32"/>
      <c r="MT265" s="32"/>
      <c r="MU265" s="32"/>
      <c r="MV265" s="32"/>
      <c r="MW265" s="32"/>
      <c r="MX265" s="32"/>
      <c r="MY265" s="32"/>
      <c r="MZ265" s="32"/>
      <c r="NA265" s="32"/>
      <c r="NB265" s="32"/>
      <c r="NC265" s="32"/>
      <c r="ND265" s="32"/>
      <c r="NE265" s="32"/>
      <c r="NF265" s="32"/>
      <c r="NG265" s="32"/>
      <c r="NH265" s="32"/>
      <c r="NI265" s="32"/>
      <c r="NJ265" s="32"/>
      <c r="NK265" s="32"/>
      <c r="NL265" s="32"/>
      <c r="NM265" s="32"/>
      <c r="NN265" s="32"/>
      <c r="NO265" s="32"/>
      <c r="NP265" s="32"/>
      <c r="NQ265" s="32"/>
      <c r="NR265" s="32"/>
      <c r="NS265" s="32"/>
      <c r="NT265" s="32"/>
      <c r="NU265" s="32"/>
      <c r="NV265" s="32"/>
      <c r="NW265" s="32"/>
      <c r="NX265" s="32"/>
      <c r="NY265" s="32"/>
      <c r="NZ265" s="32"/>
      <c r="OA265" s="32"/>
      <c r="OB265" s="32"/>
      <c r="OC265" s="32"/>
      <c r="OD265" s="32"/>
      <c r="OE265" s="32"/>
      <c r="OF265" s="32"/>
      <c r="OG265" s="32"/>
      <c r="OH265" s="32"/>
      <c r="OI265" s="32"/>
      <c r="OJ265" s="32"/>
      <c r="OK265" s="32"/>
      <c r="OL265" s="32"/>
      <c r="OM265" s="32"/>
      <c r="ON265" s="32"/>
      <c r="OO265" s="32"/>
      <c r="OP265" s="32"/>
      <c r="OQ265" s="32"/>
      <c r="OR265" s="32"/>
      <c r="OS265" s="32"/>
      <c r="OT265" s="32"/>
      <c r="OU265" s="32"/>
      <c r="OV265" s="32"/>
      <c r="OW265" s="32"/>
      <c r="OX265" s="32"/>
      <c r="OY265" s="32"/>
      <c r="OZ265" s="32"/>
      <c r="PA265" s="32"/>
      <c r="PB265" s="32"/>
      <c r="PC265" s="32"/>
      <c r="PD265" s="32"/>
      <c r="PE265" s="32"/>
      <c r="PF265" s="32"/>
      <c r="PG265" s="32"/>
      <c r="PH265" s="32"/>
      <c r="PI265" s="32"/>
      <c r="PJ265" s="32"/>
      <c r="PK265" s="32"/>
      <c r="PL265" s="32"/>
      <c r="PM265" s="32"/>
      <c r="PN265" s="32"/>
      <c r="PO265" s="32"/>
      <c r="PP265" s="32"/>
      <c r="PQ265" s="32"/>
      <c r="PR265" s="32"/>
      <c r="PS265" s="32"/>
      <c r="PT265" s="32"/>
      <c r="PU265" s="32"/>
      <c r="PV265" s="32"/>
      <c r="PW265" s="32"/>
      <c r="PX265" s="32"/>
      <c r="PY265" s="32"/>
      <c r="PZ265" s="32"/>
      <c r="QA265" s="32"/>
      <c r="QB265" s="32"/>
      <c r="QC265" s="32"/>
      <c r="QD265" s="32"/>
      <c r="QE265" s="32"/>
      <c r="QF265" s="32"/>
      <c r="QG265" s="32"/>
      <c r="QH265" s="32"/>
      <c r="QI265" s="32"/>
      <c r="QJ265" s="32"/>
      <c r="QK265" s="32"/>
      <c r="QL265" s="32"/>
      <c r="QM265" s="32"/>
      <c r="QN265" s="32"/>
      <c r="QO265" s="32"/>
      <c r="QP265" s="32"/>
      <c r="QQ265" s="32"/>
      <c r="QR265" s="32"/>
      <c r="QS265" s="32"/>
      <c r="QT265" s="32"/>
      <c r="QU265" s="32"/>
      <c r="QV265" s="32"/>
      <c r="QW265" s="32"/>
      <c r="QX265" s="32"/>
      <c r="QY265" s="32"/>
      <c r="QZ265" s="32"/>
      <c r="RA265" s="32"/>
      <c r="RB265" s="32"/>
      <c r="RC265" s="32"/>
      <c r="RD265" s="32"/>
      <c r="RE265" s="32"/>
      <c r="RF265" s="32"/>
      <c r="RG265" s="32"/>
      <c r="RH265" s="32"/>
      <c r="RI265" s="32"/>
      <c r="RJ265" s="32"/>
      <c r="RK265" s="32"/>
      <c r="RL265" s="32"/>
      <c r="RM265" s="32"/>
      <c r="RN265" s="32"/>
      <c r="RO265" s="32"/>
      <c r="RP265" s="32"/>
      <c r="RQ265" s="32"/>
      <c r="RR265" s="32"/>
      <c r="RS265" s="32"/>
      <c r="RT265" s="32"/>
      <c r="RU265" s="32"/>
      <c r="RV265" s="32"/>
      <c r="RW265" s="32"/>
      <c r="RX265" s="32"/>
      <c r="RY265" s="32"/>
      <c r="RZ265" s="32"/>
      <c r="SA265" s="32"/>
      <c r="SB265" s="32"/>
      <c r="SC265" s="32"/>
      <c r="SD265" s="32"/>
      <c r="SE265" s="32"/>
    </row>
    <row r="266" spans="1:499">
      <c r="A266" s="44">
        <f t="shared" si="4"/>
        <v>264</v>
      </c>
      <c r="B266" s="64"/>
      <c r="C266" s="45" t="s">
        <v>330</v>
      </c>
      <c r="D266" s="47" t="s">
        <v>21</v>
      </c>
      <c r="E266" s="36"/>
      <c r="F266" s="68" t="s">
        <v>238</v>
      </c>
      <c r="G266" s="39"/>
      <c r="H266" s="49"/>
      <c r="I266" s="67"/>
      <c r="J266" s="67"/>
      <c r="K266" s="59"/>
      <c r="L266" s="49"/>
      <c r="M266" s="58"/>
      <c r="N266" s="58"/>
      <c r="O266" s="60"/>
      <c r="P266" s="59"/>
    </row>
    <row r="267" spans="1:499" s="33" customFormat="1">
      <c r="A267" s="21">
        <f t="shared" si="4"/>
        <v>265</v>
      </c>
      <c r="B267" s="56" t="s">
        <v>331</v>
      </c>
      <c r="C267" s="35" t="s">
        <v>332</v>
      </c>
      <c r="D267" s="36"/>
      <c r="E267" s="36"/>
      <c r="F267" s="57"/>
      <c r="G267" s="39"/>
      <c r="H267" s="40"/>
      <c r="I267" s="41"/>
      <c r="J267" s="41"/>
      <c r="K267" s="59"/>
      <c r="L267" s="40"/>
      <c r="M267" s="41"/>
      <c r="N267" s="41"/>
      <c r="O267" s="43"/>
      <c r="P267" s="59"/>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c r="BH267" s="32"/>
      <c r="BI267" s="32"/>
      <c r="BJ267" s="32"/>
      <c r="BK267" s="32"/>
      <c r="BL267" s="32"/>
      <c r="BM267" s="32"/>
      <c r="BN267" s="32"/>
      <c r="BO267" s="32"/>
      <c r="BP267" s="32"/>
      <c r="BQ267" s="32"/>
      <c r="BR267" s="32"/>
      <c r="BS267" s="32"/>
      <c r="BT267" s="32"/>
      <c r="BU267" s="32"/>
      <c r="BV267" s="32"/>
      <c r="BW267" s="32"/>
      <c r="BX267" s="32"/>
      <c r="BY267" s="32"/>
      <c r="BZ267" s="32"/>
      <c r="CA267" s="32"/>
      <c r="CB267" s="32"/>
      <c r="CC267" s="32"/>
      <c r="CD267" s="32"/>
      <c r="CE267" s="32"/>
      <c r="CF267" s="32"/>
      <c r="CG267" s="32"/>
      <c r="CH267" s="32"/>
      <c r="CI267" s="32"/>
      <c r="CJ267" s="32"/>
      <c r="CK267" s="32"/>
      <c r="CL267" s="32"/>
      <c r="CM267" s="32"/>
      <c r="CN267" s="32"/>
      <c r="CO267" s="32"/>
      <c r="CP267" s="32"/>
      <c r="CQ267" s="32"/>
      <c r="CR267" s="32"/>
      <c r="CS267" s="32"/>
      <c r="CT267" s="32"/>
      <c r="CU267" s="32"/>
      <c r="CV267" s="32"/>
      <c r="CW267" s="32"/>
      <c r="CX267" s="32"/>
      <c r="CY267" s="32"/>
      <c r="CZ267" s="32"/>
      <c r="DA267" s="32"/>
      <c r="DB267" s="32"/>
      <c r="DC267" s="32"/>
      <c r="DD267" s="32"/>
      <c r="DE267" s="32"/>
      <c r="DF267" s="32"/>
      <c r="DG267" s="32"/>
      <c r="DH267" s="32"/>
      <c r="DI267" s="32"/>
      <c r="DJ267" s="32"/>
      <c r="DK267" s="32"/>
      <c r="DL267" s="32"/>
      <c r="DM267" s="32"/>
      <c r="DN267" s="32"/>
      <c r="DO267" s="32"/>
      <c r="DP267" s="32"/>
      <c r="DQ267" s="32"/>
      <c r="DR267" s="32"/>
      <c r="DS267" s="32"/>
      <c r="DT267" s="32"/>
      <c r="DU267" s="32"/>
      <c r="DV267" s="32"/>
      <c r="DW267" s="32"/>
      <c r="DX267" s="32"/>
      <c r="DY267" s="32"/>
      <c r="DZ267" s="32"/>
      <c r="EA267" s="32"/>
      <c r="EB267" s="32"/>
      <c r="EC267" s="32"/>
      <c r="ED267" s="32"/>
      <c r="EE267" s="32"/>
      <c r="EF267" s="32"/>
      <c r="EG267" s="32"/>
      <c r="EH267" s="32"/>
      <c r="EI267" s="32"/>
      <c r="EJ267" s="32"/>
      <c r="EK267" s="32"/>
      <c r="EL267" s="32"/>
      <c r="EM267" s="32"/>
      <c r="EN267" s="32"/>
      <c r="EO267" s="32"/>
      <c r="EP267" s="32"/>
      <c r="EQ267" s="32"/>
      <c r="ER267" s="32"/>
      <c r="ES267" s="32"/>
      <c r="ET267" s="32"/>
      <c r="EU267" s="32"/>
      <c r="EV267" s="32"/>
      <c r="EW267" s="32"/>
      <c r="EX267" s="32"/>
      <c r="EY267" s="32"/>
      <c r="EZ267" s="32"/>
      <c r="FA267" s="32"/>
      <c r="FB267" s="32"/>
      <c r="FC267" s="32"/>
      <c r="FD267" s="32"/>
      <c r="FE267" s="32"/>
      <c r="FF267" s="32"/>
      <c r="FG267" s="32"/>
      <c r="FH267" s="32"/>
      <c r="FI267" s="32"/>
      <c r="FJ267" s="32"/>
      <c r="FK267" s="32"/>
      <c r="FL267" s="32"/>
      <c r="FM267" s="32"/>
      <c r="FN267" s="32"/>
      <c r="FO267" s="32"/>
      <c r="FP267" s="32"/>
      <c r="FQ267" s="32"/>
      <c r="FR267" s="32"/>
      <c r="FS267" s="32"/>
      <c r="FT267" s="32"/>
      <c r="FU267" s="32"/>
      <c r="FV267" s="32"/>
      <c r="FW267" s="32"/>
      <c r="FX267" s="32"/>
      <c r="FY267" s="32"/>
      <c r="FZ267" s="32"/>
      <c r="GA267" s="32"/>
      <c r="GB267" s="32"/>
      <c r="GC267" s="32"/>
      <c r="GD267" s="32"/>
      <c r="GE267" s="32"/>
      <c r="GF267" s="32"/>
      <c r="GG267" s="32"/>
      <c r="GH267" s="32"/>
      <c r="GI267" s="32"/>
      <c r="GJ267" s="32"/>
      <c r="GK267" s="32"/>
      <c r="GL267" s="32"/>
      <c r="GM267" s="32"/>
      <c r="GN267" s="32"/>
      <c r="GO267" s="32"/>
      <c r="GP267" s="32"/>
      <c r="GQ267" s="32"/>
      <c r="GR267" s="32"/>
      <c r="GS267" s="32"/>
      <c r="GT267" s="32"/>
      <c r="GU267" s="32"/>
      <c r="GV267" s="32"/>
      <c r="GW267" s="32"/>
      <c r="GX267" s="32"/>
      <c r="GY267" s="32"/>
      <c r="GZ267" s="32"/>
      <c r="HA267" s="32"/>
      <c r="HB267" s="32"/>
      <c r="HC267" s="32"/>
      <c r="HD267" s="32"/>
      <c r="HE267" s="32"/>
      <c r="HF267" s="32"/>
      <c r="HG267" s="32"/>
      <c r="HH267" s="32"/>
      <c r="HI267" s="32"/>
      <c r="HJ267" s="32"/>
      <c r="HK267" s="32"/>
      <c r="HL267" s="32"/>
      <c r="HM267" s="32"/>
      <c r="HN267" s="32"/>
      <c r="HO267" s="32"/>
      <c r="HP267" s="32"/>
      <c r="HQ267" s="32"/>
      <c r="HR267" s="32"/>
      <c r="HS267" s="32"/>
      <c r="HT267" s="32"/>
      <c r="HU267" s="32"/>
      <c r="HV267" s="32"/>
      <c r="HW267" s="32"/>
      <c r="HX267" s="32"/>
      <c r="HY267" s="32"/>
      <c r="HZ267" s="32"/>
      <c r="IA267" s="32"/>
      <c r="IB267" s="32"/>
      <c r="IC267" s="32"/>
      <c r="ID267" s="32"/>
      <c r="IE267" s="32"/>
      <c r="IF267" s="32"/>
      <c r="IG267" s="32"/>
      <c r="IH267" s="32"/>
      <c r="II267" s="32"/>
      <c r="IJ267" s="32"/>
      <c r="IK267" s="32"/>
      <c r="IL267" s="32"/>
      <c r="IM267" s="32"/>
      <c r="IN267" s="32"/>
      <c r="IO267" s="32"/>
      <c r="IP267" s="32"/>
      <c r="IQ267" s="32"/>
      <c r="IR267" s="32"/>
      <c r="IS267" s="32"/>
      <c r="IT267" s="32"/>
      <c r="IU267" s="32"/>
      <c r="IV267" s="32"/>
      <c r="IW267" s="32"/>
      <c r="IX267" s="32"/>
      <c r="IY267" s="32"/>
      <c r="IZ267" s="32"/>
      <c r="JA267" s="32"/>
      <c r="JB267" s="32"/>
      <c r="JC267" s="32"/>
      <c r="JD267" s="32"/>
      <c r="JE267" s="32"/>
      <c r="JF267" s="32"/>
      <c r="JG267" s="32"/>
      <c r="JH267" s="32"/>
      <c r="JI267" s="32"/>
      <c r="JJ267" s="32"/>
      <c r="JK267" s="32"/>
      <c r="JL267" s="32"/>
      <c r="JM267" s="32"/>
      <c r="JN267" s="32"/>
      <c r="JO267" s="32"/>
      <c r="JP267" s="32"/>
      <c r="JQ267" s="32"/>
      <c r="JR267" s="32"/>
      <c r="JS267" s="32"/>
      <c r="JT267" s="32"/>
      <c r="JU267" s="32"/>
      <c r="JV267" s="32"/>
      <c r="JW267" s="32"/>
      <c r="JX267" s="32"/>
      <c r="JY267" s="32"/>
      <c r="JZ267" s="32"/>
      <c r="KA267" s="32"/>
      <c r="KB267" s="32"/>
      <c r="KC267" s="32"/>
      <c r="KD267" s="32"/>
      <c r="KE267" s="32"/>
      <c r="KF267" s="32"/>
      <c r="KG267" s="32"/>
      <c r="KH267" s="32"/>
      <c r="KI267" s="32"/>
      <c r="KJ267" s="32"/>
      <c r="KK267" s="32"/>
      <c r="KL267" s="32"/>
      <c r="KM267" s="32"/>
      <c r="KN267" s="32"/>
      <c r="KO267" s="32"/>
      <c r="KP267" s="32"/>
      <c r="KQ267" s="32"/>
      <c r="KR267" s="32"/>
      <c r="KS267" s="32"/>
      <c r="KT267" s="32"/>
      <c r="KU267" s="32"/>
      <c r="KV267" s="32"/>
      <c r="KW267" s="32"/>
      <c r="KX267" s="32"/>
      <c r="KY267" s="32"/>
      <c r="KZ267" s="32"/>
      <c r="LA267" s="32"/>
      <c r="LB267" s="32"/>
      <c r="LC267" s="32"/>
      <c r="LD267" s="32"/>
      <c r="LE267" s="32"/>
      <c r="LF267" s="32"/>
      <c r="LG267" s="32"/>
      <c r="LH267" s="32"/>
      <c r="LI267" s="32"/>
      <c r="LJ267" s="32"/>
      <c r="LK267" s="32"/>
      <c r="LL267" s="32"/>
      <c r="LM267" s="32"/>
      <c r="LN267" s="32"/>
      <c r="LO267" s="32"/>
      <c r="LP267" s="32"/>
      <c r="LQ267" s="32"/>
      <c r="LR267" s="32"/>
      <c r="LS267" s="32"/>
      <c r="LT267" s="32"/>
      <c r="LU267" s="32"/>
      <c r="LV267" s="32"/>
      <c r="LW267" s="32"/>
      <c r="LX267" s="32"/>
      <c r="LY267" s="32"/>
      <c r="LZ267" s="32"/>
      <c r="MA267" s="32"/>
      <c r="MB267" s="32"/>
      <c r="MC267" s="32"/>
      <c r="MD267" s="32"/>
      <c r="ME267" s="32"/>
      <c r="MF267" s="32"/>
      <c r="MG267" s="32"/>
      <c r="MH267" s="32"/>
      <c r="MI267" s="32"/>
      <c r="MJ267" s="32"/>
      <c r="MK267" s="32"/>
      <c r="ML267" s="32"/>
      <c r="MM267" s="32"/>
      <c r="MN267" s="32"/>
      <c r="MO267" s="32"/>
      <c r="MP267" s="32"/>
      <c r="MQ267" s="32"/>
      <c r="MR267" s="32"/>
      <c r="MS267" s="32"/>
      <c r="MT267" s="32"/>
      <c r="MU267" s="32"/>
      <c r="MV267" s="32"/>
      <c r="MW267" s="32"/>
      <c r="MX267" s="32"/>
      <c r="MY267" s="32"/>
      <c r="MZ267" s="32"/>
      <c r="NA267" s="32"/>
      <c r="NB267" s="32"/>
      <c r="NC267" s="32"/>
      <c r="ND267" s="32"/>
      <c r="NE267" s="32"/>
      <c r="NF267" s="32"/>
      <c r="NG267" s="32"/>
      <c r="NH267" s="32"/>
      <c r="NI267" s="32"/>
      <c r="NJ267" s="32"/>
      <c r="NK267" s="32"/>
      <c r="NL267" s="32"/>
      <c r="NM267" s="32"/>
      <c r="NN267" s="32"/>
      <c r="NO267" s="32"/>
      <c r="NP267" s="32"/>
      <c r="NQ267" s="32"/>
      <c r="NR267" s="32"/>
      <c r="NS267" s="32"/>
      <c r="NT267" s="32"/>
      <c r="NU267" s="32"/>
      <c r="NV267" s="32"/>
      <c r="NW267" s="32"/>
      <c r="NX267" s="32"/>
      <c r="NY267" s="32"/>
      <c r="NZ267" s="32"/>
      <c r="OA267" s="32"/>
      <c r="OB267" s="32"/>
      <c r="OC267" s="32"/>
      <c r="OD267" s="32"/>
      <c r="OE267" s="32"/>
      <c r="OF267" s="32"/>
      <c r="OG267" s="32"/>
      <c r="OH267" s="32"/>
      <c r="OI267" s="32"/>
      <c r="OJ267" s="32"/>
      <c r="OK267" s="32"/>
      <c r="OL267" s="32"/>
      <c r="OM267" s="32"/>
      <c r="ON267" s="32"/>
      <c r="OO267" s="32"/>
      <c r="OP267" s="32"/>
      <c r="OQ267" s="32"/>
      <c r="OR267" s="32"/>
      <c r="OS267" s="32"/>
      <c r="OT267" s="32"/>
      <c r="OU267" s="32"/>
      <c r="OV267" s="32"/>
      <c r="OW267" s="32"/>
      <c r="OX267" s="32"/>
      <c r="OY267" s="32"/>
      <c r="OZ267" s="32"/>
      <c r="PA267" s="32"/>
      <c r="PB267" s="32"/>
      <c r="PC267" s="32"/>
      <c r="PD267" s="32"/>
      <c r="PE267" s="32"/>
      <c r="PF267" s="32"/>
      <c r="PG267" s="32"/>
      <c r="PH267" s="32"/>
      <c r="PI267" s="32"/>
      <c r="PJ267" s="32"/>
      <c r="PK267" s="32"/>
      <c r="PL267" s="32"/>
      <c r="PM267" s="32"/>
      <c r="PN267" s="32"/>
      <c r="PO267" s="32"/>
      <c r="PP267" s="32"/>
      <c r="PQ267" s="32"/>
      <c r="PR267" s="32"/>
      <c r="PS267" s="32"/>
      <c r="PT267" s="32"/>
      <c r="PU267" s="32"/>
      <c r="PV267" s="32"/>
      <c r="PW267" s="32"/>
      <c r="PX267" s="32"/>
      <c r="PY267" s="32"/>
      <c r="PZ267" s="32"/>
      <c r="QA267" s="32"/>
      <c r="QB267" s="32"/>
      <c r="QC267" s="32"/>
      <c r="QD267" s="32"/>
      <c r="QE267" s="32"/>
      <c r="QF267" s="32"/>
      <c r="QG267" s="32"/>
      <c r="QH267" s="32"/>
      <c r="QI267" s="32"/>
      <c r="QJ267" s="32"/>
      <c r="QK267" s="32"/>
      <c r="QL267" s="32"/>
      <c r="QM267" s="32"/>
      <c r="QN267" s="32"/>
      <c r="QO267" s="32"/>
      <c r="QP267" s="32"/>
      <c r="QQ267" s="32"/>
      <c r="QR267" s="32"/>
      <c r="QS267" s="32"/>
      <c r="QT267" s="32"/>
      <c r="QU267" s="32"/>
      <c r="QV267" s="32"/>
      <c r="QW267" s="32"/>
      <c r="QX267" s="32"/>
      <c r="QY267" s="32"/>
      <c r="QZ267" s="32"/>
      <c r="RA267" s="32"/>
      <c r="RB267" s="32"/>
      <c r="RC267" s="32"/>
      <c r="RD267" s="32"/>
      <c r="RE267" s="32"/>
      <c r="RF267" s="32"/>
      <c r="RG267" s="32"/>
      <c r="RH267" s="32"/>
      <c r="RI267" s="32"/>
      <c r="RJ267" s="32"/>
      <c r="RK267" s="32"/>
      <c r="RL267" s="32"/>
      <c r="RM267" s="32"/>
      <c r="RN267" s="32"/>
      <c r="RO267" s="32"/>
      <c r="RP267" s="32"/>
      <c r="RQ267" s="32"/>
      <c r="RR267" s="32"/>
      <c r="RS267" s="32"/>
      <c r="RT267" s="32"/>
      <c r="RU267" s="32"/>
      <c r="RV267" s="32"/>
      <c r="RW267" s="32"/>
      <c r="RX267" s="32"/>
      <c r="RY267" s="32"/>
      <c r="RZ267" s="32"/>
      <c r="SA267" s="32"/>
      <c r="SB267" s="32"/>
      <c r="SC267" s="32"/>
      <c r="SD267" s="32"/>
      <c r="SE267" s="32"/>
    </row>
    <row r="268" spans="1:499" ht="25">
      <c r="A268" s="44">
        <f t="shared" si="4"/>
        <v>266</v>
      </c>
      <c r="B268" s="64"/>
      <c r="C268" s="45" t="s">
        <v>333</v>
      </c>
      <c r="D268" s="47" t="s">
        <v>21</v>
      </c>
      <c r="E268" s="36"/>
      <c r="F268" s="68" t="s">
        <v>238</v>
      </c>
      <c r="G268" s="39"/>
      <c r="H268" s="49"/>
      <c r="I268" s="58"/>
      <c r="J268" s="67"/>
      <c r="K268" s="59"/>
      <c r="L268" s="49"/>
      <c r="M268" s="58"/>
      <c r="N268" s="58"/>
      <c r="O268" s="60"/>
      <c r="P268" s="59"/>
    </row>
    <row r="269" spans="1:499" s="33" customFormat="1">
      <c r="A269" s="21">
        <f t="shared" si="4"/>
        <v>267</v>
      </c>
      <c r="B269" s="56" t="s">
        <v>334</v>
      </c>
      <c r="C269" s="35" t="s">
        <v>335</v>
      </c>
      <c r="D269" s="36"/>
      <c r="E269" s="36"/>
      <c r="F269" s="57"/>
      <c r="G269" s="39"/>
      <c r="H269" s="40"/>
      <c r="I269" s="41"/>
      <c r="J269" s="41"/>
      <c r="K269" s="59"/>
      <c r="L269" s="40"/>
      <c r="M269" s="41"/>
      <c r="N269" s="41"/>
      <c r="O269" s="43"/>
      <c r="P269" s="59"/>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c r="BH269" s="32"/>
      <c r="BI269" s="32"/>
      <c r="BJ269" s="32"/>
      <c r="BK269" s="32"/>
      <c r="BL269" s="32"/>
      <c r="BM269" s="32"/>
      <c r="BN269" s="32"/>
      <c r="BO269" s="32"/>
      <c r="BP269" s="32"/>
      <c r="BQ269" s="32"/>
      <c r="BR269" s="32"/>
      <c r="BS269" s="32"/>
      <c r="BT269" s="32"/>
      <c r="BU269" s="32"/>
      <c r="BV269" s="32"/>
      <c r="BW269" s="32"/>
      <c r="BX269" s="32"/>
      <c r="BY269" s="32"/>
      <c r="BZ269" s="32"/>
      <c r="CA269" s="32"/>
      <c r="CB269" s="32"/>
      <c r="CC269" s="32"/>
      <c r="CD269" s="32"/>
      <c r="CE269" s="32"/>
      <c r="CF269" s="32"/>
      <c r="CG269" s="32"/>
      <c r="CH269" s="32"/>
      <c r="CI269" s="32"/>
      <c r="CJ269" s="32"/>
      <c r="CK269" s="32"/>
      <c r="CL269" s="32"/>
      <c r="CM269" s="32"/>
      <c r="CN269" s="32"/>
      <c r="CO269" s="32"/>
      <c r="CP269" s="32"/>
      <c r="CQ269" s="32"/>
      <c r="CR269" s="32"/>
      <c r="CS269" s="32"/>
      <c r="CT269" s="32"/>
      <c r="CU269" s="32"/>
      <c r="CV269" s="32"/>
      <c r="CW269" s="32"/>
      <c r="CX269" s="32"/>
      <c r="CY269" s="32"/>
      <c r="CZ269" s="32"/>
      <c r="DA269" s="32"/>
      <c r="DB269" s="32"/>
      <c r="DC269" s="32"/>
      <c r="DD269" s="32"/>
      <c r="DE269" s="32"/>
      <c r="DF269" s="32"/>
      <c r="DG269" s="32"/>
      <c r="DH269" s="32"/>
      <c r="DI269" s="32"/>
      <c r="DJ269" s="32"/>
      <c r="DK269" s="32"/>
      <c r="DL269" s="32"/>
      <c r="DM269" s="32"/>
      <c r="DN269" s="32"/>
      <c r="DO269" s="32"/>
      <c r="DP269" s="32"/>
      <c r="DQ269" s="32"/>
      <c r="DR269" s="32"/>
      <c r="DS269" s="32"/>
      <c r="DT269" s="32"/>
      <c r="DU269" s="32"/>
      <c r="DV269" s="32"/>
      <c r="DW269" s="32"/>
      <c r="DX269" s="32"/>
      <c r="DY269" s="32"/>
      <c r="DZ269" s="32"/>
      <c r="EA269" s="32"/>
      <c r="EB269" s="32"/>
      <c r="EC269" s="32"/>
      <c r="ED269" s="32"/>
      <c r="EE269" s="32"/>
      <c r="EF269" s="32"/>
      <c r="EG269" s="32"/>
      <c r="EH269" s="32"/>
      <c r="EI269" s="32"/>
      <c r="EJ269" s="32"/>
      <c r="EK269" s="32"/>
      <c r="EL269" s="32"/>
      <c r="EM269" s="32"/>
      <c r="EN269" s="32"/>
      <c r="EO269" s="32"/>
      <c r="EP269" s="32"/>
      <c r="EQ269" s="32"/>
      <c r="ER269" s="32"/>
      <c r="ES269" s="32"/>
      <c r="ET269" s="32"/>
      <c r="EU269" s="32"/>
      <c r="EV269" s="32"/>
      <c r="EW269" s="32"/>
      <c r="EX269" s="32"/>
      <c r="EY269" s="32"/>
      <c r="EZ269" s="32"/>
      <c r="FA269" s="32"/>
      <c r="FB269" s="32"/>
      <c r="FC269" s="32"/>
      <c r="FD269" s="32"/>
      <c r="FE269" s="32"/>
      <c r="FF269" s="32"/>
      <c r="FG269" s="32"/>
      <c r="FH269" s="32"/>
      <c r="FI269" s="32"/>
      <c r="FJ269" s="32"/>
      <c r="FK269" s="32"/>
      <c r="FL269" s="32"/>
      <c r="FM269" s="32"/>
      <c r="FN269" s="32"/>
      <c r="FO269" s="32"/>
      <c r="FP269" s="32"/>
      <c r="FQ269" s="32"/>
      <c r="FR269" s="32"/>
      <c r="FS269" s="32"/>
      <c r="FT269" s="32"/>
      <c r="FU269" s="32"/>
      <c r="FV269" s="32"/>
      <c r="FW269" s="32"/>
      <c r="FX269" s="32"/>
      <c r="FY269" s="32"/>
      <c r="FZ269" s="32"/>
      <c r="GA269" s="32"/>
      <c r="GB269" s="32"/>
      <c r="GC269" s="32"/>
      <c r="GD269" s="32"/>
      <c r="GE269" s="32"/>
      <c r="GF269" s="32"/>
      <c r="GG269" s="32"/>
      <c r="GH269" s="32"/>
      <c r="GI269" s="32"/>
      <c r="GJ269" s="32"/>
      <c r="GK269" s="32"/>
      <c r="GL269" s="32"/>
      <c r="GM269" s="32"/>
      <c r="GN269" s="32"/>
      <c r="GO269" s="32"/>
      <c r="GP269" s="32"/>
      <c r="GQ269" s="32"/>
      <c r="GR269" s="32"/>
      <c r="GS269" s="32"/>
      <c r="GT269" s="32"/>
      <c r="GU269" s="32"/>
      <c r="GV269" s="32"/>
      <c r="GW269" s="32"/>
      <c r="GX269" s="32"/>
      <c r="GY269" s="32"/>
      <c r="GZ269" s="32"/>
      <c r="HA269" s="32"/>
      <c r="HB269" s="32"/>
      <c r="HC269" s="32"/>
      <c r="HD269" s="32"/>
      <c r="HE269" s="32"/>
      <c r="HF269" s="32"/>
      <c r="HG269" s="32"/>
      <c r="HH269" s="32"/>
      <c r="HI269" s="32"/>
      <c r="HJ269" s="32"/>
      <c r="HK269" s="32"/>
      <c r="HL269" s="32"/>
      <c r="HM269" s="32"/>
      <c r="HN269" s="32"/>
      <c r="HO269" s="32"/>
      <c r="HP269" s="32"/>
      <c r="HQ269" s="32"/>
      <c r="HR269" s="32"/>
      <c r="HS269" s="32"/>
      <c r="HT269" s="32"/>
      <c r="HU269" s="32"/>
      <c r="HV269" s="32"/>
      <c r="HW269" s="32"/>
      <c r="HX269" s="32"/>
      <c r="HY269" s="32"/>
      <c r="HZ269" s="32"/>
      <c r="IA269" s="32"/>
      <c r="IB269" s="32"/>
      <c r="IC269" s="32"/>
      <c r="ID269" s="32"/>
      <c r="IE269" s="32"/>
      <c r="IF269" s="32"/>
      <c r="IG269" s="32"/>
      <c r="IH269" s="32"/>
      <c r="II269" s="32"/>
      <c r="IJ269" s="32"/>
      <c r="IK269" s="32"/>
      <c r="IL269" s="32"/>
      <c r="IM269" s="32"/>
      <c r="IN269" s="32"/>
      <c r="IO269" s="32"/>
      <c r="IP269" s="32"/>
      <c r="IQ269" s="32"/>
      <c r="IR269" s="32"/>
      <c r="IS269" s="32"/>
      <c r="IT269" s="32"/>
      <c r="IU269" s="32"/>
      <c r="IV269" s="32"/>
      <c r="IW269" s="32"/>
      <c r="IX269" s="32"/>
      <c r="IY269" s="32"/>
      <c r="IZ269" s="32"/>
      <c r="JA269" s="32"/>
      <c r="JB269" s="32"/>
      <c r="JC269" s="32"/>
      <c r="JD269" s="32"/>
      <c r="JE269" s="32"/>
      <c r="JF269" s="32"/>
      <c r="JG269" s="32"/>
      <c r="JH269" s="32"/>
      <c r="JI269" s="32"/>
      <c r="JJ269" s="32"/>
      <c r="JK269" s="32"/>
      <c r="JL269" s="32"/>
      <c r="JM269" s="32"/>
      <c r="JN269" s="32"/>
      <c r="JO269" s="32"/>
      <c r="JP269" s="32"/>
      <c r="JQ269" s="32"/>
      <c r="JR269" s="32"/>
      <c r="JS269" s="32"/>
      <c r="JT269" s="32"/>
      <c r="JU269" s="32"/>
      <c r="JV269" s="32"/>
      <c r="JW269" s="32"/>
      <c r="JX269" s="32"/>
      <c r="JY269" s="32"/>
      <c r="JZ269" s="32"/>
      <c r="KA269" s="32"/>
      <c r="KB269" s="32"/>
      <c r="KC269" s="32"/>
      <c r="KD269" s="32"/>
      <c r="KE269" s="32"/>
      <c r="KF269" s="32"/>
      <c r="KG269" s="32"/>
      <c r="KH269" s="32"/>
      <c r="KI269" s="32"/>
      <c r="KJ269" s="32"/>
      <c r="KK269" s="32"/>
      <c r="KL269" s="32"/>
      <c r="KM269" s="32"/>
      <c r="KN269" s="32"/>
      <c r="KO269" s="32"/>
      <c r="KP269" s="32"/>
      <c r="KQ269" s="32"/>
      <c r="KR269" s="32"/>
      <c r="KS269" s="32"/>
      <c r="KT269" s="32"/>
      <c r="KU269" s="32"/>
      <c r="KV269" s="32"/>
      <c r="KW269" s="32"/>
      <c r="KX269" s="32"/>
      <c r="KY269" s="32"/>
      <c r="KZ269" s="32"/>
      <c r="LA269" s="32"/>
      <c r="LB269" s="32"/>
      <c r="LC269" s="32"/>
      <c r="LD269" s="32"/>
      <c r="LE269" s="32"/>
      <c r="LF269" s="32"/>
      <c r="LG269" s="32"/>
      <c r="LH269" s="32"/>
      <c r="LI269" s="32"/>
      <c r="LJ269" s="32"/>
      <c r="LK269" s="32"/>
      <c r="LL269" s="32"/>
      <c r="LM269" s="32"/>
      <c r="LN269" s="32"/>
      <c r="LO269" s="32"/>
      <c r="LP269" s="32"/>
      <c r="LQ269" s="32"/>
      <c r="LR269" s="32"/>
      <c r="LS269" s="32"/>
      <c r="LT269" s="32"/>
      <c r="LU269" s="32"/>
      <c r="LV269" s="32"/>
      <c r="LW269" s="32"/>
      <c r="LX269" s="32"/>
      <c r="LY269" s="32"/>
      <c r="LZ269" s="32"/>
      <c r="MA269" s="32"/>
      <c r="MB269" s="32"/>
      <c r="MC269" s="32"/>
      <c r="MD269" s="32"/>
      <c r="ME269" s="32"/>
      <c r="MF269" s="32"/>
      <c r="MG269" s="32"/>
      <c r="MH269" s="32"/>
      <c r="MI269" s="32"/>
      <c r="MJ269" s="32"/>
      <c r="MK269" s="32"/>
      <c r="ML269" s="32"/>
      <c r="MM269" s="32"/>
      <c r="MN269" s="32"/>
      <c r="MO269" s="32"/>
      <c r="MP269" s="32"/>
      <c r="MQ269" s="32"/>
      <c r="MR269" s="32"/>
      <c r="MS269" s="32"/>
      <c r="MT269" s="32"/>
      <c r="MU269" s="32"/>
      <c r="MV269" s="32"/>
      <c r="MW269" s="32"/>
      <c r="MX269" s="32"/>
      <c r="MY269" s="32"/>
      <c r="MZ269" s="32"/>
      <c r="NA269" s="32"/>
      <c r="NB269" s="32"/>
      <c r="NC269" s="32"/>
      <c r="ND269" s="32"/>
      <c r="NE269" s="32"/>
      <c r="NF269" s="32"/>
      <c r="NG269" s="32"/>
      <c r="NH269" s="32"/>
      <c r="NI269" s="32"/>
      <c r="NJ269" s="32"/>
      <c r="NK269" s="32"/>
      <c r="NL269" s="32"/>
      <c r="NM269" s="32"/>
      <c r="NN269" s="32"/>
      <c r="NO269" s="32"/>
      <c r="NP269" s="32"/>
      <c r="NQ269" s="32"/>
      <c r="NR269" s="32"/>
      <c r="NS269" s="32"/>
      <c r="NT269" s="32"/>
      <c r="NU269" s="32"/>
      <c r="NV269" s="32"/>
      <c r="NW269" s="32"/>
      <c r="NX269" s="32"/>
      <c r="NY269" s="32"/>
      <c r="NZ269" s="32"/>
      <c r="OA269" s="32"/>
      <c r="OB269" s="32"/>
      <c r="OC269" s="32"/>
      <c r="OD269" s="32"/>
      <c r="OE269" s="32"/>
      <c r="OF269" s="32"/>
      <c r="OG269" s="32"/>
      <c r="OH269" s="32"/>
      <c r="OI269" s="32"/>
      <c r="OJ269" s="32"/>
      <c r="OK269" s="32"/>
      <c r="OL269" s="32"/>
      <c r="OM269" s="32"/>
      <c r="ON269" s="32"/>
      <c r="OO269" s="32"/>
      <c r="OP269" s="32"/>
      <c r="OQ269" s="32"/>
      <c r="OR269" s="32"/>
      <c r="OS269" s="32"/>
      <c r="OT269" s="32"/>
      <c r="OU269" s="32"/>
      <c r="OV269" s="32"/>
      <c r="OW269" s="32"/>
      <c r="OX269" s="32"/>
      <c r="OY269" s="32"/>
      <c r="OZ269" s="32"/>
      <c r="PA269" s="32"/>
      <c r="PB269" s="32"/>
      <c r="PC269" s="32"/>
      <c r="PD269" s="32"/>
      <c r="PE269" s="32"/>
      <c r="PF269" s="32"/>
      <c r="PG269" s="32"/>
      <c r="PH269" s="32"/>
      <c r="PI269" s="32"/>
      <c r="PJ269" s="32"/>
      <c r="PK269" s="32"/>
      <c r="PL269" s="32"/>
      <c r="PM269" s="32"/>
      <c r="PN269" s="32"/>
      <c r="PO269" s="32"/>
      <c r="PP269" s="32"/>
      <c r="PQ269" s="32"/>
      <c r="PR269" s="32"/>
      <c r="PS269" s="32"/>
      <c r="PT269" s="32"/>
      <c r="PU269" s="32"/>
      <c r="PV269" s="32"/>
      <c r="PW269" s="32"/>
      <c r="PX269" s="32"/>
      <c r="PY269" s="32"/>
      <c r="PZ269" s="32"/>
      <c r="QA269" s="32"/>
      <c r="QB269" s="32"/>
      <c r="QC269" s="32"/>
      <c r="QD269" s="32"/>
      <c r="QE269" s="32"/>
      <c r="QF269" s="32"/>
      <c r="QG269" s="32"/>
      <c r="QH269" s="32"/>
      <c r="QI269" s="32"/>
      <c r="QJ269" s="32"/>
      <c r="QK269" s="32"/>
      <c r="QL269" s="32"/>
      <c r="QM269" s="32"/>
      <c r="QN269" s="32"/>
      <c r="QO269" s="32"/>
      <c r="QP269" s="32"/>
      <c r="QQ269" s="32"/>
      <c r="QR269" s="32"/>
      <c r="QS269" s="32"/>
      <c r="QT269" s="32"/>
      <c r="QU269" s="32"/>
      <c r="QV269" s="32"/>
      <c r="QW269" s="32"/>
      <c r="QX269" s="32"/>
      <c r="QY269" s="32"/>
      <c r="QZ269" s="32"/>
      <c r="RA269" s="32"/>
      <c r="RB269" s="32"/>
      <c r="RC269" s="32"/>
      <c r="RD269" s="32"/>
      <c r="RE269" s="32"/>
      <c r="RF269" s="32"/>
      <c r="RG269" s="32"/>
      <c r="RH269" s="32"/>
      <c r="RI269" s="32"/>
      <c r="RJ269" s="32"/>
      <c r="RK269" s="32"/>
      <c r="RL269" s="32"/>
      <c r="RM269" s="32"/>
      <c r="RN269" s="32"/>
      <c r="RO269" s="32"/>
      <c r="RP269" s="32"/>
      <c r="RQ269" s="32"/>
      <c r="RR269" s="32"/>
      <c r="RS269" s="32"/>
      <c r="RT269" s="32"/>
      <c r="RU269" s="32"/>
      <c r="RV269" s="32"/>
      <c r="RW269" s="32"/>
      <c r="RX269" s="32"/>
      <c r="RY269" s="32"/>
      <c r="RZ269" s="32"/>
      <c r="SA269" s="32"/>
      <c r="SB269" s="32"/>
      <c r="SC269" s="32"/>
      <c r="SD269" s="32"/>
      <c r="SE269" s="32"/>
    </row>
    <row r="270" spans="1:499" ht="25">
      <c r="A270" s="44">
        <f t="shared" si="4"/>
        <v>268</v>
      </c>
      <c r="B270" s="64"/>
      <c r="C270" s="45" t="s">
        <v>336</v>
      </c>
      <c r="D270" s="47" t="s">
        <v>21</v>
      </c>
      <c r="E270" s="36"/>
      <c r="F270" s="68" t="s">
        <v>238</v>
      </c>
      <c r="G270" s="39"/>
      <c r="H270" s="49"/>
      <c r="I270" s="58"/>
      <c r="J270" s="67"/>
      <c r="K270" s="59"/>
      <c r="L270" s="49"/>
      <c r="M270" s="58"/>
      <c r="N270" s="58"/>
      <c r="O270" s="60"/>
      <c r="P270" s="59"/>
    </row>
    <row r="271" spans="1:499">
      <c r="A271" s="44">
        <f t="shared" si="4"/>
        <v>269</v>
      </c>
      <c r="B271" s="88"/>
      <c r="C271" s="45" t="s">
        <v>337</v>
      </c>
      <c r="D271" s="47" t="s">
        <v>21</v>
      </c>
      <c r="E271" s="75"/>
      <c r="F271" s="48"/>
      <c r="G271" s="39"/>
      <c r="H271" s="49"/>
      <c r="I271" s="58"/>
      <c r="J271" s="65"/>
      <c r="K271" s="59"/>
      <c r="L271" s="49"/>
      <c r="M271" s="58"/>
      <c r="N271" s="58"/>
      <c r="O271" s="60"/>
      <c r="P271" s="59"/>
    </row>
    <row r="272" spans="1:499">
      <c r="A272" s="44">
        <f t="shared" si="4"/>
        <v>270</v>
      </c>
      <c r="B272" s="64"/>
      <c r="C272" s="45" t="s">
        <v>338</v>
      </c>
      <c r="D272" s="47" t="s">
        <v>21</v>
      </c>
      <c r="E272" s="36"/>
      <c r="F272" s="68" t="s">
        <v>238</v>
      </c>
      <c r="G272" s="39"/>
      <c r="H272" s="49"/>
      <c r="I272" s="58"/>
      <c r="J272" s="67"/>
      <c r="K272" s="59"/>
      <c r="L272" s="49"/>
      <c r="M272" s="58"/>
      <c r="N272" s="58"/>
      <c r="O272" s="60"/>
      <c r="P272" s="59"/>
    </row>
    <row r="273" spans="1:499">
      <c r="A273" s="44">
        <f t="shared" si="4"/>
        <v>271</v>
      </c>
      <c r="B273" s="64"/>
      <c r="C273" s="45" t="s">
        <v>339</v>
      </c>
      <c r="D273" s="47" t="s">
        <v>21</v>
      </c>
      <c r="E273" s="36"/>
      <c r="F273" s="36"/>
      <c r="G273" s="39"/>
      <c r="H273" s="49"/>
      <c r="I273" s="58"/>
      <c r="J273" s="67"/>
      <c r="K273" s="59"/>
      <c r="L273" s="49"/>
      <c r="M273" s="58"/>
      <c r="N273" s="58"/>
      <c r="O273" s="60"/>
      <c r="P273" s="59"/>
    </row>
    <row r="274" spans="1:499">
      <c r="A274" s="44">
        <f t="shared" si="4"/>
        <v>272</v>
      </c>
      <c r="B274" s="64"/>
      <c r="C274" s="45" t="s">
        <v>340</v>
      </c>
      <c r="D274" s="47" t="s">
        <v>265</v>
      </c>
      <c r="E274" s="47">
        <v>1000</v>
      </c>
      <c r="F274" s="36"/>
      <c r="G274" s="39"/>
      <c r="H274" s="49"/>
      <c r="I274" s="58"/>
      <c r="J274" s="67"/>
      <c r="K274" s="72" t="str">
        <f>IF(H274="JA",E274,"0")</f>
        <v>0</v>
      </c>
      <c r="L274" s="49"/>
      <c r="M274" s="58"/>
      <c r="N274" s="58"/>
      <c r="O274" s="60"/>
      <c r="P274" s="72" t="str">
        <f>IF(L274="JA",E274,"0")</f>
        <v>0</v>
      </c>
    </row>
    <row r="275" spans="1:499">
      <c r="A275" s="44">
        <f t="shared" si="4"/>
        <v>273</v>
      </c>
      <c r="B275" s="64"/>
      <c r="C275" s="45" t="s">
        <v>341</v>
      </c>
      <c r="D275" s="47" t="s">
        <v>265</v>
      </c>
      <c r="E275" s="47">
        <v>2000</v>
      </c>
      <c r="F275" s="36"/>
      <c r="G275" s="39"/>
      <c r="H275" s="49"/>
      <c r="I275" s="58"/>
      <c r="J275" s="67"/>
      <c r="K275" s="72" t="str">
        <f>IF(H275="JA",E275,"0")</f>
        <v>0</v>
      </c>
      <c r="L275" s="49"/>
      <c r="M275" s="58"/>
      <c r="N275" s="58"/>
      <c r="O275" s="60"/>
      <c r="P275" s="72" t="str">
        <f>IF(L275="JA",E275,"0")</f>
        <v>0</v>
      </c>
    </row>
    <row r="276" spans="1:499">
      <c r="A276" s="44">
        <f t="shared" si="4"/>
        <v>274</v>
      </c>
      <c r="B276" s="64"/>
      <c r="C276" s="45" t="s">
        <v>342</v>
      </c>
      <c r="D276" s="47" t="s">
        <v>265</v>
      </c>
      <c r="E276" s="47">
        <v>2000</v>
      </c>
      <c r="F276" s="36"/>
      <c r="G276" s="39"/>
      <c r="H276" s="49"/>
      <c r="I276" s="58"/>
      <c r="J276" s="67"/>
      <c r="K276" s="72" t="str">
        <f>IF(H276="JA",E276,"0")</f>
        <v>0</v>
      </c>
      <c r="L276" s="49"/>
      <c r="M276" s="58"/>
      <c r="N276" s="58"/>
      <c r="O276" s="60"/>
      <c r="P276" s="72" t="str">
        <f>IF(L276="JA",E276,"0")</f>
        <v>0</v>
      </c>
    </row>
    <row r="277" spans="1:499" s="33" customFormat="1">
      <c r="A277" s="21">
        <f t="shared" si="4"/>
        <v>275</v>
      </c>
      <c r="B277" s="56" t="s">
        <v>343</v>
      </c>
      <c r="C277" s="35" t="s">
        <v>344</v>
      </c>
      <c r="D277" s="36"/>
      <c r="E277" s="36"/>
      <c r="F277" s="36"/>
      <c r="G277" s="39"/>
      <c r="H277" s="40"/>
      <c r="I277" s="41"/>
      <c r="J277" s="41"/>
      <c r="K277" s="59"/>
      <c r="L277" s="40"/>
      <c r="M277" s="41"/>
      <c r="N277" s="41"/>
      <c r="O277" s="43"/>
      <c r="P277" s="59"/>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c r="BH277" s="32"/>
      <c r="BI277" s="32"/>
      <c r="BJ277" s="32"/>
      <c r="BK277" s="32"/>
      <c r="BL277" s="32"/>
      <c r="BM277" s="32"/>
      <c r="BN277" s="32"/>
      <c r="BO277" s="32"/>
      <c r="BP277" s="32"/>
      <c r="BQ277" s="32"/>
      <c r="BR277" s="32"/>
      <c r="BS277" s="32"/>
      <c r="BT277" s="32"/>
      <c r="BU277" s="32"/>
      <c r="BV277" s="32"/>
      <c r="BW277" s="32"/>
      <c r="BX277" s="32"/>
      <c r="BY277" s="32"/>
      <c r="BZ277" s="32"/>
      <c r="CA277" s="32"/>
      <c r="CB277" s="32"/>
      <c r="CC277" s="32"/>
      <c r="CD277" s="32"/>
      <c r="CE277" s="32"/>
      <c r="CF277" s="32"/>
      <c r="CG277" s="32"/>
      <c r="CH277" s="32"/>
      <c r="CI277" s="32"/>
      <c r="CJ277" s="32"/>
      <c r="CK277" s="32"/>
      <c r="CL277" s="32"/>
      <c r="CM277" s="32"/>
      <c r="CN277" s="32"/>
      <c r="CO277" s="32"/>
      <c r="CP277" s="32"/>
      <c r="CQ277" s="32"/>
      <c r="CR277" s="32"/>
      <c r="CS277" s="32"/>
      <c r="CT277" s="32"/>
      <c r="CU277" s="32"/>
      <c r="CV277" s="32"/>
      <c r="CW277" s="32"/>
      <c r="CX277" s="32"/>
      <c r="CY277" s="32"/>
      <c r="CZ277" s="32"/>
      <c r="DA277" s="32"/>
      <c r="DB277" s="32"/>
      <c r="DC277" s="32"/>
      <c r="DD277" s="32"/>
      <c r="DE277" s="32"/>
      <c r="DF277" s="32"/>
      <c r="DG277" s="32"/>
      <c r="DH277" s="32"/>
      <c r="DI277" s="32"/>
      <c r="DJ277" s="32"/>
      <c r="DK277" s="32"/>
      <c r="DL277" s="32"/>
      <c r="DM277" s="32"/>
      <c r="DN277" s="32"/>
      <c r="DO277" s="32"/>
      <c r="DP277" s="32"/>
      <c r="DQ277" s="32"/>
      <c r="DR277" s="32"/>
      <c r="DS277" s="32"/>
      <c r="DT277" s="32"/>
      <c r="DU277" s="32"/>
      <c r="DV277" s="32"/>
      <c r="DW277" s="32"/>
      <c r="DX277" s="32"/>
      <c r="DY277" s="32"/>
      <c r="DZ277" s="32"/>
      <c r="EA277" s="32"/>
      <c r="EB277" s="32"/>
      <c r="EC277" s="32"/>
      <c r="ED277" s="32"/>
      <c r="EE277" s="32"/>
      <c r="EF277" s="32"/>
      <c r="EG277" s="32"/>
      <c r="EH277" s="32"/>
      <c r="EI277" s="32"/>
      <c r="EJ277" s="32"/>
      <c r="EK277" s="32"/>
      <c r="EL277" s="32"/>
      <c r="EM277" s="32"/>
      <c r="EN277" s="32"/>
      <c r="EO277" s="32"/>
      <c r="EP277" s="32"/>
      <c r="EQ277" s="32"/>
      <c r="ER277" s="32"/>
      <c r="ES277" s="32"/>
      <c r="ET277" s="32"/>
      <c r="EU277" s="32"/>
      <c r="EV277" s="32"/>
      <c r="EW277" s="32"/>
      <c r="EX277" s="32"/>
      <c r="EY277" s="32"/>
      <c r="EZ277" s="32"/>
      <c r="FA277" s="32"/>
      <c r="FB277" s="32"/>
      <c r="FC277" s="32"/>
      <c r="FD277" s="32"/>
      <c r="FE277" s="32"/>
      <c r="FF277" s="32"/>
      <c r="FG277" s="32"/>
      <c r="FH277" s="32"/>
      <c r="FI277" s="32"/>
      <c r="FJ277" s="32"/>
      <c r="FK277" s="32"/>
      <c r="FL277" s="32"/>
      <c r="FM277" s="32"/>
      <c r="FN277" s="32"/>
      <c r="FO277" s="32"/>
      <c r="FP277" s="32"/>
      <c r="FQ277" s="32"/>
      <c r="FR277" s="32"/>
      <c r="FS277" s="32"/>
      <c r="FT277" s="32"/>
      <c r="FU277" s="32"/>
      <c r="FV277" s="32"/>
      <c r="FW277" s="32"/>
      <c r="FX277" s="32"/>
      <c r="FY277" s="32"/>
      <c r="FZ277" s="32"/>
      <c r="GA277" s="32"/>
      <c r="GB277" s="32"/>
      <c r="GC277" s="32"/>
      <c r="GD277" s="32"/>
      <c r="GE277" s="32"/>
      <c r="GF277" s="32"/>
      <c r="GG277" s="32"/>
      <c r="GH277" s="32"/>
      <c r="GI277" s="32"/>
      <c r="GJ277" s="32"/>
      <c r="GK277" s="32"/>
      <c r="GL277" s="32"/>
      <c r="GM277" s="32"/>
      <c r="GN277" s="32"/>
      <c r="GO277" s="32"/>
      <c r="GP277" s="32"/>
      <c r="GQ277" s="32"/>
      <c r="GR277" s="32"/>
      <c r="GS277" s="32"/>
      <c r="GT277" s="32"/>
      <c r="GU277" s="32"/>
      <c r="GV277" s="32"/>
      <c r="GW277" s="32"/>
      <c r="GX277" s="32"/>
      <c r="GY277" s="32"/>
      <c r="GZ277" s="32"/>
      <c r="HA277" s="32"/>
      <c r="HB277" s="32"/>
      <c r="HC277" s="32"/>
      <c r="HD277" s="32"/>
      <c r="HE277" s="32"/>
      <c r="HF277" s="32"/>
      <c r="HG277" s="32"/>
      <c r="HH277" s="32"/>
      <c r="HI277" s="32"/>
      <c r="HJ277" s="32"/>
      <c r="HK277" s="32"/>
      <c r="HL277" s="32"/>
      <c r="HM277" s="32"/>
      <c r="HN277" s="32"/>
      <c r="HO277" s="32"/>
      <c r="HP277" s="32"/>
      <c r="HQ277" s="32"/>
      <c r="HR277" s="32"/>
      <c r="HS277" s="32"/>
      <c r="HT277" s="32"/>
      <c r="HU277" s="32"/>
      <c r="HV277" s="32"/>
      <c r="HW277" s="32"/>
      <c r="HX277" s="32"/>
      <c r="HY277" s="32"/>
      <c r="HZ277" s="32"/>
      <c r="IA277" s="32"/>
      <c r="IB277" s="32"/>
      <c r="IC277" s="32"/>
      <c r="ID277" s="32"/>
      <c r="IE277" s="32"/>
      <c r="IF277" s="32"/>
      <c r="IG277" s="32"/>
      <c r="IH277" s="32"/>
      <c r="II277" s="32"/>
      <c r="IJ277" s="32"/>
      <c r="IK277" s="32"/>
      <c r="IL277" s="32"/>
      <c r="IM277" s="32"/>
      <c r="IN277" s="32"/>
      <c r="IO277" s="32"/>
      <c r="IP277" s="32"/>
      <c r="IQ277" s="32"/>
      <c r="IR277" s="32"/>
      <c r="IS277" s="32"/>
      <c r="IT277" s="32"/>
      <c r="IU277" s="32"/>
      <c r="IV277" s="32"/>
      <c r="IW277" s="32"/>
      <c r="IX277" s="32"/>
      <c r="IY277" s="32"/>
      <c r="IZ277" s="32"/>
      <c r="JA277" s="32"/>
      <c r="JB277" s="32"/>
      <c r="JC277" s="32"/>
      <c r="JD277" s="32"/>
      <c r="JE277" s="32"/>
      <c r="JF277" s="32"/>
      <c r="JG277" s="32"/>
      <c r="JH277" s="32"/>
      <c r="JI277" s="32"/>
      <c r="JJ277" s="32"/>
      <c r="JK277" s="32"/>
      <c r="JL277" s="32"/>
      <c r="JM277" s="32"/>
      <c r="JN277" s="32"/>
      <c r="JO277" s="32"/>
      <c r="JP277" s="32"/>
      <c r="JQ277" s="32"/>
      <c r="JR277" s="32"/>
      <c r="JS277" s="32"/>
      <c r="JT277" s="32"/>
      <c r="JU277" s="32"/>
      <c r="JV277" s="32"/>
      <c r="JW277" s="32"/>
      <c r="JX277" s="32"/>
      <c r="JY277" s="32"/>
      <c r="JZ277" s="32"/>
      <c r="KA277" s="32"/>
      <c r="KB277" s="32"/>
      <c r="KC277" s="32"/>
      <c r="KD277" s="32"/>
      <c r="KE277" s="32"/>
      <c r="KF277" s="32"/>
      <c r="KG277" s="32"/>
      <c r="KH277" s="32"/>
      <c r="KI277" s="32"/>
      <c r="KJ277" s="32"/>
      <c r="KK277" s="32"/>
      <c r="KL277" s="32"/>
      <c r="KM277" s="32"/>
      <c r="KN277" s="32"/>
      <c r="KO277" s="32"/>
      <c r="KP277" s="32"/>
      <c r="KQ277" s="32"/>
      <c r="KR277" s="32"/>
      <c r="KS277" s="32"/>
      <c r="KT277" s="32"/>
      <c r="KU277" s="32"/>
      <c r="KV277" s="32"/>
      <c r="KW277" s="32"/>
      <c r="KX277" s="32"/>
      <c r="KY277" s="32"/>
      <c r="KZ277" s="32"/>
      <c r="LA277" s="32"/>
      <c r="LB277" s="32"/>
      <c r="LC277" s="32"/>
      <c r="LD277" s="32"/>
      <c r="LE277" s="32"/>
      <c r="LF277" s="32"/>
      <c r="LG277" s="32"/>
      <c r="LH277" s="32"/>
      <c r="LI277" s="32"/>
      <c r="LJ277" s="32"/>
      <c r="LK277" s="32"/>
      <c r="LL277" s="32"/>
      <c r="LM277" s="32"/>
      <c r="LN277" s="32"/>
      <c r="LO277" s="32"/>
      <c r="LP277" s="32"/>
      <c r="LQ277" s="32"/>
      <c r="LR277" s="32"/>
      <c r="LS277" s="32"/>
      <c r="LT277" s="32"/>
      <c r="LU277" s="32"/>
      <c r="LV277" s="32"/>
      <c r="LW277" s="32"/>
      <c r="LX277" s="32"/>
      <c r="LY277" s="32"/>
      <c r="LZ277" s="32"/>
      <c r="MA277" s="32"/>
      <c r="MB277" s="32"/>
      <c r="MC277" s="32"/>
      <c r="MD277" s="32"/>
      <c r="ME277" s="32"/>
      <c r="MF277" s="32"/>
      <c r="MG277" s="32"/>
      <c r="MH277" s="32"/>
      <c r="MI277" s="32"/>
      <c r="MJ277" s="32"/>
      <c r="MK277" s="32"/>
      <c r="ML277" s="32"/>
      <c r="MM277" s="32"/>
      <c r="MN277" s="32"/>
      <c r="MO277" s="32"/>
      <c r="MP277" s="32"/>
      <c r="MQ277" s="32"/>
      <c r="MR277" s="32"/>
      <c r="MS277" s="32"/>
      <c r="MT277" s="32"/>
      <c r="MU277" s="32"/>
      <c r="MV277" s="32"/>
      <c r="MW277" s="32"/>
      <c r="MX277" s="32"/>
      <c r="MY277" s="32"/>
      <c r="MZ277" s="32"/>
      <c r="NA277" s="32"/>
      <c r="NB277" s="32"/>
      <c r="NC277" s="32"/>
      <c r="ND277" s="32"/>
      <c r="NE277" s="32"/>
      <c r="NF277" s="32"/>
      <c r="NG277" s="32"/>
      <c r="NH277" s="32"/>
      <c r="NI277" s="32"/>
      <c r="NJ277" s="32"/>
      <c r="NK277" s="32"/>
      <c r="NL277" s="32"/>
      <c r="NM277" s="32"/>
      <c r="NN277" s="32"/>
      <c r="NO277" s="32"/>
      <c r="NP277" s="32"/>
      <c r="NQ277" s="32"/>
      <c r="NR277" s="32"/>
      <c r="NS277" s="32"/>
      <c r="NT277" s="32"/>
      <c r="NU277" s="32"/>
      <c r="NV277" s="32"/>
      <c r="NW277" s="32"/>
      <c r="NX277" s="32"/>
      <c r="NY277" s="32"/>
      <c r="NZ277" s="32"/>
      <c r="OA277" s="32"/>
      <c r="OB277" s="32"/>
      <c r="OC277" s="32"/>
      <c r="OD277" s="32"/>
      <c r="OE277" s="32"/>
      <c r="OF277" s="32"/>
      <c r="OG277" s="32"/>
      <c r="OH277" s="32"/>
      <c r="OI277" s="32"/>
      <c r="OJ277" s="32"/>
      <c r="OK277" s="32"/>
      <c r="OL277" s="32"/>
      <c r="OM277" s="32"/>
      <c r="ON277" s="32"/>
      <c r="OO277" s="32"/>
      <c r="OP277" s="32"/>
      <c r="OQ277" s="32"/>
      <c r="OR277" s="32"/>
      <c r="OS277" s="32"/>
      <c r="OT277" s="32"/>
      <c r="OU277" s="32"/>
      <c r="OV277" s="32"/>
      <c r="OW277" s="32"/>
      <c r="OX277" s="32"/>
      <c r="OY277" s="32"/>
      <c r="OZ277" s="32"/>
      <c r="PA277" s="32"/>
      <c r="PB277" s="32"/>
      <c r="PC277" s="32"/>
      <c r="PD277" s="32"/>
      <c r="PE277" s="32"/>
      <c r="PF277" s="32"/>
      <c r="PG277" s="32"/>
      <c r="PH277" s="32"/>
      <c r="PI277" s="32"/>
      <c r="PJ277" s="32"/>
      <c r="PK277" s="32"/>
      <c r="PL277" s="32"/>
      <c r="PM277" s="32"/>
      <c r="PN277" s="32"/>
      <c r="PO277" s="32"/>
      <c r="PP277" s="32"/>
      <c r="PQ277" s="32"/>
      <c r="PR277" s="32"/>
      <c r="PS277" s="32"/>
      <c r="PT277" s="32"/>
      <c r="PU277" s="32"/>
      <c r="PV277" s="32"/>
      <c r="PW277" s="32"/>
      <c r="PX277" s="32"/>
      <c r="PY277" s="32"/>
      <c r="PZ277" s="32"/>
      <c r="QA277" s="32"/>
      <c r="QB277" s="32"/>
      <c r="QC277" s="32"/>
      <c r="QD277" s="32"/>
      <c r="QE277" s="32"/>
      <c r="QF277" s="32"/>
      <c r="QG277" s="32"/>
      <c r="QH277" s="32"/>
      <c r="QI277" s="32"/>
      <c r="QJ277" s="32"/>
      <c r="QK277" s="32"/>
      <c r="QL277" s="32"/>
      <c r="QM277" s="32"/>
      <c r="QN277" s="32"/>
      <c r="QO277" s="32"/>
      <c r="QP277" s="32"/>
      <c r="QQ277" s="32"/>
      <c r="QR277" s="32"/>
      <c r="QS277" s="32"/>
      <c r="QT277" s="32"/>
      <c r="QU277" s="32"/>
      <c r="QV277" s="32"/>
      <c r="QW277" s="32"/>
      <c r="QX277" s="32"/>
      <c r="QY277" s="32"/>
      <c r="QZ277" s="32"/>
      <c r="RA277" s="32"/>
      <c r="RB277" s="32"/>
      <c r="RC277" s="32"/>
      <c r="RD277" s="32"/>
      <c r="RE277" s="32"/>
      <c r="RF277" s="32"/>
      <c r="RG277" s="32"/>
      <c r="RH277" s="32"/>
      <c r="RI277" s="32"/>
      <c r="RJ277" s="32"/>
      <c r="RK277" s="32"/>
      <c r="RL277" s="32"/>
      <c r="RM277" s="32"/>
      <c r="RN277" s="32"/>
      <c r="RO277" s="32"/>
      <c r="RP277" s="32"/>
      <c r="RQ277" s="32"/>
      <c r="RR277" s="32"/>
      <c r="RS277" s="32"/>
      <c r="RT277" s="32"/>
      <c r="RU277" s="32"/>
      <c r="RV277" s="32"/>
      <c r="RW277" s="32"/>
      <c r="RX277" s="32"/>
      <c r="RY277" s="32"/>
      <c r="RZ277" s="32"/>
      <c r="SA277" s="32"/>
      <c r="SB277" s="32"/>
      <c r="SC277" s="32"/>
      <c r="SD277" s="32"/>
      <c r="SE277" s="32"/>
    </row>
    <row r="278" spans="1:499" ht="25.5">
      <c r="A278" s="44">
        <f t="shared" si="4"/>
        <v>276</v>
      </c>
      <c r="B278" s="64"/>
      <c r="C278" s="122" t="s">
        <v>345</v>
      </c>
      <c r="D278" s="47" t="s">
        <v>21</v>
      </c>
      <c r="E278" s="36"/>
      <c r="F278" s="36"/>
      <c r="G278" s="90">
        <v>9</v>
      </c>
      <c r="H278" s="49"/>
      <c r="I278" s="58"/>
      <c r="J278" s="58"/>
      <c r="K278" s="59"/>
      <c r="L278" s="49"/>
      <c r="M278" s="58"/>
      <c r="N278" s="58"/>
      <c r="O278" s="60"/>
      <c r="P278" s="59"/>
    </row>
    <row r="279" spans="1:499" s="33" customFormat="1">
      <c r="A279" s="21">
        <f t="shared" si="4"/>
        <v>277</v>
      </c>
      <c r="B279" s="56" t="s">
        <v>346</v>
      </c>
      <c r="C279" s="35" t="s">
        <v>347</v>
      </c>
      <c r="D279" s="36"/>
      <c r="E279" s="36"/>
      <c r="F279" s="57"/>
      <c r="G279" s="39"/>
      <c r="H279" s="40"/>
      <c r="I279" s="41"/>
      <c r="J279" s="41"/>
      <c r="K279" s="59"/>
      <c r="L279" s="40"/>
      <c r="M279" s="41"/>
      <c r="N279" s="41"/>
      <c r="O279" s="43"/>
      <c r="P279" s="59"/>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c r="BH279" s="32"/>
      <c r="BI279" s="32"/>
      <c r="BJ279" s="32"/>
      <c r="BK279" s="32"/>
      <c r="BL279" s="32"/>
      <c r="BM279" s="32"/>
      <c r="BN279" s="32"/>
      <c r="BO279" s="32"/>
      <c r="BP279" s="32"/>
      <c r="BQ279" s="32"/>
      <c r="BR279" s="32"/>
      <c r="BS279" s="32"/>
      <c r="BT279" s="32"/>
      <c r="BU279" s="32"/>
      <c r="BV279" s="32"/>
      <c r="BW279" s="32"/>
      <c r="BX279" s="32"/>
      <c r="BY279" s="32"/>
      <c r="BZ279" s="32"/>
      <c r="CA279" s="32"/>
      <c r="CB279" s="32"/>
      <c r="CC279" s="32"/>
      <c r="CD279" s="32"/>
      <c r="CE279" s="32"/>
      <c r="CF279" s="32"/>
      <c r="CG279" s="32"/>
      <c r="CH279" s="32"/>
      <c r="CI279" s="32"/>
      <c r="CJ279" s="32"/>
      <c r="CK279" s="32"/>
      <c r="CL279" s="32"/>
      <c r="CM279" s="32"/>
      <c r="CN279" s="32"/>
      <c r="CO279" s="32"/>
      <c r="CP279" s="32"/>
      <c r="CQ279" s="32"/>
      <c r="CR279" s="32"/>
      <c r="CS279" s="32"/>
      <c r="CT279" s="32"/>
      <c r="CU279" s="32"/>
      <c r="CV279" s="32"/>
      <c r="CW279" s="32"/>
      <c r="CX279" s="32"/>
      <c r="CY279" s="32"/>
      <c r="CZ279" s="32"/>
      <c r="DA279" s="32"/>
      <c r="DB279" s="32"/>
      <c r="DC279" s="32"/>
      <c r="DD279" s="32"/>
      <c r="DE279" s="32"/>
      <c r="DF279" s="32"/>
      <c r="DG279" s="32"/>
      <c r="DH279" s="32"/>
      <c r="DI279" s="32"/>
      <c r="DJ279" s="32"/>
      <c r="DK279" s="32"/>
      <c r="DL279" s="32"/>
      <c r="DM279" s="32"/>
      <c r="DN279" s="32"/>
      <c r="DO279" s="32"/>
      <c r="DP279" s="32"/>
      <c r="DQ279" s="32"/>
      <c r="DR279" s="32"/>
      <c r="DS279" s="32"/>
      <c r="DT279" s="32"/>
      <c r="DU279" s="32"/>
      <c r="DV279" s="32"/>
      <c r="DW279" s="32"/>
      <c r="DX279" s="32"/>
      <c r="DY279" s="32"/>
      <c r="DZ279" s="32"/>
      <c r="EA279" s="32"/>
      <c r="EB279" s="32"/>
      <c r="EC279" s="32"/>
      <c r="ED279" s="32"/>
      <c r="EE279" s="32"/>
      <c r="EF279" s="32"/>
      <c r="EG279" s="32"/>
      <c r="EH279" s="32"/>
      <c r="EI279" s="32"/>
      <c r="EJ279" s="32"/>
      <c r="EK279" s="32"/>
      <c r="EL279" s="32"/>
      <c r="EM279" s="32"/>
      <c r="EN279" s="32"/>
      <c r="EO279" s="32"/>
      <c r="EP279" s="32"/>
      <c r="EQ279" s="32"/>
      <c r="ER279" s="32"/>
      <c r="ES279" s="32"/>
      <c r="ET279" s="32"/>
      <c r="EU279" s="32"/>
      <c r="EV279" s="32"/>
      <c r="EW279" s="32"/>
      <c r="EX279" s="32"/>
      <c r="EY279" s="32"/>
      <c r="EZ279" s="32"/>
      <c r="FA279" s="32"/>
      <c r="FB279" s="32"/>
      <c r="FC279" s="32"/>
      <c r="FD279" s="32"/>
      <c r="FE279" s="32"/>
      <c r="FF279" s="32"/>
      <c r="FG279" s="32"/>
      <c r="FH279" s="32"/>
      <c r="FI279" s="32"/>
      <c r="FJ279" s="32"/>
      <c r="FK279" s="32"/>
      <c r="FL279" s="32"/>
      <c r="FM279" s="32"/>
      <c r="FN279" s="32"/>
      <c r="FO279" s="32"/>
      <c r="FP279" s="32"/>
      <c r="FQ279" s="32"/>
      <c r="FR279" s="32"/>
      <c r="FS279" s="32"/>
      <c r="FT279" s="32"/>
      <c r="FU279" s="32"/>
      <c r="FV279" s="32"/>
      <c r="FW279" s="32"/>
      <c r="FX279" s="32"/>
      <c r="FY279" s="32"/>
      <c r="FZ279" s="32"/>
      <c r="GA279" s="32"/>
      <c r="GB279" s="32"/>
      <c r="GC279" s="32"/>
      <c r="GD279" s="32"/>
      <c r="GE279" s="32"/>
      <c r="GF279" s="32"/>
      <c r="GG279" s="32"/>
      <c r="GH279" s="32"/>
      <c r="GI279" s="32"/>
      <c r="GJ279" s="32"/>
      <c r="GK279" s="32"/>
      <c r="GL279" s="32"/>
      <c r="GM279" s="32"/>
      <c r="GN279" s="32"/>
      <c r="GO279" s="32"/>
      <c r="GP279" s="32"/>
      <c r="GQ279" s="32"/>
      <c r="GR279" s="32"/>
      <c r="GS279" s="32"/>
      <c r="GT279" s="32"/>
      <c r="GU279" s="32"/>
      <c r="GV279" s="32"/>
      <c r="GW279" s="32"/>
      <c r="GX279" s="32"/>
      <c r="GY279" s="32"/>
      <c r="GZ279" s="32"/>
      <c r="HA279" s="32"/>
      <c r="HB279" s="32"/>
      <c r="HC279" s="32"/>
      <c r="HD279" s="32"/>
      <c r="HE279" s="32"/>
      <c r="HF279" s="32"/>
      <c r="HG279" s="32"/>
      <c r="HH279" s="32"/>
      <c r="HI279" s="32"/>
      <c r="HJ279" s="32"/>
      <c r="HK279" s="32"/>
      <c r="HL279" s="32"/>
      <c r="HM279" s="32"/>
      <c r="HN279" s="32"/>
      <c r="HO279" s="32"/>
      <c r="HP279" s="32"/>
      <c r="HQ279" s="32"/>
      <c r="HR279" s="32"/>
      <c r="HS279" s="32"/>
      <c r="HT279" s="32"/>
      <c r="HU279" s="32"/>
      <c r="HV279" s="32"/>
      <c r="HW279" s="32"/>
      <c r="HX279" s="32"/>
      <c r="HY279" s="32"/>
      <c r="HZ279" s="32"/>
      <c r="IA279" s="32"/>
      <c r="IB279" s="32"/>
      <c r="IC279" s="32"/>
      <c r="ID279" s="32"/>
      <c r="IE279" s="32"/>
      <c r="IF279" s="32"/>
      <c r="IG279" s="32"/>
      <c r="IH279" s="32"/>
      <c r="II279" s="32"/>
      <c r="IJ279" s="32"/>
      <c r="IK279" s="32"/>
      <c r="IL279" s="32"/>
      <c r="IM279" s="32"/>
      <c r="IN279" s="32"/>
      <c r="IO279" s="32"/>
      <c r="IP279" s="32"/>
      <c r="IQ279" s="32"/>
      <c r="IR279" s="32"/>
      <c r="IS279" s="32"/>
      <c r="IT279" s="32"/>
      <c r="IU279" s="32"/>
      <c r="IV279" s="32"/>
      <c r="IW279" s="32"/>
      <c r="IX279" s="32"/>
      <c r="IY279" s="32"/>
      <c r="IZ279" s="32"/>
      <c r="JA279" s="32"/>
      <c r="JB279" s="32"/>
      <c r="JC279" s="32"/>
      <c r="JD279" s="32"/>
      <c r="JE279" s="32"/>
      <c r="JF279" s="32"/>
      <c r="JG279" s="32"/>
      <c r="JH279" s="32"/>
      <c r="JI279" s="32"/>
      <c r="JJ279" s="32"/>
      <c r="JK279" s="32"/>
      <c r="JL279" s="32"/>
      <c r="JM279" s="32"/>
      <c r="JN279" s="32"/>
      <c r="JO279" s="32"/>
      <c r="JP279" s="32"/>
      <c r="JQ279" s="32"/>
      <c r="JR279" s="32"/>
      <c r="JS279" s="32"/>
      <c r="JT279" s="32"/>
      <c r="JU279" s="32"/>
      <c r="JV279" s="32"/>
      <c r="JW279" s="32"/>
      <c r="JX279" s="32"/>
      <c r="JY279" s="32"/>
      <c r="JZ279" s="32"/>
      <c r="KA279" s="32"/>
      <c r="KB279" s="32"/>
      <c r="KC279" s="32"/>
      <c r="KD279" s="32"/>
      <c r="KE279" s="32"/>
      <c r="KF279" s="32"/>
      <c r="KG279" s="32"/>
      <c r="KH279" s="32"/>
      <c r="KI279" s="32"/>
      <c r="KJ279" s="32"/>
      <c r="KK279" s="32"/>
      <c r="KL279" s="32"/>
      <c r="KM279" s="32"/>
      <c r="KN279" s="32"/>
      <c r="KO279" s="32"/>
      <c r="KP279" s="32"/>
      <c r="KQ279" s="32"/>
      <c r="KR279" s="32"/>
      <c r="KS279" s="32"/>
      <c r="KT279" s="32"/>
      <c r="KU279" s="32"/>
      <c r="KV279" s="32"/>
      <c r="KW279" s="32"/>
      <c r="KX279" s="32"/>
      <c r="KY279" s="32"/>
      <c r="KZ279" s="32"/>
      <c r="LA279" s="32"/>
      <c r="LB279" s="32"/>
      <c r="LC279" s="32"/>
      <c r="LD279" s="32"/>
      <c r="LE279" s="32"/>
      <c r="LF279" s="32"/>
      <c r="LG279" s="32"/>
      <c r="LH279" s="32"/>
      <c r="LI279" s="32"/>
      <c r="LJ279" s="32"/>
      <c r="LK279" s="32"/>
      <c r="LL279" s="32"/>
      <c r="LM279" s="32"/>
      <c r="LN279" s="32"/>
      <c r="LO279" s="32"/>
      <c r="LP279" s="32"/>
      <c r="LQ279" s="32"/>
      <c r="LR279" s="32"/>
      <c r="LS279" s="32"/>
      <c r="LT279" s="32"/>
      <c r="LU279" s="32"/>
      <c r="LV279" s="32"/>
      <c r="LW279" s="32"/>
      <c r="LX279" s="32"/>
      <c r="LY279" s="32"/>
      <c r="LZ279" s="32"/>
      <c r="MA279" s="32"/>
      <c r="MB279" s="32"/>
      <c r="MC279" s="32"/>
      <c r="MD279" s="32"/>
      <c r="ME279" s="32"/>
      <c r="MF279" s="32"/>
      <c r="MG279" s="32"/>
      <c r="MH279" s="32"/>
      <c r="MI279" s="32"/>
      <c r="MJ279" s="32"/>
      <c r="MK279" s="32"/>
      <c r="ML279" s="32"/>
      <c r="MM279" s="32"/>
      <c r="MN279" s="32"/>
      <c r="MO279" s="32"/>
      <c r="MP279" s="32"/>
      <c r="MQ279" s="32"/>
      <c r="MR279" s="32"/>
      <c r="MS279" s="32"/>
      <c r="MT279" s="32"/>
      <c r="MU279" s="32"/>
      <c r="MV279" s="32"/>
      <c r="MW279" s="32"/>
      <c r="MX279" s="32"/>
      <c r="MY279" s="32"/>
      <c r="MZ279" s="32"/>
      <c r="NA279" s="32"/>
      <c r="NB279" s="32"/>
      <c r="NC279" s="32"/>
      <c r="ND279" s="32"/>
      <c r="NE279" s="32"/>
      <c r="NF279" s="32"/>
      <c r="NG279" s="32"/>
      <c r="NH279" s="32"/>
      <c r="NI279" s="32"/>
      <c r="NJ279" s="32"/>
      <c r="NK279" s="32"/>
      <c r="NL279" s="32"/>
      <c r="NM279" s="32"/>
      <c r="NN279" s="32"/>
      <c r="NO279" s="32"/>
      <c r="NP279" s="32"/>
      <c r="NQ279" s="32"/>
      <c r="NR279" s="32"/>
      <c r="NS279" s="32"/>
      <c r="NT279" s="32"/>
      <c r="NU279" s="32"/>
      <c r="NV279" s="32"/>
      <c r="NW279" s="32"/>
      <c r="NX279" s="32"/>
      <c r="NY279" s="32"/>
      <c r="NZ279" s="32"/>
      <c r="OA279" s="32"/>
      <c r="OB279" s="32"/>
      <c r="OC279" s="32"/>
      <c r="OD279" s="32"/>
      <c r="OE279" s="32"/>
      <c r="OF279" s="32"/>
      <c r="OG279" s="32"/>
      <c r="OH279" s="32"/>
      <c r="OI279" s="32"/>
      <c r="OJ279" s="32"/>
      <c r="OK279" s="32"/>
      <c r="OL279" s="32"/>
      <c r="OM279" s="32"/>
      <c r="ON279" s="32"/>
      <c r="OO279" s="32"/>
      <c r="OP279" s="32"/>
      <c r="OQ279" s="32"/>
      <c r="OR279" s="32"/>
      <c r="OS279" s="32"/>
      <c r="OT279" s="32"/>
      <c r="OU279" s="32"/>
      <c r="OV279" s="32"/>
      <c r="OW279" s="32"/>
      <c r="OX279" s="32"/>
      <c r="OY279" s="32"/>
      <c r="OZ279" s="32"/>
      <c r="PA279" s="32"/>
      <c r="PB279" s="32"/>
      <c r="PC279" s="32"/>
      <c r="PD279" s="32"/>
      <c r="PE279" s="32"/>
      <c r="PF279" s="32"/>
      <c r="PG279" s="32"/>
      <c r="PH279" s="32"/>
      <c r="PI279" s="32"/>
      <c r="PJ279" s="32"/>
      <c r="PK279" s="32"/>
      <c r="PL279" s="32"/>
      <c r="PM279" s="32"/>
      <c r="PN279" s="32"/>
      <c r="PO279" s="32"/>
      <c r="PP279" s="32"/>
      <c r="PQ279" s="32"/>
      <c r="PR279" s="32"/>
      <c r="PS279" s="32"/>
      <c r="PT279" s="32"/>
      <c r="PU279" s="32"/>
      <c r="PV279" s="32"/>
      <c r="PW279" s="32"/>
      <c r="PX279" s="32"/>
      <c r="PY279" s="32"/>
      <c r="PZ279" s="32"/>
      <c r="QA279" s="32"/>
      <c r="QB279" s="32"/>
      <c r="QC279" s="32"/>
      <c r="QD279" s="32"/>
      <c r="QE279" s="32"/>
      <c r="QF279" s="32"/>
      <c r="QG279" s="32"/>
      <c r="QH279" s="32"/>
      <c r="QI279" s="32"/>
      <c r="QJ279" s="32"/>
      <c r="QK279" s="32"/>
      <c r="QL279" s="32"/>
      <c r="QM279" s="32"/>
      <c r="QN279" s="32"/>
      <c r="QO279" s="32"/>
      <c r="QP279" s="32"/>
      <c r="QQ279" s="32"/>
      <c r="QR279" s="32"/>
      <c r="QS279" s="32"/>
      <c r="QT279" s="32"/>
      <c r="QU279" s="32"/>
      <c r="QV279" s="32"/>
      <c r="QW279" s="32"/>
      <c r="QX279" s="32"/>
      <c r="QY279" s="32"/>
      <c r="QZ279" s="32"/>
      <c r="RA279" s="32"/>
      <c r="RB279" s="32"/>
      <c r="RC279" s="32"/>
      <c r="RD279" s="32"/>
      <c r="RE279" s="32"/>
      <c r="RF279" s="32"/>
      <c r="RG279" s="32"/>
      <c r="RH279" s="32"/>
      <c r="RI279" s="32"/>
      <c r="RJ279" s="32"/>
      <c r="RK279" s="32"/>
      <c r="RL279" s="32"/>
      <c r="RM279" s="32"/>
      <c r="RN279" s="32"/>
      <c r="RO279" s="32"/>
      <c r="RP279" s="32"/>
      <c r="RQ279" s="32"/>
      <c r="RR279" s="32"/>
      <c r="RS279" s="32"/>
      <c r="RT279" s="32"/>
      <c r="RU279" s="32"/>
      <c r="RV279" s="32"/>
      <c r="RW279" s="32"/>
      <c r="RX279" s="32"/>
      <c r="RY279" s="32"/>
      <c r="RZ279" s="32"/>
      <c r="SA279" s="32"/>
      <c r="SB279" s="32"/>
      <c r="SC279" s="32"/>
      <c r="SD279" s="32"/>
      <c r="SE279" s="32"/>
    </row>
    <row r="280" spans="1:499" ht="14.65" customHeight="1">
      <c r="A280" s="123">
        <f t="shared" si="4"/>
        <v>278</v>
      </c>
      <c r="B280" s="64"/>
      <c r="C280" s="45" t="s">
        <v>348</v>
      </c>
      <c r="D280" s="47" t="s">
        <v>21</v>
      </c>
      <c r="E280" s="36"/>
      <c r="F280" s="57"/>
      <c r="G280" s="39"/>
      <c r="H280" s="49"/>
      <c r="I280" s="67"/>
      <c r="J280" s="65"/>
      <c r="K280" s="59"/>
      <c r="L280" s="49"/>
      <c r="M280" s="58"/>
      <c r="N280" s="58"/>
      <c r="O280" s="60"/>
      <c r="P280" s="59"/>
    </row>
    <row r="281" spans="1:499" ht="15.75" customHeight="1">
      <c r="A281" s="44">
        <f t="shared" si="4"/>
        <v>279</v>
      </c>
      <c r="B281" s="64"/>
      <c r="C281" s="45" t="s">
        <v>349</v>
      </c>
      <c r="D281" s="74" t="s">
        <v>21</v>
      </c>
      <c r="E281" s="36"/>
      <c r="F281" s="68" t="s">
        <v>238</v>
      </c>
      <c r="G281" s="39"/>
      <c r="H281" s="49"/>
      <c r="I281" s="67"/>
      <c r="J281" s="67"/>
      <c r="K281" s="59"/>
      <c r="L281" s="49"/>
      <c r="M281" s="58"/>
      <c r="N281" s="58"/>
      <c r="O281" s="60"/>
      <c r="P281" s="59"/>
    </row>
    <row r="282" spans="1:499">
      <c r="A282" s="44">
        <f t="shared" si="4"/>
        <v>280</v>
      </c>
      <c r="B282" s="64"/>
      <c r="C282" s="45" t="s">
        <v>350</v>
      </c>
      <c r="D282" s="74" t="s">
        <v>21</v>
      </c>
      <c r="E282" s="36"/>
      <c r="F282" s="68" t="s">
        <v>238</v>
      </c>
      <c r="G282" s="39"/>
      <c r="H282" s="49"/>
      <c r="I282" s="67"/>
      <c r="J282" s="67"/>
      <c r="K282" s="59"/>
      <c r="L282" s="49"/>
      <c r="M282" s="58"/>
      <c r="N282" s="58"/>
      <c r="O282" s="60"/>
      <c r="P282" s="59"/>
    </row>
    <row r="283" spans="1:499">
      <c r="A283" s="44">
        <f t="shared" si="4"/>
        <v>281</v>
      </c>
      <c r="B283" s="64"/>
      <c r="C283" s="45" t="s">
        <v>351</v>
      </c>
      <c r="D283" s="74" t="s">
        <v>21</v>
      </c>
      <c r="E283" s="36"/>
      <c r="F283" s="68" t="s">
        <v>238</v>
      </c>
      <c r="G283" s="39"/>
      <c r="H283" s="49"/>
      <c r="I283" s="67"/>
      <c r="J283" s="67"/>
      <c r="K283" s="59"/>
      <c r="L283" s="49"/>
      <c r="M283" s="58"/>
      <c r="N283" s="58"/>
      <c r="O283" s="60"/>
      <c r="P283" s="59"/>
    </row>
    <row r="284" spans="1:499">
      <c r="A284" s="44">
        <f t="shared" si="4"/>
        <v>282</v>
      </c>
      <c r="B284" s="64"/>
      <c r="C284" s="45" t="s">
        <v>352</v>
      </c>
      <c r="D284" s="74" t="s">
        <v>265</v>
      </c>
      <c r="E284" s="47">
        <v>1000</v>
      </c>
      <c r="F284" s="68"/>
      <c r="G284" s="39"/>
      <c r="H284" s="49"/>
      <c r="I284" s="67"/>
      <c r="J284" s="67"/>
      <c r="K284" s="59"/>
      <c r="L284" s="49"/>
      <c r="M284" s="58"/>
      <c r="N284" s="58"/>
      <c r="O284" s="60"/>
      <c r="P284" s="59"/>
    </row>
    <row r="285" spans="1:499">
      <c r="A285" s="44">
        <f t="shared" si="4"/>
        <v>283</v>
      </c>
      <c r="B285" s="64"/>
      <c r="C285" s="45" t="s">
        <v>353</v>
      </c>
      <c r="D285" s="74" t="s">
        <v>265</v>
      </c>
      <c r="E285" s="47">
        <v>2000</v>
      </c>
      <c r="F285" s="68"/>
      <c r="G285" s="39"/>
      <c r="H285" s="49"/>
      <c r="I285" s="67"/>
      <c r="J285" s="67"/>
      <c r="K285" s="59"/>
      <c r="L285" s="49"/>
      <c r="M285" s="58"/>
      <c r="N285" s="58"/>
      <c r="O285" s="60"/>
      <c r="P285" s="59"/>
    </row>
    <row r="286" spans="1:499">
      <c r="A286" s="44">
        <f t="shared" si="4"/>
        <v>284</v>
      </c>
      <c r="B286" s="64"/>
      <c r="C286" s="113" t="s">
        <v>354</v>
      </c>
      <c r="D286" s="74" t="s">
        <v>21</v>
      </c>
      <c r="E286" s="36"/>
      <c r="F286" s="68"/>
      <c r="G286" s="39"/>
      <c r="H286" s="49"/>
      <c r="I286" s="67"/>
      <c r="J286" s="67"/>
      <c r="K286" s="59"/>
      <c r="L286" s="49"/>
      <c r="M286" s="58"/>
      <c r="N286" s="58"/>
      <c r="O286" s="60"/>
      <c r="P286" s="59"/>
    </row>
    <row r="287" spans="1:499" ht="25">
      <c r="A287" s="44">
        <f t="shared" si="4"/>
        <v>285</v>
      </c>
      <c r="B287" s="64"/>
      <c r="C287" s="45" t="s">
        <v>1079</v>
      </c>
      <c r="D287" s="74" t="s">
        <v>21</v>
      </c>
      <c r="E287" s="36"/>
      <c r="F287" s="68"/>
      <c r="G287" s="39"/>
      <c r="H287" s="49"/>
      <c r="I287" s="67"/>
      <c r="J287" s="67"/>
      <c r="K287" s="59"/>
      <c r="L287" s="49"/>
      <c r="M287" s="58"/>
      <c r="N287" s="58"/>
      <c r="O287" s="60"/>
      <c r="P287" s="59"/>
    </row>
    <row r="288" spans="1:499" s="98" customFormat="1" ht="23">
      <c r="A288" s="21">
        <f t="shared" si="4"/>
        <v>286</v>
      </c>
      <c r="B288" s="62" t="s">
        <v>355</v>
      </c>
      <c r="C288" s="63" t="s">
        <v>356</v>
      </c>
      <c r="D288" s="36"/>
      <c r="E288" s="37"/>
      <c r="F288" s="48"/>
      <c r="G288" s="39"/>
      <c r="H288" s="80"/>
      <c r="I288" s="65"/>
      <c r="J288" s="65"/>
      <c r="K288" s="59"/>
      <c r="L288" s="80"/>
      <c r="M288" s="65"/>
      <c r="N288" s="65"/>
      <c r="O288" s="81"/>
      <c r="P288" s="59"/>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6"/>
      <c r="BV288" s="66"/>
      <c r="BW288" s="66"/>
      <c r="BX288" s="66"/>
      <c r="BY288" s="66"/>
      <c r="BZ288" s="66"/>
      <c r="CA288" s="66"/>
      <c r="CB288" s="66"/>
      <c r="CC288" s="66"/>
      <c r="CD288" s="66"/>
      <c r="CE288" s="66"/>
      <c r="CF288" s="66"/>
      <c r="CG288" s="66"/>
      <c r="CH288" s="66"/>
      <c r="CI288" s="66"/>
      <c r="CJ288" s="66"/>
      <c r="CK288" s="66"/>
      <c r="CL288" s="66"/>
      <c r="CM288" s="66"/>
      <c r="CN288" s="66"/>
      <c r="CO288" s="66"/>
      <c r="CP288" s="66"/>
      <c r="CQ288" s="66"/>
      <c r="CR288" s="66"/>
      <c r="CS288" s="66"/>
      <c r="CT288" s="66"/>
      <c r="CU288" s="66"/>
      <c r="CV288" s="66"/>
      <c r="CW288" s="66"/>
      <c r="CX288" s="66"/>
      <c r="CY288" s="66"/>
      <c r="CZ288" s="66"/>
      <c r="DA288" s="66"/>
      <c r="DB288" s="66"/>
      <c r="DC288" s="66"/>
      <c r="DD288" s="66"/>
      <c r="DE288" s="66"/>
      <c r="DF288" s="66"/>
      <c r="DG288" s="66"/>
      <c r="DH288" s="66"/>
      <c r="DI288" s="66"/>
      <c r="DJ288" s="66"/>
      <c r="DK288" s="66"/>
      <c r="DL288" s="66"/>
      <c r="DM288" s="66"/>
      <c r="DN288" s="66"/>
      <c r="DO288" s="66"/>
      <c r="DP288" s="66"/>
      <c r="DQ288" s="66"/>
      <c r="DR288" s="66"/>
      <c r="DS288" s="66"/>
      <c r="DT288" s="66"/>
      <c r="DU288" s="66"/>
      <c r="DV288" s="66"/>
      <c r="DW288" s="66"/>
      <c r="DX288" s="66"/>
      <c r="DY288" s="66"/>
      <c r="DZ288" s="66"/>
      <c r="EA288" s="66"/>
      <c r="EB288" s="66"/>
      <c r="EC288" s="66"/>
      <c r="ED288" s="66"/>
      <c r="EE288" s="66"/>
      <c r="EF288" s="66"/>
      <c r="EG288" s="66"/>
      <c r="EH288" s="66"/>
      <c r="EI288" s="66"/>
      <c r="EJ288" s="66"/>
      <c r="EK288" s="66"/>
      <c r="EL288" s="66"/>
      <c r="EM288" s="66"/>
      <c r="EN288" s="66"/>
      <c r="EO288" s="66"/>
      <c r="EP288" s="66"/>
      <c r="EQ288" s="66"/>
      <c r="ER288" s="66"/>
      <c r="ES288" s="66"/>
      <c r="ET288" s="66"/>
      <c r="EU288" s="66"/>
      <c r="EV288" s="66"/>
      <c r="EW288" s="66"/>
      <c r="EX288" s="66"/>
      <c r="EY288" s="66"/>
      <c r="EZ288" s="66"/>
      <c r="FA288" s="66"/>
      <c r="FB288" s="66"/>
      <c r="FC288" s="66"/>
      <c r="FD288" s="66"/>
      <c r="FE288" s="66"/>
      <c r="FF288" s="66"/>
      <c r="FG288" s="66"/>
      <c r="FH288" s="66"/>
      <c r="FI288" s="66"/>
      <c r="FJ288" s="66"/>
      <c r="FK288" s="66"/>
      <c r="FL288" s="66"/>
      <c r="FM288" s="66"/>
      <c r="FN288" s="66"/>
      <c r="FO288" s="66"/>
      <c r="FP288" s="66"/>
      <c r="FQ288" s="66"/>
      <c r="FR288" s="66"/>
      <c r="FS288" s="66"/>
      <c r="FT288" s="66"/>
      <c r="FU288" s="66"/>
      <c r="FV288" s="66"/>
      <c r="FW288" s="66"/>
      <c r="FX288" s="66"/>
      <c r="FY288" s="66"/>
      <c r="FZ288" s="66"/>
      <c r="GA288" s="66"/>
      <c r="GB288" s="66"/>
      <c r="GC288" s="66"/>
      <c r="GD288" s="66"/>
      <c r="GE288" s="66"/>
      <c r="GF288" s="66"/>
      <c r="GG288" s="66"/>
      <c r="GH288" s="66"/>
      <c r="GI288" s="66"/>
      <c r="GJ288" s="66"/>
      <c r="GK288" s="66"/>
      <c r="GL288" s="66"/>
      <c r="GM288" s="66"/>
      <c r="GN288" s="66"/>
      <c r="GO288" s="66"/>
      <c r="GP288" s="66"/>
      <c r="GQ288" s="66"/>
      <c r="GR288" s="66"/>
      <c r="GS288" s="66"/>
      <c r="GT288" s="66"/>
      <c r="GU288" s="66"/>
      <c r="GV288" s="66"/>
      <c r="GW288" s="66"/>
      <c r="GX288" s="66"/>
      <c r="GY288" s="66"/>
      <c r="GZ288" s="66"/>
      <c r="HA288" s="66"/>
      <c r="HB288" s="66"/>
      <c r="HC288" s="66"/>
      <c r="HD288" s="66"/>
      <c r="HE288" s="66"/>
      <c r="HF288" s="66"/>
      <c r="HG288" s="66"/>
      <c r="HH288" s="66"/>
      <c r="HI288" s="66"/>
      <c r="HJ288" s="66"/>
      <c r="HK288" s="66"/>
      <c r="HL288" s="66"/>
      <c r="HM288" s="66"/>
      <c r="HN288" s="66"/>
      <c r="HO288" s="66"/>
      <c r="HP288" s="66"/>
      <c r="HQ288" s="66"/>
      <c r="HR288" s="66"/>
      <c r="HS288" s="66"/>
      <c r="HT288" s="66"/>
      <c r="HU288" s="66"/>
      <c r="HV288" s="66"/>
      <c r="HW288" s="66"/>
      <c r="HX288" s="66"/>
      <c r="HY288" s="66"/>
      <c r="HZ288" s="66"/>
      <c r="IA288" s="66"/>
      <c r="IB288" s="66"/>
      <c r="IC288" s="66"/>
      <c r="ID288" s="66"/>
      <c r="IE288" s="66"/>
      <c r="IF288" s="66"/>
      <c r="IG288" s="66"/>
      <c r="IH288" s="66"/>
      <c r="II288" s="66"/>
      <c r="IJ288" s="66"/>
      <c r="IK288" s="66"/>
      <c r="IL288" s="66"/>
      <c r="IM288" s="66"/>
      <c r="IN288" s="66"/>
      <c r="IO288" s="66"/>
      <c r="IP288" s="66"/>
      <c r="IQ288" s="66"/>
      <c r="IR288" s="66"/>
      <c r="IS288" s="66"/>
      <c r="IT288" s="66"/>
      <c r="IU288" s="66"/>
      <c r="IV288" s="66"/>
      <c r="IW288" s="66"/>
      <c r="IX288" s="66"/>
      <c r="IY288" s="66"/>
      <c r="IZ288" s="66"/>
      <c r="JA288" s="66"/>
      <c r="JB288" s="66"/>
      <c r="JC288" s="66"/>
      <c r="JD288" s="66"/>
      <c r="JE288" s="66"/>
      <c r="JF288" s="66"/>
      <c r="JG288" s="66"/>
      <c r="JH288" s="66"/>
      <c r="JI288" s="66"/>
      <c r="JJ288" s="66"/>
      <c r="JK288" s="66"/>
      <c r="JL288" s="66"/>
      <c r="JM288" s="66"/>
      <c r="JN288" s="66"/>
      <c r="JO288" s="66"/>
      <c r="JP288" s="66"/>
      <c r="JQ288" s="66"/>
      <c r="JR288" s="66"/>
      <c r="JS288" s="66"/>
      <c r="JT288" s="66"/>
      <c r="JU288" s="66"/>
      <c r="JV288" s="66"/>
      <c r="JW288" s="66"/>
      <c r="JX288" s="66"/>
      <c r="JY288" s="66"/>
      <c r="JZ288" s="66"/>
      <c r="KA288" s="66"/>
      <c r="KB288" s="66"/>
      <c r="KC288" s="66"/>
      <c r="KD288" s="66"/>
      <c r="KE288" s="66"/>
      <c r="KF288" s="66"/>
      <c r="KG288" s="66"/>
      <c r="KH288" s="66"/>
      <c r="KI288" s="66"/>
      <c r="KJ288" s="66"/>
      <c r="KK288" s="66"/>
      <c r="KL288" s="66"/>
      <c r="KM288" s="66"/>
      <c r="KN288" s="66"/>
      <c r="KO288" s="66"/>
      <c r="KP288" s="66"/>
      <c r="KQ288" s="66"/>
      <c r="KR288" s="66"/>
      <c r="KS288" s="66"/>
      <c r="KT288" s="66"/>
      <c r="KU288" s="66"/>
      <c r="KV288" s="66"/>
      <c r="KW288" s="66"/>
      <c r="KX288" s="66"/>
      <c r="KY288" s="66"/>
      <c r="KZ288" s="66"/>
      <c r="LA288" s="66"/>
      <c r="LB288" s="66"/>
      <c r="LC288" s="66"/>
      <c r="LD288" s="66"/>
      <c r="LE288" s="66"/>
      <c r="LF288" s="66"/>
      <c r="LG288" s="66"/>
      <c r="LH288" s="66"/>
      <c r="LI288" s="66"/>
      <c r="LJ288" s="66"/>
      <c r="LK288" s="66"/>
      <c r="LL288" s="66"/>
      <c r="LM288" s="66"/>
      <c r="LN288" s="66"/>
      <c r="LO288" s="66"/>
      <c r="LP288" s="66"/>
      <c r="LQ288" s="66"/>
      <c r="LR288" s="66"/>
      <c r="LS288" s="66"/>
      <c r="LT288" s="66"/>
      <c r="LU288" s="66"/>
      <c r="LV288" s="66"/>
      <c r="LW288" s="66"/>
      <c r="LX288" s="66"/>
      <c r="LY288" s="66"/>
      <c r="LZ288" s="66"/>
      <c r="MA288" s="66"/>
      <c r="MB288" s="66"/>
      <c r="MC288" s="66"/>
      <c r="MD288" s="66"/>
      <c r="ME288" s="66"/>
      <c r="MF288" s="66"/>
      <c r="MG288" s="66"/>
      <c r="MH288" s="66"/>
      <c r="MI288" s="66"/>
      <c r="MJ288" s="66"/>
      <c r="MK288" s="66"/>
      <c r="ML288" s="66"/>
      <c r="MM288" s="66"/>
      <c r="MN288" s="66"/>
      <c r="MO288" s="66"/>
      <c r="MP288" s="66"/>
      <c r="MQ288" s="66"/>
      <c r="MR288" s="66"/>
      <c r="MS288" s="66"/>
      <c r="MT288" s="66"/>
      <c r="MU288" s="66"/>
      <c r="MV288" s="66"/>
      <c r="MW288" s="66"/>
      <c r="MX288" s="66"/>
      <c r="MY288" s="66"/>
      <c r="MZ288" s="66"/>
      <c r="NA288" s="66"/>
      <c r="NB288" s="66"/>
      <c r="NC288" s="66"/>
      <c r="ND288" s="66"/>
      <c r="NE288" s="66"/>
      <c r="NF288" s="66"/>
      <c r="NG288" s="66"/>
      <c r="NH288" s="66"/>
      <c r="NI288" s="66"/>
      <c r="NJ288" s="66"/>
      <c r="NK288" s="66"/>
      <c r="NL288" s="66"/>
      <c r="NM288" s="66"/>
      <c r="NN288" s="66"/>
      <c r="NO288" s="66"/>
      <c r="NP288" s="66"/>
      <c r="NQ288" s="66"/>
      <c r="NR288" s="66"/>
      <c r="NS288" s="66"/>
      <c r="NT288" s="66"/>
      <c r="NU288" s="66"/>
      <c r="NV288" s="66"/>
      <c r="NW288" s="66"/>
      <c r="NX288" s="66"/>
      <c r="NY288" s="66"/>
      <c r="NZ288" s="66"/>
      <c r="OA288" s="66"/>
      <c r="OB288" s="66"/>
      <c r="OC288" s="66"/>
      <c r="OD288" s="66"/>
      <c r="OE288" s="66"/>
      <c r="OF288" s="66"/>
      <c r="OG288" s="66"/>
      <c r="OH288" s="66"/>
      <c r="OI288" s="66"/>
      <c r="OJ288" s="66"/>
      <c r="OK288" s="66"/>
      <c r="OL288" s="66"/>
      <c r="OM288" s="66"/>
      <c r="ON288" s="66"/>
      <c r="OO288" s="66"/>
      <c r="OP288" s="66"/>
      <c r="OQ288" s="66"/>
      <c r="OR288" s="66"/>
      <c r="OS288" s="66"/>
      <c r="OT288" s="66"/>
      <c r="OU288" s="66"/>
      <c r="OV288" s="66"/>
      <c r="OW288" s="66"/>
      <c r="OX288" s="66"/>
      <c r="OY288" s="66"/>
      <c r="OZ288" s="66"/>
      <c r="PA288" s="66"/>
      <c r="PB288" s="66"/>
      <c r="PC288" s="66"/>
      <c r="PD288" s="66"/>
      <c r="PE288" s="66"/>
      <c r="PF288" s="66"/>
      <c r="PG288" s="66"/>
      <c r="PH288" s="66"/>
      <c r="PI288" s="66"/>
      <c r="PJ288" s="66"/>
      <c r="PK288" s="66"/>
      <c r="PL288" s="66"/>
      <c r="PM288" s="66"/>
      <c r="PN288" s="66"/>
      <c r="PO288" s="66"/>
      <c r="PP288" s="66"/>
      <c r="PQ288" s="66"/>
      <c r="PR288" s="66"/>
      <c r="PS288" s="66"/>
      <c r="PT288" s="66"/>
      <c r="PU288" s="66"/>
      <c r="PV288" s="66"/>
      <c r="PW288" s="66"/>
      <c r="PX288" s="66"/>
      <c r="PY288" s="66"/>
      <c r="PZ288" s="66"/>
      <c r="QA288" s="66"/>
      <c r="QB288" s="66"/>
      <c r="QC288" s="66"/>
      <c r="QD288" s="66"/>
      <c r="QE288" s="66"/>
      <c r="QF288" s="66"/>
      <c r="QG288" s="66"/>
      <c r="QH288" s="66"/>
      <c r="QI288" s="66"/>
      <c r="QJ288" s="66"/>
      <c r="QK288" s="66"/>
      <c r="QL288" s="66"/>
      <c r="QM288" s="66"/>
      <c r="QN288" s="66"/>
      <c r="QO288" s="66"/>
      <c r="QP288" s="66"/>
      <c r="QQ288" s="66"/>
      <c r="QR288" s="66"/>
      <c r="QS288" s="66"/>
      <c r="QT288" s="66"/>
      <c r="QU288" s="66"/>
      <c r="QV288" s="66"/>
      <c r="QW288" s="66"/>
      <c r="QX288" s="66"/>
      <c r="QY288" s="66"/>
      <c r="QZ288" s="66"/>
      <c r="RA288" s="66"/>
      <c r="RB288" s="66"/>
      <c r="RC288" s="66"/>
      <c r="RD288" s="66"/>
      <c r="RE288" s="66"/>
      <c r="RF288" s="66"/>
      <c r="RG288" s="66"/>
      <c r="RH288" s="66"/>
      <c r="RI288" s="66"/>
      <c r="RJ288" s="66"/>
      <c r="RK288" s="66"/>
      <c r="RL288" s="66"/>
      <c r="RM288" s="66"/>
      <c r="RN288" s="66"/>
      <c r="RO288" s="66"/>
      <c r="RP288" s="66"/>
      <c r="RQ288" s="66"/>
      <c r="RR288" s="66"/>
      <c r="RS288" s="66"/>
      <c r="RT288" s="66"/>
      <c r="RU288" s="66"/>
      <c r="RV288" s="66"/>
      <c r="RW288" s="66"/>
      <c r="RX288" s="66"/>
      <c r="RY288" s="66"/>
      <c r="RZ288" s="66"/>
      <c r="SA288" s="66"/>
      <c r="SB288" s="66"/>
      <c r="SC288" s="66"/>
      <c r="SD288" s="66"/>
      <c r="SE288" s="66"/>
    </row>
    <row r="289" spans="1:499">
      <c r="A289" s="44">
        <f t="shared" si="4"/>
        <v>287</v>
      </c>
      <c r="B289" s="64"/>
      <c r="C289" s="45" t="s">
        <v>357</v>
      </c>
      <c r="D289" s="47" t="s">
        <v>21</v>
      </c>
      <c r="E289" s="37"/>
      <c r="F289" s="48"/>
      <c r="G289" s="39"/>
      <c r="H289" s="49"/>
      <c r="I289" s="58"/>
      <c r="J289" s="65"/>
      <c r="K289" s="59"/>
      <c r="L289" s="49"/>
      <c r="M289" s="58"/>
      <c r="N289" s="58"/>
      <c r="O289" s="60"/>
      <c r="P289" s="59"/>
    </row>
    <row r="290" spans="1:499" ht="37.5">
      <c r="A290" s="44">
        <f t="shared" si="4"/>
        <v>288</v>
      </c>
      <c r="B290" s="64"/>
      <c r="C290" s="45" t="s">
        <v>358</v>
      </c>
      <c r="D290" s="47" t="s">
        <v>21</v>
      </c>
      <c r="E290" s="37"/>
      <c r="F290" s="48"/>
      <c r="G290" s="39"/>
      <c r="H290" s="49"/>
      <c r="I290" s="58"/>
      <c r="J290" s="65"/>
      <c r="K290" s="59"/>
      <c r="L290" s="49"/>
      <c r="M290" s="58"/>
      <c r="N290" s="58"/>
      <c r="O290" s="60"/>
      <c r="P290" s="59"/>
    </row>
    <row r="291" spans="1:499">
      <c r="A291" s="44">
        <f t="shared" si="4"/>
        <v>289</v>
      </c>
      <c r="B291" s="64"/>
      <c r="C291" s="45" t="s">
        <v>359</v>
      </c>
      <c r="D291" s="47" t="s">
        <v>21</v>
      </c>
      <c r="E291" s="37"/>
      <c r="F291" s="48"/>
      <c r="G291" s="39"/>
      <c r="H291" s="49"/>
      <c r="I291" s="58"/>
      <c r="J291" s="65"/>
      <c r="K291" s="59"/>
      <c r="L291" s="49"/>
      <c r="M291" s="58"/>
      <c r="N291" s="58"/>
      <c r="O291" s="60"/>
      <c r="P291" s="59"/>
    </row>
    <row r="292" spans="1:499">
      <c r="A292" s="44">
        <f t="shared" si="4"/>
        <v>290</v>
      </c>
      <c r="B292" s="64"/>
      <c r="C292" s="45" t="s">
        <v>360</v>
      </c>
      <c r="D292" s="47" t="s">
        <v>265</v>
      </c>
      <c r="E292" s="47">
        <v>500</v>
      </c>
      <c r="F292" s="48"/>
      <c r="G292" s="39"/>
      <c r="H292" s="49"/>
      <c r="I292" s="58"/>
      <c r="J292" s="65"/>
      <c r="K292" s="59"/>
      <c r="L292" s="49"/>
      <c r="M292" s="58"/>
      <c r="N292" s="58"/>
      <c r="O292" s="60"/>
      <c r="P292" s="59"/>
    </row>
    <row r="293" spans="1:499" ht="66" customHeight="1">
      <c r="A293" s="69">
        <f t="shared" si="4"/>
        <v>291</v>
      </c>
      <c r="B293" s="64"/>
      <c r="C293" s="45" t="s">
        <v>361</v>
      </c>
      <c r="D293" s="47" t="s">
        <v>21</v>
      </c>
      <c r="E293" s="37"/>
      <c r="F293" s="48"/>
      <c r="G293" s="39"/>
      <c r="H293" s="49"/>
      <c r="I293" s="67"/>
      <c r="J293" s="65"/>
      <c r="K293" s="59"/>
      <c r="L293" s="49"/>
      <c r="M293" s="58"/>
      <c r="N293" s="58"/>
      <c r="O293" s="60"/>
      <c r="P293" s="59"/>
    </row>
    <row r="294" spans="1:499" ht="25">
      <c r="A294" s="93">
        <f t="shared" ref="A294:A357" si="5">ROW()-2</f>
        <v>292</v>
      </c>
      <c r="B294" s="64"/>
      <c r="C294" s="45" t="s">
        <v>362</v>
      </c>
      <c r="D294" s="47" t="s">
        <v>21</v>
      </c>
      <c r="E294" s="37"/>
      <c r="F294" s="68" t="s">
        <v>87</v>
      </c>
      <c r="G294" s="39"/>
      <c r="H294" s="49"/>
      <c r="I294" s="85"/>
      <c r="J294" s="58"/>
      <c r="K294" s="59"/>
      <c r="L294" s="49"/>
      <c r="M294" s="58"/>
      <c r="N294" s="58"/>
      <c r="O294" s="60"/>
      <c r="P294" s="59"/>
    </row>
    <row r="295" spans="1:499">
      <c r="A295" s="93">
        <f t="shared" si="5"/>
        <v>293</v>
      </c>
      <c r="B295" s="64"/>
      <c r="C295" s="45" t="s">
        <v>363</v>
      </c>
      <c r="D295" s="47" t="s">
        <v>21</v>
      </c>
      <c r="E295" s="37"/>
      <c r="F295" s="48"/>
      <c r="G295" s="39"/>
      <c r="H295" s="49"/>
      <c r="I295" s="58"/>
      <c r="J295" s="65"/>
      <c r="K295" s="59"/>
      <c r="L295" s="49"/>
      <c r="M295" s="58"/>
      <c r="N295" s="58"/>
      <c r="O295" s="60"/>
      <c r="P295" s="59"/>
    </row>
    <row r="296" spans="1:499" ht="108" customHeight="1">
      <c r="A296" s="93">
        <f t="shared" si="5"/>
        <v>294</v>
      </c>
      <c r="B296" s="64"/>
      <c r="C296" s="45" t="s">
        <v>364</v>
      </c>
      <c r="D296" s="47" t="s">
        <v>21</v>
      </c>
      <c r="E296" s="37"/>
      <c r="F296" s="48"/>
      <c r="G296" s="39"/>
      <c r="H296" s="49"/>
      <c r="I296" s="58"/>
      <c r="J296" s="65"/>
      <c r="K296" s="59"/>
      <c r="L296" s="49"/>
      <c r="M296" s="58"/>
      <c r="N296" s="58"/>
      <c r="O296" s="60"/>
      <c r="P296" s="59"/>
    </row>
    <row r="297" spans="1:499" s="33" customFormat="1">
      <c r="A297" s="94">
        <f t="shared" si="5"/>
        <v>295</v>
      </c>
      <c r="B297" s="56" t="s">
        <v>365</v>
      </c>
      <c r="C297" s="35" t="s">
        <v>366</v>
      </c>
      <c r="D297" s="36"/>
      <c r="E297" s="37"/>
      <c r="F297" s="57"/>
      <c r="G297" s="39"/>
      <c r="H297" s="40"/>
      <c r="I297" s="41"/>
      <c r="J297" s="41"/>
      <c r="K297" s="59"/>
      <c r="L297" s="40"/>
      <c r="M297" s="41"/>
      <c r="N297" s="41"/>
      <c r="O297" s="43"/>
      <c r="P297" s="59"/>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c r="BI297" s="32"/>
      <c r="BJ297" s="32"/>
      <c r="BK297" s="32"/>
      <c r="BL297" s="32"/>
      <c r="BM297" s="32"/>
      <c r="BN297" s="32"/>
      <c r="BO297" s="32"/>
      <c r="BP297" s="32"/>
      <c r="BQ297" s="32"/>
      <c r="BR297" s="32"/>
      <c r="BS297" s="32"/>
      <c r="BT297" s="32"/>
      <c r="BU297" s="32"/>
      <c r="BV297" s="32"/>
      <c r="BW297" s="32"/>
      <c r="BX297" s="32"/>
      <c r="BY297" s="32"/>
      <c r="BZ297" s="32"/>
      <c r="CA297" s="32"/>
      <c r="CB297" s="32"/>
      <c r="CC297" s="32"/>
      <c r="CD297" s="32"/>
      <c r="CE297" s="32"/>
      <c r="CF297" s="32"/>
      <c r="CG297" s="32"/>
      <c r="CH297" s="32"/>
      <c r="CI297" s="32"/>
      <c r="CJ297" s="32"/>
      <c r="CK297" s="32"/>
      <c r="CL297" s="32"/>
      <c r="CM297" s="32"/>
      <c r="CN297" s="32"/>
      <c r="CO297" s="32"/>
      <c r="CP297" s="32"/>
      <c r="CQ297" s="32"/>
      <c r="CR297" s="32"/>
      <c r="CS297" s="32"/>
      <c r="CT297" s="32"/>
      <c r="CU297" s="32"/>
      <c r="CV297" s="32"/>
      <c r="CW297" s="32"/>
      <c r="CX297" s="32"/>
      <c r="CY297" s="32"/>
      <c r="CZ297" s="32"/>
      <c r="DA297" s="32"/>
      <c r="DB297" s="32"/>
      <c r="DC297" s="32"/>
      <c r="DD297" s="32"/>
      <c r="DE297" s="32"/>
      <c r="DF297" s="32"/>
      <c r="DG297" s="32"/>
      <c r="DH297" s="32"/>
      <c r="DI297" s="32"/>
      <c r="DJ297" s="32"/>
      <c r="DK297" s="32"/>
      <c r="DL297" s="32"/>
      <c r="DM297" s="32"/>
      <c r="DN297" s="32"/>
      <c r="DO297" s="32"/>
      <c r="DP297" s="32"/>
      <c r="DQ297" s="32"/>
      <c r="DR297" s="32"/>
      <c r="DS297" s="32"/>
      <c r="DT297" s="32"/>
      <c r="DU297" s="32"/>
      <c r="DV297" s="32"/>
      <c r="DW297" s="32"/>
      <c r="DX297" s="32"/>
      <c r="DY297" s="32"/>
      <c r="DZ297" s="32"/>
      <c r="EA297" s="32"/>
      <c r="EB297" s="32"/>
      <c r="EC297" s="32"/>
      <c r="ED297" s="32"/>
      <c r="EE297" s="32"/>
      <c r="EF297" s="32"/>
      <c r="EG297" s="32"/>
      <c r="EH297" s="32"/>
      <c r="EI297" s="32"/>
      <c r="EJ297" s="32"/>
      <c r="EK297" s="32"/>
      <c r="EL297" s="32"/>
      <c r="EM297" s="32"/>
      <c r="EN297" s="32"/>
      <c r="EO297" s="32"/>
      <c r="EP297" s="32"/>
      <c r="EQ297" s="32"/>
      <c r="ER297" s="32"/>
      <c r="ES297" s="32"/>
      <c r="ET297" s="32"/>
      <c r="EU297" s="32"/>
      <c r="EV297" s="32"/>
      <c r="EW297" s="32"/>
      <c r="EX297" s="32"/>
      <c r="EY297" s="32"/>
      <c r="EZ297" s="32"/>
      <c r="FA297" s="32"/>
      <c r="FB297" s="32"/>
      <c r="FC297" s="32"/>
      <c r="FD297" s="32"/>
      <c r="FE297" s="32"/>
      <c r="FF297" s="32"/>
      <c r="FG297" s="32"/>
      <c r="FH297" s="32"/>
      <c r="FI297" s="32"/>
      <c r="FJ297" s="32"/>
      <c r="FK297" s="32"/>
      <c r="FL297" s="32"/>
      <c r="FM297" s="32"/>
      <c r="FN297" s="32"/>
      <c r="FO297" s="32"/>
      <c r="FP297" s="32"/>
      <c r="FQ297" s="32"/>
      <c r="FR297" s="32"/>
      <c r="FS297" s="32"/>
      <c r="FT297" s="32"/>
      <c r="FU297" s="32"/>
      <c r="FV297" s="32"/>
      <c r="FW297" s="32"/>
      <c r="FX297" s="32"/>
      <c r="FY297" s="32"/>
      <c r="FZ297" s="32"/>
      <c r="GA297" s="32"/>
      <c r="GB297" s="32"/>
      <c r="GC297" s="32"/>
      <c r="GD297" s="32"/>
      <c r="GE297" s="32"/>
      <c r="GF297" s="32"/>
      <c r="GG297" s="32"/>
      <c r="GH297" s="32"/>
      <c r="GI297" s="32"/>
      <c r="GJ297" s="32"/>
      <c r="GK297" s="32"/>
      <c r="GL297" s="32"/>
      <c r="GM297" s="32"/>
      <c r="GN297" s="32"/>
      <c r="GO297" s="32"/>
      <c r="GP297" s="32"/>
      <c r="GQ297" s="32"/>
      <c r="GR297" s="32"/>
      <c r="GS297" s="32"/>
      <c r="GT297" s="32"/>
      <c r="GU297" s="32"/>
      <c r="GV297" s="32"/>
      <c r="GW297" s="32"/>
      <c r="GX297" s="32"/>
      <c r="GY297" s="32"/>
      <c r="GZ297" s="32"/>
      <c r="HA297" s="32"/>
      <c r="HB297" s="32"/>
      <c r="HC297" s="32"/>
      <c r="HD297" s="32"/>
      <c r="HE297" s="32"/>
      <c r="HF297" s="32"/>
      <c r="HG297" s="32"/>
      <c r="HH297" s="32"/>
      <c r="HI297" s="32"/>
      <c r="HJ297" s="32"/>
      <c r="HK297" s="32"/>
      <c r="HL297" s="32"/>
      <c r="HM297" s="32"/>
      <c r="HN297" s="32"/>
      <c r="HO297" s="32"/>
      <c r="HP297" s="32"/>
      <c r="HQ297" s="32"/>
      <c r="HR297" s="32"/>
      <c r="HS297" s="32"/>
      <c r="HT297" s="32"/>
      <c r="HU297" s="32"/>
      <c r="HV297" s="32"/>
      <c r="HW297" s="32"/>
      <c r="HX297" s="32"/>
      <c r="HY297" s="32"/>
      <c r="HZ297" s="32"/>
      <c r="IA297" s="32"/>
      <c r="IB297" s="32"/>
      <c r="IC297" s="32"/>
      <c r="ID297" s="32"/>
      <c r="IE297" s="32"/>
      <c r="IF297" s="32"/>
      <c r="IG297" s="32"/>
      <c r="IH297" s="32"/>
      <c r="II297" s="32"/>
      <c r="IJ297" s="32"/>
      <c r="IK297" s="32"/>
      <c r="IL297" s="32"/>
      <c r="IM297" s="32"/>
      <c r="IN297" s="32"/>
      <c r="IO297" s="32"/>
      <c r="IP297" s="32"/>
      <c r="IQ297" s="32"/>
      <c r="IR297" s="32"/>
      <c r="IS297" s="32"/>
      <c r="IT297" s="32"/>
      <c r="IU297" s="32"/>
      <c r="IV297" s="32"/>
      <c r="IW297" s="32"/>
      <c r="IX297" s="32"/>
      <c r="IY297" s="32"/>
      <c r="IZ297" s="32"/>
      <c r="JA297" s="32"/>
      <c r="JB297" s="32"/>
      <c r="JC297" s="32"/>
      <c r="JD297" s="32"/>
      <c r="JE297" s="32"/>
      <c r="JF297" s="32"/>
      <c r="JG297" s="32"/>
      <c r="JH297" s="32"/>
      <c r="JI297" s="32"/>
      <c r="JJ297" s="32"/>
      <c r="JK297" s="32"/>
      <c r="JL297" s="32"/>
      <c r="JM297" s="32"/>
      <c r="JN297" s="32"/>
      <c r="JO297" s="32"/>
      <c r="JP297" s="32"/>
      <c r="JQ297" s="32"/>
      <c r="JR297" s="32"/>
      <c r="JS297" s="32"/>
      <c r="JT297" s="32"/>
      <c r="JU297" s="32"/>
      <c r="JV297" s="32"/>
      <c r="JW297" s="32"/>
      <c r="JX297" s="32"/>
      <c r="JY297" s="32"/>
      <c r="JZ297" s="32"/>
      <c r="KA297" s="32"/>
      <c r="KB297" s="32"/>
      <c r="KC297" s="32"/>
      <c r="KD297" s="32"/>
      <c r="KE297" s="32"/>
      <c r="KF297" s="32"/>
      <c r="KG297" s="32"/>
      <c r="KH297" s="32"/>
      <c r="KI297" s="32"/>
      <c r="KJ297" s="32"/>
      <c r="KK297" s="32"/>
      <c r="KL297" s="32"/>
      <c r="KM297" s="32"/>
      <c r="KN297" s="32"/>
      <c r="KO297" s="32"/>
      <c r="KP297" s="32"/>
      <c r="KQ297" s="32"/>
      <c r="KR297" s="32"/>
      <c r="KS297" s="32"/>
      <c r="KT297" s="32"/>
      <c r="KU297" s="32"/>
      <c r="KV297" s="32"/>
      <c r="KW297" s="32"/>
      <c r="KX297" s="32"/>
      <c r="KY297" s="32"/>
      <c r="KZ297" s="32"/>
      <c r="LA297" s="32"/>
      <c r="LB297" s="32"/>
      <c r="LC297" s="32"/>
      <c r="LD297" s="32"/>
      <c r="LE297" s="32"/>
      <c r="LF297" s="32"/>
      <c r="LG297" s="32"/>
      <c r="LH297" s="32"/>
      <c r="LI297" s="32"/>
      <c r="LJ297" s="32"/>
      <c r="LK297" s="32"/>
      <c r="LL297" s="32"/>
      <c r="LM297" s="32"/>
      <c r="LN297" s="32"/>
      <c r="LO297" s="32"/>
      <c r="LP297" s="32"/>
      <c r="LQ297" s="32"/>
      <c r="LR297" s="32"/>
      <c r="LS297" s="32"/>
      <c r="LT297" s="32"/>
      <c r="LU297" s="32"/>
      <c r="LV297" s="32"/>
      <c r="LW297" s="32"/>
      <c r="LX297" s="32"/>
      <c r="LY297" s="32"/>
      <c r="LZ297" s="32"/>
      <c r="MA297" s="32"/>
      <c r="MB297" s="32"/>
      <c r="MC297" s="32"/>
      <c r="MD297" s="32"/>
      <c r="ME297" s="32"/>
      <c r="MF297" s="32"/>
      <c r="MG297" s="32"/>
      <c r="MH297" s="32"/>
      <c r="MI297" s="32"/>
      <c r="MJ297" s="32"/>
      <c r="MK297" s="32"/>
      <c r="ML297" s="32"/>
      <c r="MM297" s="32"/>
      <c r="MN297" s="32"/>
      <c r="MO297" s="32"/>
      <c r="MP297" s="32"/>
      <c r="MQ297" s="32"/>
      <c r="MR297" s="32"/>
      <c r="MS297" s="32"/>
      <c r="MT297" s="32"/>
      <c r="MU297" s="32"/>
      <c r="MV297" s="32"/>
      <c r="MW297" s="32"/>
      <c r="MX297" s="32"/>
      <c r="MY297" s="32"/>
      <c r="MZ297" s="32"/>
      <c r="NA297" s="32"/>
      <c r="NB297" s="32"/>
      <c r="NC297" s="32"/>
      <c r="ND297" s="32"/>
      <c r="NE297" s="32"/>
      <c r="NF297" s="32"/>
      <c r="NG297" s="32"/>
      <c r="NH297" s="32"/>
      <c r="NI297" s="32"/>
      <c r="NJ297" s="32"/>
      <c r="NK297" s="32"/>
      <c r="NL297" s="32"/>
      <c r="NM297" s="32"/>
      <c r="NN297" s="32"/>
      <c r="NO297" s="32"/>
      <c r="NP297" s="32"/>
      <c r="NQ297" s="32"/>
      <c r="NR297" s="32"/>
      <c r="NS297" s="32"/>
      <c r="NT297" s="32"/>
      <c r="NU297" s="32"/>
      <c r="NV297" s="32"/>
      <c r="NW297" s="32"/>
      <c r="NX297" s="32"/>
      <c r="NY297" s="32"/>
      <c r="NZ297" s="32"/>
      <c r="OA297" s="32"/>
      <c r="OB297" s="32"/>
      <c r="OC297" s="32"/>
      <c r="OD297" s="32"/>
      <c r="OE297" s="32"/>
      <c r="OF297" s="32"/>
      <c r="OG297" s="32"/>
      <c r="OH297" s="32"/>
      <c r="OI297" s="32"/>
      <c r="OJ297" s="32"/>
      <c r="OK297" s="32"/>
      <c r="OL297" s="32"/>
      <c r="OM297" s="32"/>
      <c r="ON297" s="32"/>
      <c r="OO297" s="32"/>
      <c r="OP297" s="32"/>
      <c r="OQ297" s="32"/>
      <c r="OR297" s="32"/>
      <c r="OS297" s="32"/>
      <c r="OT297" s="32"/>
      <c r="OU297" s="32"/>
      <c r="OV297" s="32"/>
      <c r="OW297" s="32"/>
      <c r="OX297" s="32"/>
      <c r="OY297" s="32"/>
      <c r="OZ297" s="32"/>
      <c r="PA297" s="32"/>
      <c r="PB297" s="32"/>
      <c r="PC297" s="32"/>
      <c r="PD297" s="32"/>
      <c r="PE297" s="32"/>
      <c r="PF297" s="32"/>
      <c r="PG297" s="32"/>
      <c r="PH297" s="32"/>
      <c r="PI297" s="32"/>
      <c r="PJ297" s="32"/>
      <c r="PK297" s="32"/>
      <c r="PL297" s="32"/>
      <c r="PM297" s="32"/>
      <c r="PN297" s="32"/>
      <c r="PO297" s="32"/>
      <c r="PP297" s="32"/>
      <c r="PQ297" s="32"/>
      <c r="PR297" s="32"/>
      <c r="PS297" s="32"/>
      <c r="PT297" s="32"/>
      <c r="PU297" s="32"/>
      <c r="PV297" s="32"/>
      <c r="PW297" s="32"/>
      <c r="PX297" s="32"/>
      <c r="PY297" s="32"/>
      <c r="PZ297" s="32"/>
      <c r="QA297" s="32"/>
      <c r="QB297" s="32"/>
      <c r="QC297" s="32"/>
      <c r="QD297" s="32"/>
      <c r="QE297" s="32"/>
      <c r="QF297" s="32"/>
      <c r="QG297" s="32"/>
      <c r="QH297" s="32"/>
      <c r="QI297" s="32"/>
      <c r="QJ297" s="32"/>
      <c r="QK297" s="32"/>
      <c r="QL297" s="32"/>
      <c r="QM297" s="32"/>
      <c r="QN297" s="32"/>
      <c r="QO297" s="32"/>
      <c r="QP297" s="32"/>
      <c r="QQ297" s="32"/>
      <c r="QR297" s="32"/>
      <c r="QS297" s="32"/>
      <c r="QT297" s="32"/>
      <c r="QU297" s="32"/>
      <c r="QV297" s="32"/>
      <c r="QW297" s="32"/>
      <c r="QX297" s="32"/>
      <c r="QY297" s="32"/>
      <c r="QZ297" s="32"/>
      <c r="RA297" s="32"/>
      <c r="RB297" s="32"/>
      <c r="RC297" s="32"/>
      <c r="RD297" s="32"/>
      <c r="RE297" s="32"/>
      <c r="RF297" s="32"/>
      <c r="RG297" s="32"/>
      <c r="RH297" s="32"/>
      <c r="RI297" s="32"/>
      <c r="RJ297" s="32"/>
      <c r="RK297" s="32"/>
      <c r="RL297" s="32"/>
      <c r="RM297" s="32"/>
      <c r="RN297" s="32"/>
      <c r="RO297" s="32"/>
      <c r="RP297" s="32"/>
      <c r="RQ297" s="32"/>
      <c r="RR297" s="32"/>
      <c r="RS297" s="32"/>
      <c r="RT297" s="32"/>
      <c r="RU297" s="32"/>
      <c r="RV297" s="32"/>
      <c r="RW297" s="32"/>
      <c r="RX297" s="32"/>
      <c r="RY297" s="32"/>
      <c r="RZ297" s="32"/>
      <c r="SA297" s="32"/>
      <c r="SB297" s="32"/>
      <c r="SC297" s="32"/>
      <c r="SD297" s="32"/>
      <c r="SE297" s="32"/>
    </row>
    <row r="298" spans="1:499" s="32" customFormat="1" ht="25">
      <c r="A298" s="93">
        <f t="shared" si="5"/>
        <v>296</v>
      </c>
      <c r="B298" s="64"/>
      <c r="C298" s="45" t="s">
        <v>367</v>
      </c>
      <c r="D298" s="47" t="s">
        <v>21</v>
      </c>
      <c r="E298" s="37"/>
      <c r="F298" s="57"/>
      <c r="G298" s="39"/>
      <c r="H298" s="49"/>
      <c r="I298" s="58"/>
      <c r="J298" s="41"/>
      <c r="K298" s="59"/>
      <c r="L298" s="49"/>
      <c r="M298" s="58"/>
      <c r="N298" s="58"/>
      <c r="O298" s="60"/>
      <c r="P298" s="59"/>
    </row>
    <row r="299" spans="1:499" s="32" customFormat="1" ht="25">
      <c r="A299" s="93">
        <f t="shared" si="5"/>
        <v>297</v>
      </c>
      <c r="B299" s="64"/>
      <c r="C299" s="45" t="s">
        <v>368</v>
      </c>
      <c r="D299" s="47" t="s">
        <v>21</v>
      </c>
      <c r="E299" s="37"/>
      <c r="F299" s="57"/>
      <c r="G299" s="39"/>
      <c r="H299" s="49"/>
      <c r="I299" s="58"/>
      <c r="J299" s="41"/>
      <c r="K299" s="59"/>
      <c r="L299" s="49"/>
      <c r="M299" s="58"/>
      <c r="N299" s="58"/>
      <c r="O299" s="60"/>
      <c r="P299" s="59"/>
    </row>
    <row r="300" spans="1:499" s="32" customFormat="1" ht="25">
      <c r="A300" s="44">
        <f t="shared" si="5"/>
        <v>298</v>
      </c>
      <c r="B300" s="64"/>
      <c r="C300" s="45" t="s">
        <v>369</v>
      </c>
      <c r="D300" s="47" t="s">
        <v>21</v>
      </c>
      <c r="E300" s="37"/>
      <c r="F300" s="57"/>
      <c r="G300" s="39"/>
      <c r="H300" s="49"/>
      <c r="I300" s="58"/>
      <c r="J300" s="41"/>
      <c r="K300" s="59"/>
      <c r="L300" s="49"/>
      <c r="M300" s="58"/>
      <c r="N300" s="58"/>
      <c r="O300" s="60"/>
      <c r="P300" s="59"/>
    </row>
    <row r="301" spans="1:499" s="33" customFormat="1">
      <c r="A301" s="21">
        <f t="shared" si="5"/>
        <v>299</v>
      </c>
      <c r="B301" s="56" t="s">
        <v>370</v>
      </c>
      <c r="C301" s="35" t="s">
        <v>371</v>
      </c>
      <c r="D301" s="36"/>
      <c r="E301" s="37"/>
      <c r="F301" s="57"/>
      <c r="G301" s="39"/>
      <c r="H301" s="40"/>
      <c r="I301" s="41"/>
      <c r="J301" s="41"/>
      <c r="K301" s="59"/>
      <c r="L301" s="40"/>
      <c r="M301" s="41"/>
      <c r="N301" s="41"/>
      <c r="O301" s="43"/>
      <c r="P301" s="59"/>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c r="BH301" s="32"/>
      <c r="BI301" s="32"/>
      <c r="BJ301" s="32"/>
      <c r="BK301" s="32"/>
      <c r="BL301" s="32"/>
      <c r="BM301" s="32"/>
      <c r="BN301" s="32"/>
      <c r="BO301" s="32"/>
      <c r="BP301" s="32"/>
      <c r="BQ301" s="32"/>
      <c r="BR301" s="32"/>
      <c r="BS301" s="32"/>
      <c r="BT301" s="32"/>
      <c r="BU301" s="32"/>
      <c r="BV301" s="32"/>
      <c r="BW301" s="32"/>
      <c r="BX301" s="32"/>
      <c r="BY301" s="32"/>
      <c r="BZ301" s="32"/>
      <c r="CA301" s="32"/>
      <c r="CB301" s="32"/>
      <c r="CC301" s="32"/>
      <c r="CD301" s="32"/>
      <c r="CE301" s="32"/>
      <c r="CF301" s="32"/>
      <c r="CG301" s="32"/>
      <c r="CH301" s="32"/>
      <c r="CI301" s="32"/>
      <c r="CJ301" s="32"/>
      <c r="CK301" s="32"/>
      <c r="CL301" s="32"/>
      <c r="CM301" s="32"/>
      <c r="CN301" s="32"/>
      <c r="CO301" s="32"/>
      <c r="CP301" s="32"/>
      <c r="CQ301" s="32"/>
      <c r="CR301" s="32"/>
      <c r="CS301" s="32"/>
      <c r="CT301" s="32"/>
      <c r="CU301" s="32"/>
      <c r="CV301" s="32"/>
      <c r="CW301" s="32"/>
      <c r="CX301" s="32"/>
      <c r="CY301" s="32"/>
      <c r="CZ301" s="32"/>
      <c r="DA301" s="32"/>
      <c r="DB301" s="32"/>
      <c r="DC301" s="32"/>
      <c r="DD301" s="32"/>
      <c r="DE301" s="32"/>
      <c r="DF301" s="32"/>
      <c r="DG301" s="32"/>
      <c r="DH301" s="32"/>
      <c r="DI301" s="32"/>
      <c r="DJ301" s="32"/>
      <c r="DK301" s="32"/>
      <c r="DL301" s="32"/>
      <c r="DM301" s="32"/>
      <c r="DN301" s="32"/>
      <c r="DO301" s="32"/>
      <c r="DP301" s="32"/>
      <c r="DQ301" s="32"/>
      <c r="DR301" s="32"/>
      <c r="DS301" s="32"/>
      <c r="DT301" s="32"/>
      <c r="DU301" s="32"/>
      <c r="DV301" s="32"/>
      <c r="DW301" s="32"/>
      <c r="DX301" s="32"/>
      <c r="DY301" s="32"/>
      <c r="DZ301" s="32"/>
      <c r="EA301" s="32"/>
      <c r="EB301" s="32"/>
      <c r="EC301" s="32"/>
      <c r="ED301" s="32"/>
      <c r="EE301" s="32"/>
      <c r="EF301" s="32"/>
      <c r="EG301" s="32"/>
      <c r="EH301" s="32"/>
      <c r="EI301" s="32"/>
      <c r="EJ301" s="32"/>
      <c r="EK301" s="32"/>
      <c r="EL301" s="32"/>
      <c r="EM301" s="32"/>
      <c r="EN301" s="32"/>
      <c r="EO301" s="32"/>
      <c r="EP301" s="32"/>
      <c r="EQ301" s="32"/>
      <c r="ER301" s="32"/>
      <c r="ES301" s="32"/>
      <c r="ET301" s="32"/>
      <c r="EU301" s="32"/>
      <c r="EV301" s="32"/>
      <c r="EW301" s="32"/>
      <c r="EX301" s="32"/>
      <c r="EY301" s="32"/>
      <c r="EZ301" s="32"/>
      <c r="FA301" s="32"/>
      <c r="FB301" s="32"/>
      <c r="FC301" s="32"/>
      <c r="FD301" s="32"/>
      <c r="FE301" s="32"/>
      <c r="FF301" s="32"/>
      <c r="FG301" s="32"/>
      <c r="FH301" s="32"/>
      <c r="FI301" s="32"/>
      <c r="FJ301" s="32"/>
      <c r="FK301" s="32"/>
      <c r="FL301" s="32"/>
      <c r="FM301" s="32"/>
      <c r="FN301" s="32"/>
      <c r="FO301" s="32"/>
      <c r="FP301" s="32"/>
      <c r="FQ301" s="32"/>
      <c r="FR301" s="32"/>
      <c r="FS301" s="32"/>
      <c r="FT301" s="32"/>
      <c r="FU301" s="32"/>
      <c r="FV301" s="32"/>
      <c r="FW301" s="32"/>
      <c r="FX301" s="32"/>
      <c r="FY301" s="32"/>
      <c r="FZ301" s="32"/>
      <c r="GA301" s="32"/>
      <c r="GB301" s="32"/>
      <c r="GC301" s="32"/>
      <c r="GD301" s="32"/>
      <c r="GE301" s="32"/>
      <c r="GF301" s="32"/>
      <c r="GG301" s="32"/>
      <c r="GH301" s="32"/>
      <c r="GI301" s="32"/>
      <c r="GJ301" s="32"/>
      <c r="GK301" s="32"/>
      <c r="GL301" s="32"/>
      <c r="GM301" s="32"/>
      <c r="GN301" s="32"/>
      <c r="GO301" s="32"/>
      <c r="GP301" s="32"/>
      <c r="GQ301" s="32"/>
      <c r="GR301" s="32"/>
      <c r="GS301" s="32"/>
      <c r="GT301" s="32"/>
      <c r="GU301" s="32"/>
      <c r="GV301" s="32"/>
      <c r="GW301" s="32"/>
      <c r="GX301" s="32"/>
      <c r="GY301" s="32"/>
      <c r="GZ301" s="32"/>
      <c r="HA301" s="32"/>
      <c r="HB301" s="32"/>
      <c r="HC301" s="32"/>
      <c r="HD301" s="32"/>
      <c r="HE301" s="32"/>
      <c r="HF301" s="32"/>
      <c r="HG301" s="32"/>
      <c r="HH301" s="32"/>
      <c r="HI301" s="32"/>
      <c r="HJ301" s="32"/>
      <c r="HK301" s="32"/>
      <c r="HL301" s="32"/>
      <c r="HM301" s="32"/>
      <c r="HN301" s="32"/>
      <c r="HO301" s="32"/>
      <c r="HP301" s="32"/>
      <c r="HQ301" s="32"/>
      <c r="HR301" s="32"/>
      <c r="HS301" s="32"/>
      <c r="HT301" s="32"/>
      <c r="HU301" s="32"/>
      <c r="HV301" s="32"/>
      <c r="HW301" s="32"/>
      <c r="HX301" s="32"/>
      <c r="HY301" s="32"/>
      <c r="HZ301" s="32"/>
      <c r="IA301" s="32"/>
      <c r="IB301" s="32"/>
      <c r="IC301" s="32"/>
      <c r="ID301" s="32"/>
      <c r="IE301" s="32"/>
      <c r="IF301" s="32"/>
      <c r="IG301" s="32"/>
      <c r="IH301" s="32"/>
      <c r="II301" s="32"/>
      <c r="IJ301" s="32"/>
      <c r="IK301" s="32"/>
      <c r="IL301" s="32"/>
      <c r="IM301" s="32"/>
      <c r="IN301" s="32"/>
      <c r="IO301" s="32"/>
      <c r="IP301" s="32"/>
      <c r="IQ301" s="32"/>
      <c r="IR301" s="32"/>
      <c r="IS301" s="32"/>
      <c r="IT301" s="32"/>
      <c r="IU301" s="32"/>
      <c r="IV301" s="32"/>
      <c r="IW301" s="32"/>
      <c r="IX301" s="32"/>
      <c r="IY301" s="32"/>
      <c r="IZ301" s="32"/>
      <c r="JA301" s="32"/>
      <c r="JB301" s="32"/>
      <c r="JC301" s="32"/>
      <c r="JD301" s="32"/>
      <c r="JE301" s="32"/>
      <c r="JF301" s="32"/>
      <c r="JG301" s="32"/>
      <c r="JH301" s="32"/>
      <c r="JI301" s="32"/>
      <c r="JJ301" s="32"/>
      <c r="JK301" s="32"/>
      <c r="JL301" s="32"/>
      <c r="JM301" s="32"/>
      <c r="JN301" s="32"/>
      <c r="JO301" s="32"/>
      <c r="JP301" s="32"/>
      <c r="JQ301" s="32"/>
      <c r="JR301" s="32"/>
      <c r="JS301" s="32"/>
      <c r="JT301" s="32"/>
      <c r="JU301" s="32"/>
      <c r="JV301" s="32"/>
      <c r="JW301" s="32"/>
      <c r="JX301" s="32"/>
      <c r="JY301" s="32"/>
      <c r="JZ301" s="32"/>
      <c r="KA301" s="32"/>
      <c r="KB301" s="32"/>
      <c r="KC301" s="32"/>
      <c r="KD301" s="32"/>
      <c r="KE301" s="32"/>
      <c r="KF301" s="32"/>
      <c r="KG301" s="32"/>
      <c r="KH301" s="32"/>
      <c r="KI301" s="32"/>
      <c r="KJ301" s="32"/>
      <c r="KK301" s="32"/>
      <c r="KL301" s="32"/>
      <c r="KM301" s="32"/>
      <c r="KN301" s="32"/>
      <c r="KO301" s="32"/>
      <c r="KP301" s="32"/>
      <c r="KQ301" s="32"/>
      <c r="KR301" s="32"/>
      <c r="KS301" s="32"/>
      <c r="KT301" s="32"/>
      <c r="KU301" s="32"/>
      <c r="KV301" s="32"/>
      <c r="KW301" s="32"/>
      <c r="KX301" s="32"/>
      <c r="KY301" s="32"/>
      <c r="KZ301" s="32"/>
      <c r="LA301" s="32"/>
      <c r="LB301" s="32"/>
      <c r="LC301" s="32"/>
      <c r="LD301" s="32"/>
      <c r="LE301" s="32"/>
      <c r="LF301" s="32"/>
      <c r="LG301" s="32"/>
      <c r="LH301" s="32"/>
      <c r="LI301" s="32"/>
      <c r="LJ301" s="32"/>
      <c r="LK301" s="32"/>
      <c r="LL301" s="32"/>
      <c r="LM301" s="32"/>
      <c r="LN301" s="32"/>
      <c r="LO301" s="32"/>
      <c r="LP301" s="32"/>
      <c r="LQ301" s="32"/>
      <c r="LR301" s="32"/>
      <c r="LS301" s="32"/>
      <c r="LT301" s="32"/>
      <c r="LU301" s="32"/>
      <c r="LV301" s="32"/>
      <c r="LW301" s="32"/>
      <c r="LX301" s="32"/>
      <c r="LY301" s="32"/>
      <c r="LZ301" s="32"/>
      <c r="MA301" s="32"/>
      <c r="MB301" s="32"/>
      <c r="MC301" s="32"/>
      <c r="MD301" s="32"/>
      <c r="ME301" s="32"/>
      <c r="MF301" s="32"/>
      <c r="MG301" s="32"/>
      <c r="MH301" s="32"/>
      <c r="MI301" s="32"/>
      <c r="MJ301" s="32"/>
      <c r="MK301" s="32"/>
      <c r="ML301" s="32"/>
      <c r="MM301" s="32"/>
      <c r="MN301" s="32"/>
      <c r="MO301" s="32"/>
      <c r="MP301" s="32"/>
      <c r="MQ301" s="32"/>
      <c r="MR301" s="32"/>
      <c r="MS301" s="32"/>
      <c r="MT301" s="32"/>
      <c r="MU301" s="32"/>
      <c r="MV301" s="32"/>
      <c r="MW301" s="32"/>
      <c r="MX301" s="32"/>
      <c r="MY301" s="32"/>
      <c r="MZ301" s="32"/>
      <c r="NA301" s="32"/>
      <c r="NB301" s="32"/>
      <c r="NC301" s="32"/>
      <c r="ND301" s="32"/>
      <c r="NE301" s="32"/>
      <c r="NF301" s="32"/>
      <c r="NG301" s="32"/>
      <c r="NH301" s="32"/>
      <c r="NI301" s="32"/>
      <c r="NJ301" s="32"/>
      <c r="NK301" s="32"/>
      <c r="NL301" s="32"/>
      <c r="NM301" s="32"/>
      <c r="NN301" s="32"/>
      <c r="NO301" s="32"/>
      <c r="NP301" s="32"/>
      <c r="NQ301" s="32"/>
      <c r="NR301" s="32"/>
      <c r="NS301" s="32"/>
      <c r="NT301" s="32"/>
      <c r="NU301" s="32"/>
      <c r="NV301" s="32"/>
      <c r="NW301" s="32"/>
      <c r="NX301" s="32"/>
      <c r="NY301" s="32"/>
      <c r="NZ301" s="32"/>
      <c r="OA301" s="32"/>
      <c r="OB301" s="32"/>
      <c r="OC301" s="32"/>
      <c r="OD301" s="32"/>
      <c r="OE301" s="32"/>
      <c r="OF301" s="32"/>
      <c r="OG301" s="32"/>
      <c r="OH301" s="32"/>
      <c r="OI301" s="32"/>
      <c r="OJ301" s="32"/>
      <c r="OK301" s="32"/>
      <c r="OL301" s="32"/>
      <c r="OM301" s="32"/>
      <c r="ON301" s="32"/>
      <c r="OO301" s="32"/>
      <c r="OP301" s="32"/>
      <c r="OQ301" s="32"/>
      <c r="OR301" s="32"/>
      <c r="OS301" s="32"/>
      <c r="OT301" s="32"/>
      <c r="OU301" s="32"/>
      <c r="OV301" s="32"/>
      <c r="OW301" s="32"/>
      <c r="OX301" s="32"/>
      <c r="OY301" s="32"/>
      <c r="OZ301" s="32"/>
      <c r="PA301" s="32"/>
      <c r="PB301" s="32"/>
      <c r="PC301" s="32"/>
      <c r="PD301" s="32"/>
      <c r="PE301" s="32"/>
      <c r="PF301" s="32"/>
      <c r="PG301" s="32"/>
      <c r="PH301" s="32"/>
      <c r="PI301" s="32"/>
      <c r="PJ301" s="32"/>
      <c r="PK301" s="32"/>
      <c r="PL301" s="32"/>
      <c r="PM301" s="32"/>
      <c r="PN301" s="32"/>
      <c r="PO301" s="32"/>
      <c r="PP301" s="32"/>
      <c r="PQ301" s="32"/>
      <c r="PR301" s="32"/>
      <c r="PS301" s="32"/>
      <c r="PT301" s="32"/>
      <c r="PU301" s="32"/>
      <c r="PV301" s="32"/>
      <c r="PW301" s="32"/>
      <c r="PX301" s="32"/>
      <c r="PY301" s="32"/>
      <c r="PZ301" s="32"/>
      <c r="QA301" s="32"/>
      <c r="QB301" s="32"/>
      <c r="QC301" s="32"/>
      <c r="QD301" s="32"/>
      <c r="QE301" s="32"/>
      <c r="QF301" s="32"/>
      <c r="QG301" s="32"/>
      <c r="QH301" s="32"/>
      <c r="QI301" s="32"/>
      <c r="QJ301" s="32"/>
      <c r="QK301" s="32"/>
      <c r="QL301" s="32"/>
      <c r="QM301" s="32"/>
      <c r="QN301" s="32"/>
      <c r="QO301" s="32"/>
      <c r="QP301" s="32"/>
      <c r="QQ301" s="32"/>
      <c r="QR301" s="32"/>
      <c r="QS301" s="32"/>
      <c r="QT301" s="32"/>
      <c r="QU301" s="32"/>
      <c r="QV301" s="32"/>
      <c r="QW301" s="32"/>
      <c r="QX301" s="32"/>
      <c r="QY301" s="32"/>
      <c r="QZ301" s="32"/>
      <c r="RA301" s="32"/>
      <c r="RB301" s="32"/>
      <c r="RC301" s="32"/>
      <c r="RD301" s="32"/>
      <c r="RE301" s="32"/>
      <c r="RF301" s="32"/>
      <c r="RG301" s="32"/>
      <c r="RH301" s="32"/>
      <c r="RI301" s="32"/>
      <c r="RJ301" s="32"/>
      <c r="RK301" s="32"/>
      <c r="RL301" s="32"/>
      <c r="RM301" s="32"/>
      <c r="RN301" s="32"/>
      <c r="RO301" s="32"/>
      <c r="RP301" s="32"/>
      <c r="RQ301" s="32"/>
      <c r="RR301" s="32"/>
      <c r="RS301" s="32"/>
      <c r="RT301" s="32"/>
      <c r="RU301" s="32"/>
      <c r="RV301" s="32"/>
      <c r="RW301" s="32"/>
      <c r="RX301" s="32"/>
      <c r="RY301" s="32"/>
      <c r="RZ301" s="32"/>
      <c r="SA301" s="32"/>
      <c r="SB301" s="32"/>
      <c r="SC301" s="32"/>
      <c r="SD301" s="32"/>
      <c r="SE301" s="32"/>
    </row>
    <row r="302" spans="1:499" s="32" customFormat="1">
      <c r="A302" s="44">
        <f t="shared" si="5"/>
        <v>300</v>
      </c>
      <c r="B302" s="124"/>
      <c r="C302" s="45" t="s">
        <v>372</v>
      </c>
      <c r="D302" s="47" t="s">
        <v>21</v>
      </c>
      <c r="E302" s="37"/>
      <c r="F302" s="57"/>
      <c r="G302" s="39"/>
      <c r="H302" s="49"/>
      <c r="I302" s="58"/>
      <c r="J302" s="41"/>
      <c r="K302" s="59"/>
      <c r="L302" s="49"/>
      <c r="M302" s="58"/>
      <c r="N302" s="58"/>
      <c r="O302" s="60"/>
      <c r="P302" s="59"/>
    </row>
    <row r="303" spans="1:499" s="32" customFormat="1" ht="25">
      <c r="A303" s="44">
        <f t="shared" si="5"/>
        <v>301</v>
      </c>
      <c r="B303" s="124"/>
      <c r="C303" s="45" t="s">
        <v>373</v>
      </c>
      <c r="D303" s="47" t="s">
        <v>21</v>
      </c>
      <c r="E303" s="37"/>
      <c r="F303" s="57"/>
      <c r="G303" s="39"/>
      <c r="H303" s="49"/>
      <c r="I303" s="58"/>
      <c r="J303" s="41"/>
      <c r="K303" s="59"/>
      <c r="L303" s="49"/>
      <c r="M303" s="58"/>
      <c r="N303" s="58"/>
      <c r="O303" s="60"/>
      <c r="P303" s="59"/>
    </row>
    <row r="304" spans="1:499" s="32" customFormat="1" ht="50">
      <c r="A304" s="44">
        <f t="shared" si="5"/>
        <v>302</v>
      </c>
      <c r="B304" s="124"/>
      <c r="C304" s="45" t="s">
        <v>374</v>
      </c>
      <c r="D304" s="47" t="s">
        <v>21</v>
      </c>
      <c r="E304" s="37"/>
      <c r="F304" s="57"/>
      <c r="G304" s="39"/>
      <c r="H304" s="49"/>
      <c r="I304" s="58"/>
      <c r="J304" s="41"/>
      <c r="K304" s="59"/>
      <c r="L304" s="49"/>
      <c r="M304" s="58"/>
      <c r="N304" s="58"/>
      <c r="O304" s="60"/>
      <c r="P304" s="59"/>
    </row>
    <row r="305" spans="1:16" s="32" customFormat="1">
      <c r="A305" s="44">
        <f t="shared" si="5"/>
        <v>303</v>
      </c>
      <c r="B305" s="124"/>
      <c r="C305" s="45" t="s">
        <v>375</v>
      </c>
      <c r="D305" s="47" t="s">
        <v>21</v>
      </c>
      <c r="E305" s="37"/>
      <c r="F305" s="57"/>
      <c r="G305" s="39"/>
      <c r="H305" s="49"/>
      <c r="I305" s="58"/>
      <c r="J305" s="41"/>
      <c r="K305" s="59"/>
      <c r="L305" s="49"/>
      <c r="M305" s="58"/>
      <c r="N305" s="58"/>
      <c r="O305" s="60"/>
      <c r="P305" s="59"/>
    </row>
    <row r="306" spans="1:16" s="32" customFormat="1" ht="25">
      <c r="A306" s="44">
        <f t="shared" si="5"/>
        <v>304</v>
      </c>
      <c r="B306" s="124"/>
      <c r="C306" s="45" t="s">
        <v>376</v>
      </c>
      <c r="D306" s="47" t="s">
        <v>21</v>
      </c>
      <c r="E306" s="37"/>
      <c r="F306" s="57"/>
      <c r="G306" s="39"/>
      <c r="H306" s="49"/>
      <c r="I306" s="58"/>
      <c r="J306" s="41"/>
      <c r="K306" s="59"/>
      <c r="L306" s="49"/>
      <c r="M306" s="58"/>
      <c r="N306" s="58"/>
      <c r="O306" s="60"/>
      <c r="P306" s="59"/>
    </row>
    <row r="307" spans="1:16" s="32" customFormat="1" ht="25">
      <c r="A307" s="44">
        <f t="shared" si="5"/>
        <v>305</v>
      </c>
      <c r="B307" s="124"/>
      <c r="C307" s="45" t="s">
        <v>377</v>
      </c>
      <c r="D307" s="47" t="s">
        <v>21</v>
      </c>
      <c r="E307" s="37"/>
      <c r="F307" s="57"/>
      <c r="G307" s="39"/>
      <c r="H307" s="49"/>
      <c r="I307" s="58"/>
      <c r="J307" s="41"/>
      <c r="K307" s="59"/>
      <c r="L307" s="49"/>
      <c r="M307" s="58"/>
      <c r="N307" s="58"/>
      <c r="O307" s="60"/>
      <c r="P307" s="59"/>
    </row>
    <row r="308" spans="1:16" s="32" customFormat="1" ht="25">
      <c r="A308" s="44">
        <f t="shared" si="5"/>
        <v>306</v>
      </c>
      <c r="B308" s="124"/>
      <c r="C308" s="45" t="s">
        <v>378</v>
      </c>
      <c r="D308" s="47" t="s">
        <v>21</v>
      </c>
      <c r="E308" s="37"/>
      <c r="F308" s="57"/>
      <c r="G308" s="39"/>
      <c r="H308" s="49"/>
      <c r="I308" s="58"/>
      <c r="J308" s="41"/>
      <c r="K308" s="59"/>
      <c r="L308" s="49"/>
      <c r="M308" s="58"/>
      <c r="N308" s="58"/>
      <c r="O308" s="60"/>
      <c r="P308" s="59"/>
    </row>
    <row r="309" spans="1:16" s="32" customFormat="1" ht="25">
      <c r="A309" s="44">
        <f t="shared" si="5"/>
        <v>307</v>
      </c>
      <c r="B309" s="124"/>
      <c r="C309" s="45" t="s">
        <v>379</v>
      </c>
      <c r="D309" s="47" t="s">
        <v>21</v>
      </c>
      <c r="E309" s="37"/>
      <c r="F309" s="57"/>
      <c r="G309" s="39"/>
      <c r="H309" s="49"/>
      <c r="I309" s="58"/>
      <c r="J309" s="41"/>
      <c r="K309" s="59"/>
      <c r="L309" s="49"/>
      <c r="M309" s="58"/>
      <c r="N309" s="58"/>
      <c r="O309" s="60"/>
      <c r="P309" s="59"/>
    </row>
    <row r="310" spans="1:16" s="32" customFormat="1" ht="25">
      <c r="A310" s="44">
        <f t="shared" si="5"/>
        <v>308</v>
      </c>
      <c r="B310" s="124"/>
      <c r="C310" s="45" t="s">
        <v>380</v>
      </c>
      <c r="D310" s="47" t="s">
        <v>21</v>
      </c>
      <c r="E310" s="37"/>
      <c r="F310" s="57"/>
      <c r="G310" s="39"/>
      <c r="H310" s="49"/>
      <c r="I310" s="58"/>
      <c r="J310" s="41"/>
      <c r="K310" s="59"/>
      <c r="L310" s="49"/>
      <c r="M310" s="58"/>
      <c r="N310" s="58"/>
      <c r="O310" s="60"/>
      <c r="P310" s="59"/>
    </row>
    <row r="311" spans="1:16" s="32" customFormat="1" ht="25">
      <c r="A311" s="44">
        <f t="shared" si="5"/>
        <v>309</v>
      </c>
      <c r="B311" s="124"/>
      <c r="C311" s="45" t="s">
        <v>381</v>
      </c>
      <c r="D311" s="47" t="s">
        <v>21</v>
      </c>
      <c r="E311" s="37"/>
      <c r="F311" s="57"/>
      <c r="G311" s="39"/>
      <c r="H311" s="49"/>
      <c r="I311" s="58"/>
      <c r="J311" s="41"/>
      <c r="K311" s="59"/>
      <c r="L311" s="49"/>
      <c r="M311" s="58"/>
      <c r="N311" s="58"/>
      <c r="O311" s="60"/>
      <c r="P311" s="59"/>
    </row>
    <row r="312" spans="1:16" s="32" customFormat="1" ht="25">
      <c r="A312" s="44">
        <f t="shared" si="5"/>
        <v>310</v>
      </c>
      <c r="B312" s="107"/>
      <c r="C312" s="45" t="s">
        <v>382</v>
      </c>
      <c r="D312" s="47" t="s">
        <v>21</v>
      </c>
      <c r="E312" s="37"/>
      <c r="F312" s="57"/>
      <c r="G312" s="39"/>
      <c r="H312" s="49"/>
      <c r="I312" s="58"/>
      <c r="J312" s="41"/>
      <c r="K312" s="59"/>
      <c r="L312" s="49"/>
      <c r="M312" s="58"/>
      <c r="N312" s="58"/>
      <c r="O312" s="60"/>
      <c r="P312" s="59"/>
    </row>
    <row r="313" spans="1:16" s="32" customFormat="1" ht="25">
      <c r="A313" s="44">
        <f t="shared" si="5"/>
        <v>311</v>
      </c>
      <c r="B313" s="124"/>
      <c r="C313" s="45" t="s">
        <v>383</v>
      </c>
      <c r="D313" s="47" t="s">
        <v>21</v>
      </c>
      <c r="E313" s="37"/>
      <c r="F313" s="57"/>
      <c r="G313" s="39"/>
      <c r="H313" s="49"/>
      <c r="I313" s="58"/>
      <c r="J313" s="41"/>
      <c r="K313" s="59"/>
      <c r="L313" s="49"/>
      <c r="M313" s="58"/>
      <c r="N313" s="58"/>
      <c r="O313" s="60"/>
      <c r="P313" s="59"/>
    </row>
    <row r="314" spans="1:16" s="32" customFormat="1" ht="25">
      <c r="A314" s="44">
        <f t="shared" si="5"/>
        <v>312</v>
      </c>
      <c r="B314" s="124"/>
      <c r="C314" s="45" t="s">
        <v>384</v>
      </c>
      <c r="D314" s="47" t="s">
        <v>21</v>
      </c>
      <c r="E314" s="37"/>
      <c r="F314" s="57"/>
      <c r="G314" s="39"/>
      <c r="H314" s="49"/>
      <c r="I314" s="58"/>
      <c r="J314" s="41"/>
      <c r="K314" s="59"/>
      <c r="L314" s="49"/>
      <c r="M314" s="58"/>
      <c r="N314" s="58"/>
      <c r="O314" s="60"/>
      <c r="P314" s="59"/>
    </row>
    <row r="315" spans="1:16" s="32" customFormat="1" ht="25">
      <c r="A315" s="44">
        <f t="shared" si="5"/>
        <v>313</v>
      </c>
      <c r="B315" s="124"/>
      <c r="C315" s="45" t="s">
        <v>385</v>
      </c>
      <c r="D315" s="47" t="s">
        <v>21</v>
      </c>
      <c r="E315" s="37"/>
      <c r="F315" s="57"/>
      <c r="G315" s="39"/>
      <c r="H315" s="49"/>
      <c r="I315" s="58"/>
      <c r="J315" s="41"/>
      <c r="K315" s="59"/>
      <c r="L315" s="49"/>
      <c r="M315" s="58"/>
      <c r="N315" s="58"/>
      <c r="O315" s="60"/>
      <c r="P315" s="59"/>
    </row>
    <row r="316" spans="1:16" s="32" customFormat="1" ht="37.5">
      <c r="A316" s="44">
        <f t="shared" si="5"/>
        <v>314</v>
      </c>
      <c r="B316" s="125"/>
      <c r="C316" s="45" t="s">
        <v>386</v>
      </c>
      <c r="D316" s="47" t="s">
        <v>21</v>
      </c>
      <c r="E316" s="37"/>
      <c r="F316" s="57"/>
      <c r="G316" s="39"/>
      <c r="H316" s="49"/>
      <c r="I316" s="58"/>
      <c r="J316" s="41"/>
      <c r="K316" s="59"/>
      <c r="L316" s="49"/>
      <c r="M316" s="58"/>
      <c r="N316" s="58"/>
      <c r="O316" s="60"/>
      <c r="P316" s="59"/>
    </row>
    <row r="317" spans="1:16" s="32" customFormat="1" ht="37.5">
      <c r="A317" s="44">
        <f t="shared" si="5"/>
        <v>315</v>
      </c>
      <c r="B317" s="125"/>
      <c r="C317" s="45" t="s">
        <v>387</v>
      </c>
      <c r="D317" s="47" t="s">
        <v>21</v>
      </c>
      <c r="E317" s="37"/>
      <c r="F317" s="57"/>
      <c r="G317" s="39"/>
      <c r="H317" s="49"/>
      <c r="I317" s="58"/>
      <c r="J317" s="41"/>
      <c r="K317" s="59"/>
      <c r="L317" s="49"/>
      <c r="M317" s="58"/>
      <c r="N317" s="58"/>
      <c r="O317" s="60"/>
      <c r="P317" s="59"/>
    </row>
    <row r="318" spans="1:16" s="32" customFormat="1" ht="56.25" customHeight="1">
      <c r="A318" s="44">
        <f t="shared" si="5"/>
        <v>316</v>
      </c>
      <c r="B318" s="124"/>
      <c r="C318" s="45" t="s">
        <v>388</v>
      </c>
      <c r="D318" s="47" t="s">
        <v>21</v>
      </c>
      <c r="E318" s="37"/>
      <c r="F318" s="57"/>
      <c r="G318" s="39"/>
      <c r="H318" s="49"/>
      <c r="I318" s="58"/>
      <c r="J318" s="41"/>
      <c r="K318" s="59"/>
      <c r="L318" s="49"/>
      <c r="M318" s="58"/>
      <c r="N318" s="58"/>
      <c r="O318" s="60"/>
      <c r="P318" s="59"/>
    </row>
    <row r="319" spans="1:16" s="32" customFormat="1" ht="37.5">
      <c r="A319" s="44">
        <f t="shared" si="5"/>
        <v>317</v>
      </c>
      <c r="B319" s="124"/>
      <c r="C319" s="45" t="s">
        <v>389</v>
      </c>
      <c r="D319" s="47" t="s">
        <v>21</v>
      </c>
      <c r="E319" s="37"/>
      <c r="F319" s="57"/>
      <c r="G319" s="39"/>
      <c r="H319" s="49"/>
      <c r="I319" s="58"/>
      <c r="J319" s="41"/>
      <c r="K319" s="59"/>
      <c r="L319" s="49"/>
      <c r="M319" s="58"/>
      <c r="N319" s="58"/>
      <c r="O319" s="60"/>
      <c r="P319" s="59"/>
    </row>
    <row r="320" spans="1:16" s="32" customFormat="1" ht="33.4" customHeight="1">
      <c r="A320" s="44">
        <f t="shared" si="5"/>
        <v>318</v>
      </c>
      <c r="B320" s="124"/>
      <c r="C320" s="45" t="s">
        <v>390</v>
      </c>
      <c r="D320" s="47" t="s">
        <v>21</v>
      </c>
      <c r="E320" s="37"/>
      <c r="F320" s="57"/>
      <c r="G320" s="39"/>
      <c r="H320" s="49"/>
      <c r="I320" s="58"/>
      <c r="J320" s="41"/>
      <c r="K320" s="59"/>
      <c r="L320" s="49"/>
      <c r="M320" s="58"/>
      <c r="N320" s="58"/>
      <c r="O320" s="60"/>
      <c r="P320" s="59"/>
    </row>
    <row r="321" spans="1:499" s="33" customFormat="1">
      <c r="A321" s="21">
        <f t="shared" si="5"/>
        <v>319</v>
      </c>
      <c r="B321" s="56" t="s">
        <v>391</v>
      </c>
      <c r="C321" s="35" t="s">
        <v>392</v>
      </c>
      <c r="D321" s="36"/>
      <c r="E321" s="37"/>
      <c r="F321" s="57"/>
      <c r="G321" s="39"/>
      <c r="H321" s="126"/>
      <c r="I321" s="41"/>
      <c r="J321" s="41"/>
      <c r="K321" s="59"/>
      <c r="L321" s="126"/>
      <c r="M321" s="41"/>
      <c r="N321" s="41"/>
      <c r="O321" s="43"/>
      <c r="P321" s="59"/>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c r="BH321" s="32"/>
      <c r="BI321" s="32"/>
      <c r="BJ321" s="32"/>
      <c r="BK321" s="32"/>
      <c r="BL321" s="32"/>
      <c r="BM321" s="32"/>
      <c r="BN321" s="32"/>
      <c r="BO321" s="32"/>
      <c r="BP321" s="32"/>
      <c r="BQ321" s="32"/>
      <c r="BR321" s="32"/>
      <c r="BS321" s="32"/>
      <c r="BT321" s="32"/>
      <c r="BU321" s="32"/>
      <c r="BV321" s="32"/>
      <c r="BW321" s="32"/>
      <c r="BX321" s="32"/>
      <c r="BY321" s="32"/>
      <c r="BZ321" s="32"/>
      <c r="CA321" s="32"/>
      <c r="CB321" s="32"/>
      <c r="CC321" s="32"/>
      <c r="CD321" s="32"/>
      <c r="CE321" s="32"/>
      <c r="CF321" s="32"/>
      <c r="CG321" s="32"/>
      <c r="CH321" s="32"/>
      <c r="CI321" s="32"/>
      <c r="CJ321" s="32"/>
      <c r="CK321" s="32"/>
      <c r="CL321" s="32"/>
      <c r="CM321" s="32"/>
      <c r="CN321" s="32"/>
      <c r="CO321" s="32"/>
      <c r="CP321" s="32"/>
      <c r="CQ321" s="32"/>
      <c r="CR321" s="32"/>
      <c r="CS321" s="32"/>
      <c r="CT321" s="32"/>
      <c r="CU321" s="32"/>
      <c r="CV321" s="32"/>
      <c r="CW321" s="32"/>
      <c r="CX321" s="32"/>
      <c r="CY321" s="32"/>
      <c r="CZ321" s="32"/>
      <c r="DA321" s="32"/>
      <c r="DB321" s="32"/>
      <c r="DC321" s="32"/>
      <c r="DD321" s="32"/>
      <c r="DE321" s="32"/>
      <c r="DF321" s="32"/>
      <c r="DG321" s="32"/>
      <c r="DH321" s="32"/>
      <c r="DI321" s="32"/>
      <c r="DJ321" s="32"/>
      <c r="DK321" s="32"/>
      <c r="DL321" s="32"/>
      <c r="DM321" s="32"/>
      <c r="DN321" s="32"/>
      <c r="DO321" s="32"/>
      <c r="DP321" s="32"/>
      <c r="DQ321" s="32"/>
      <c r="DR321" s="32"/>
      <c r="DS321" s="32"/>
      <c r="DT321" s="32"/>
      <c r="DU321" s="32"/>
      <c r="DV321" s="32"/>
      <c r="DW321" s="32"/>
      <c r="DX321" s="32"/>
      <c r="DY321" s="32"/>
      <c r="DZ321" s="32"/>
      <c r="EA321" s="32"/>
      <c r="EB321" s="32"/>
      <c r="EC321" s="32"/>
      <c r="ED321" s="32"/>
      <c r="EE321" s="32"/>
      <c r="EF321" s="32"/>
      <c r="EG321" s="32"/>
      <c r="EH321" s="32"/>
      <c r="EI321" s="32"/>
      <c r="EJ321" s="32"/>
      <c r="EK321" s="32"/>
      <c r="EL321" s="32"/>
      <c r="EM321" s="32"/>
      <c r="EN321" s="32"/>
      <c r="EO321" s="32"/>
      <c r="EP321" s="32"/>
      <c r="EQ321" s="32"/>
      <c r="ER321" s="32"/>
      <c r="ES321" s="32"/>
      <c r="ET321" s="32"/>
      <c r="EU321" s="32"/>
      <c r="EV321" s="32"/>
      <c r="EW321" s="32"/>
      <c r="EX321" s="32"/>
      <c r="EY321" s="32"/>
      <c r="EZ321" s="32"/>
      <c r="FA321" s="32"/>
      <c r="FB321" s="32"/>
      <c r="FC321" s="32"/>
      <c r="FD321" s="32"/>
      <c r="FE321" s="32"/>
      <c r="FF321" s="32"/>
      <c r="FG321" s="32"/>
      <c r="FH321" s="32"/>
      <c r="FI321" s="32"/>
      <c r="FJ321" s="32"/>
      <c r="FK321" s="32"/>
      <c r="FL321" s="32"/>
      <c r="FM321" s="32"/>
      <c r="FN321" s="32"/>
      <c r="FO321" s="32"/>
      <c r="FP321" s="32"/>
      <c r="FQ321" s="32"/>
      <c r="FR321" s="32"/>
      <c r="FS321" s="32"/>
      <c r="FT321" s="32"/>
      <c r="FU321" s="32"/>
      <c r="FV321" s="32"/>
      <c r="FW321" s="32"/>
      <c r="FX321" s="32"/>
      <c r="FY321" s="32"/>
      <c r="FZ321" s="32"/>
      <c r="GA321" s="32"/>
      <c r="GB321" s="32"/>
      <c r="GC321" s="32"/>
      <c r="GD321" s="32"/>
      <c r="GE321" s="32"/>
      <c r="GF321" s="32"/>
      <c r="GG321" s="32"/>
      <c r="GH321" s="32"/>
      <c r="GI321" s="32"/>
      <c r="GJ321" s="32"/>
      <c r="GK321" s="32"/>
      <c r="GL321" s="32"/>
      <c r="GM321" s="32"/>
      <c r="GN321" s="32"/>
      <c r="GO321" s="32"/>
      <c r="GP321" s="32"/>
      <c r="GQ321" s="32"/>
      <c r="GR321" s="32"/>
      <c r="GS321" s="32"/>
      <c r="GT321" s="32"/>
      <c r="GU321" s="32"/>
      <c r="GV321" s="32"/>
      <c r="GW321" s="32"/>
      <c r="GX321" s="32"/>
      <c r="GY321" s="32"/>
      <c r="GZ321" s="32"/>
      <c r="HA321" s="32"/>
      <c r="HB321" s="32"/>
      <c r="HC321" s="32"/>
      <c r="HD321" s="32"/>
      <c r="HE321" s="32"/>
      <c r="HF321" s="32"/>
      <c r="HG321" s="32"/>
      <c r="HH321" s="32"/>
      <c r="HI321" s="32"/>
      <c r="HJ321" s="32"/>
      <c r="HK321" s="32"/>
      <c r="HL321" s="32"/>
      <c r="HM321" s="32"/>
      <c r="HN321" s="32"/>
      <c r="HO321" s="32"/>
      <c r="HP321" s="32"/>
      <c r="HQ321" s="32"/>
      <c r="HR321" s="32"/>
      <c r="HS321" s="32"/>
      <c r="HT321" s="32"/>
      <c r="HU321" s="32"/>
      <c r="HV321" s="32"/>
      <c r="HW321" s="32"/>
      <c r="HX321" s="32"/>
      <c r="HY321" s="32"/>
      <c r="HZ321" s="32"/>
      <c r="IA321" s="32"/>
      <c r="IB321" s="32"/>
      <c r="IC321" s="32"/>
      <c r="ID321" s="32"/>
      <c r="IE321" s="32"/>
      <c r="IF321" s="32"/>
      <c r="IG321" s="32"/>
      <c r="IH321" s="32"/>
      <c r="II321" s="32"/>
      <c r="IJ321" s="32"/>
      <c r="IK321" s="32"/>
      <c r="IL321" s="32"/>
      <c r="IM321" s="32"/>
      <c r="IN321" s="32"/>
      <c r="IO321" s="32"/>
      <c r="IP321" s="32"/>
      <c r="IQ321" s="32"/>
      <c r="IR321" s="32"/>
      <c r="IS321" s="32"/>
      <c r="IT321" s="32"/>
      <c r="IU321" s="32"/>
      <c r="IV321" s="32"/>
      <c r="IW321" s="32"/>
      <c r="IX321" s="32"/>
      <c r="IY321" s="32"/>
      <c r="IZ321" s="32"/>
      <c r="JA321" s="32"/>
      <c r="JB321" s="32"/>
      <c r="JC321" s="32"/>
      <c r="JD321" s="32"/>
      <c r="JE321" s="32"/>
      <c r="JF321" s="32"/>
      <c r="JG321" s="32"/>
      <c r="JH321" s="32"/>
      <c r="JI321" s="32"/>
      <c r="JJ321" s="32"/>
      <c r="JK321" s="32"/>
      <c r="JL321" s="32"/>
      <c r="JM321" s="32"/>
      <c r="JN321" s="32"/>
      <c r="JO321" s="32"/>
      <c r="JP321" s="32"/>
      <c r="JQ321" s="32"/>
      <c r="JR321" s="32"/>
      <c r="JS321" s="32"/>
      <c r="JT321" s="32"/>
      <c r="JU321" s="32"/>
      <c r="JV321" s="32"/>
      <c r="JW321" s="32"/>
      <c r="JX321" s="32"/>
      <c r="JY321" s="32"/>
      <c r="JZ321" s="32"/>
      <c r="KA321" s="32"/>
      <c r="KB321" s="32"/>
      <c r="KC321" s="32"/>
      <c r="KD321" s="32"/>
      <c r="KE321" s="32"/>
      <c r="KF321" s="32"/>
      <c r="KG321" s="32"/>
      <c r="KH321" s="32"/>
      <c r="KI321" s="32"/>
      <c r="KJ321" s="32"/>
      <c r="KK321" s="32"/>
      <c r="KL321" s="32"/>
      <c r="KM321" s="32"/>
      <c r="KN321" s="32"/>
      <c r="KO321" s="32"/>
      <c r="KP321" s="32"/>
      <c r="KQ321" s="32"/>
      <c r="KR321" s="32"/>
      <c r="KS321" s="32"/>
      <c r="KT321" s="32"/>
      <c r="KU321" s="32"/>
      <c r="KV321" s="32"/>
      <c r="KW321" s="32"/>
      <c r="KX321" s="32"/>
      <c r="KY321" s="32"/>
      <c r="KZ321" s="32"/>
      <c r="LA321" s="32"/>
      <c r="LB321" s="32"/>
      <c r="LC321" s="32"/>
      <c r="LD321" s="32"/>
      <c r="LE321" s="32"/>
      <c r="LF321" s="32"/>
      <c r="LG321" s="32"/>
      <c r="LH321" s="32"/>
      <c r="LI321" s="32"/>
      <c r="LJ321" s="32"/>
      <c r="LK321" s="32"/>
      <c r="LL321" s="32"/>
      <c r="LM321" s="32"/>
      <c r="LN321" s="32"/>
      <c r="LO321" s="32"/>
      <c r="LP321" s="32"/>
      <c r="LQ321" s="32"/>
      <c r="LR321" s="32"/>
      <c r="LS321" s="32"/>
      <c r="LT321" s="32"/>
      <c r="LU321" s="32"/>
      <c r="LV321" s="32"/>
      <c r="LW321" s="32"/>
      <c r="LX321" s="32"/>
      <c r="LY321" s="32"/>
      <c r="LZ321" s="32"/>
      <c r="MA321" s="32"/>
      <c r="MB321" s="32"/>
      <c r="MC321" s="32"/>
      <c r="MD321" s="32"/>
      <c r="ME321" s="32"/>
      <c r="MF321" s="32"/>
      <c r="MG321" s="32"/>
      <c r="MH321" s="32"/>
      <c r="MI321" s="32"/>
      <c r="MJ321" s="32"/>
      <c r="MK321" s="32"/>
      <c r="ML321" s="32"/>
      <c r="MM321" s="32"/>
      <c r="MN321" s="32"/>
      <c r="MO321" s="32"/>
      <c r="MP321" s="32"/>
      <c r="MQ321" s="32"/>
      <c r="MR321" s="32"/>
      <c r="MS321" s="32"/>
      <c r="MT321" s="32"/>
      <c r="MU321" s="32"/>
      <c r="MV321" s="32"/>
      <c r="MW321" s="32"/>
      <c r="MX321" s="32"/>
      <c r="MY321" s="32"/>
      <c r="MZ321" s="32"/>
      <c r="NA321" s="32"/>
      <c r="NB321" s="32"/>
      <c r="NC321" s="32"/>
      <c r="ND321" s="32"/>
      <c r="NE321" s="32"/>
      <c r="NF321" s="32"/>
      <c r="NG321" s="32"/>
      <c r="NH321" s="32"/>
      <c r="NI321" s="32"/>
      <c r="NJ321" s="32"/>
      <c r="NK321" s="32"/>
      <c r="NL321" s="32"/>
      <c r="NM321" s="32"/>
      <c r="NN321" s="32"/>
      <c r="NO321" s="32"/>
      <c r="NP321" s="32"/>
      <c r="NQ321" s="32"/>
      <c r="NR321" s="32"/>
      <c r="NS321" s="32"/>
      <c r="NT321" s="32"/>
      <c r="NU321" s="32"/>
      <c r="NV321" s="32"/>
      <c r="NW321" s="32"/>
      <c r="NX321" s="32"/>
      <c r="NY321" s="32"/>
      <c r="NZ321" s="32"/>
      <c r="OA321" s="32"/>
      <c r="OB321" s="32"/>
      <c r="OC321" s="32"/>
      <c r="OD321" s="32"/>
      <c r="OE321" s="32"/>
      <c r="OF321" s="32"/>
      <c r="OG321" s="32"/>
      <c r="OH321" s="32"/>
      <c r="OI321" s="32"/>
      <c r="OJ321" s="32"/>
      <c r="OK321" s="32"/>
      <c r="OL321" s="32"/>
      <c r="OM321" s="32"/>
      <c r="ON321" s="32"/>
      <c r="OO321" s="32"/>
      <c r="OP321" s="32"/>
      <c r="OQ321" s="32"/>
      <c r="OR321" s="32"/>
      <c r="OS321" s="32"/>
      <c r="OT321" s="32"/>
      <c r="OU321" s="32"/>
      <c r="OV321" s="32"/>
      <c r="OW321" s="32"/>
      <c r="OX321" s="32"/>
      <c r="OY321" s="32"/>
      <c r="OZ321" s="32"/>
      <c r="PA321" s="32"/>
      <c r="PB321" s="32"/>
      <c r="PC321" s="32"/>
      <c r="PD321" s="32"/>
      <c r="PE321" s="32"/>
      <c r="PF321" s="32"/>
      <c r="PG321" s="32"/>
      <c r="PH321" s="32"/>
      <c r="PI321" s="32"/>
      <c r="PJ321" s="32"/>
      <c r="PK321" s="32"/>
      <c r="PL321" s="32"/>
      <c r="PM321" s="32"/>
      <c r="PN321" s="32"/>
      <c r="PO321" s="32"/>
      <c r="PP321" s="32"/>
      <c r="PQ321" s="32"/>
      <c r="PR321" s="32"/>
      <c r="PS321" s="32"/>
      <c r="PT321" s="32"/>
      <c r="PU321" s="32"/>
      <c r="PV321" s="32"/>
      <c r="PW321" s="32"/>
      <c r="PX321" s="32"/>
      <c r="PY321" s="32"/>
      <c r="PZ321" s="32"/>
      <c r="QA321" s="32"/>
      <c r="QB321" s="32"/>
      <c r="QC321" s="32"/>
      <c r="QD321" s="32"/>
      <c r="QE321" s="32"/>
      <c r="QF321" s="32"/>
      <c r="QG321" s="32"/>
      <c r="QH321" s="32"/>
      <c r="QI321" s="32"/>
      <c r="QJ321" s="32"/>
      <c r="QK321" s="32"/>
      <c r="QL321" s="32"/>
      <c r="QM321" s="32"/>
      <c r="QN321" s="32"/>
      <c r="QO321" s="32"/>
      <c r="QP321" s="32"/>
      <c r="QQ321" s="32"/>
      <c r="QR321" s="32"/>
      <c r="QS321" s="32"/>
      <c r="QT321" s="32"/>
      <c r="QU321" s="32"/>
      <c r="QV321" s="32"/>
      <c r="QW321" s="32"/>
      <c r="QX321" s="32"/>
      <c r="QY321" s="32"/>
      <c r="QZ321" s="32"/>
      <c r="RA321" s="32"/>
      <c r="RB321" s="32"/>
      <c r="RC321" s="32"/>
      <c r="RD321" s="32"/>
      <c r="RE321" s="32"/>
      <c r="RF321" s="32"/>
      <c r="RG321" s="32"/>
      <c r="RH321" s="32"/>
      <c r="RI321" s="32"/>
      <c r="RJ321" s="32"/>
      <c r="RK321" s="32"/>
      <c r="RL321" s="32"/>
      <c r="RM321" s="32"/>
      <c r="RN321" s="32"/>
      <c r="RO321" s="32"/>
      <c r="RP321" s="32"/>
      <c r="RQ321" s="32"/>
      <c r="RR321" s="32"/>
      <c r="RS321" s="32"/>
      <c r="RT321" s="32"/>
      <c r="RU321" s="32"/>
      <c r="RV321" s="32"/>
      <c r="RW321" s="32"/>
      <c r="RX321" s="32"/>
      <c r="RY321" s="32"/>
      <c r="RZ321" s="32"/>
      <c r="SA321" s="32"/>
      <c r="SB321" s="32"/>
      <c r="SC321" s="32"/>
      <c r="SD321" s="32"/>
      <c r="SE321" s="32"/>
    </row>
    <row r="322" spans="1:499" s="32" customFormat="1" ht="25">
      <c r="A322" s="44">
        <f t="shared" si="5"/>
        <v>320</v>
      </c>
      <c r="B322" s="64"/>
      <c r="C322" s="45" t="s">
        <v>393</v>
      </c>
      <c r="D322" s="47" t="s">
        <v>21</v>
      </c>
      <c r="E322" s="37"/>
      <c r="F322" s="57"/>
      <c r="G322" s="39"/>
      <c r="H322" s="49"/>
      <c r="I322" s="58"/>
      <c r="J322" s="41"/>
      <c r="K322" s="59"/>
      <c r="L322" s="49"/>
      <c r="M322" s="58"/>
      <c r="N322" s="58"/>
      <c r="O322" s="60"/>
      <c r="P322" s="59"/>
    </row>
    <row r="323" spans="1:499" s="32" customFormat="1" ht="25">
      <c r="A323" s="44">
        <f t="shared" si="5"/>
        <v>321</v>
      </c>
      <c r="B323" s="64"/>
      <c r="C323" s="45" t="s">
        <v>394</v>
      </c>
      <c r="D323" s="47" t="s">
        <v>21</v>
      </c>
      <c r="E323" s="37"/>
      <c r="F323" s="57"/>
      <c r="G323" s="39"/>
      <c r="H323" s="49"/>
      <c r="I323" s="58"/>
      <c r="J323" s="41"/>
      <c r="K323" s="59"/>
      <c r="L323" s="49"/>
      <c r="M323" s="58"/>
      <c r="N323" s="58"/>
      <c r="O323" s="60"/>
      <c r="P323" s="59"/>
    </row>
    <row r="324" spans="1:499" s="32" customFormat="1" ht="37.5">
      <c r="A324" s="44">
        <f t="shared" si="5"/>
        <v>322</v>
      </c>
      <c r="B324" s="64"/>
      <c r="C324" s="45" t="s">
        <v>395</v>
      </c>
      <c r="D324" s="47" t="s">
        <v>21</v>
      </c>
      <c r="E324" s="36"/>
      <c r="F324" s="68" t="s">
        <v>87</v>
      </c>
      <c r="G324" s="39"/>
      <c r="H324" s="49"/>
      <c r="I324" s="67"/>
      <c r="J324" s="67"/>
      <c r="K324" s="59"/>
      <c r="L324" s="49"/>
      <c r="M324" s="58"/>
      <c r="N324" s="58"/>
      <c r="O324" s="60"/>
      <c r="P324" s="59"/>
    </row>
    <row r="325" spans="1:499" s="32" customFormat="1" ht="25">
      <c r="A325" s="44">
        <f t="shared" si="5"/>
        <v>323</v>
      </c>
      <c r="B325" s="64"/>
      <c r="C325" s="45" t="s">
        <v>396</v>
      </c>
      <c r="D325" s="47" t="s">
        <v>21</v>
      </c>
      <c r="E325" s="37"/>
      <c r="F325" s="57"/>
      <c r="G325" s="39"/>
      <c r="H325" s="49"/>
      <c r="I325" s="58"/>
      <c r="J325" s="41"/>
      <c r="K325" s="59"/>
      <c r="L325" s="49"/>
      <c r="M325" s="58"/>
      <c r="N325" s="58"/>
      <c r="O325" s="60"/>
      <c r="P325" s="59"/>
    </row>
    <row r="326" spans="1:499" s="32" customFormat="1">
      <c r="A326" s="44">
        <f t="shared" si="5"/>
        <v>324</v>
      </c>
      <c r="B326" s="64"/>
      <c r="C326" s="45" t="s">
        <v>397</v>
      </c>
      <c r="D326" s="47" t="s">
        <v>21</v>
      </c>
      <c r="E326" s="37"/>
      <c r="F326" s="57"/>
      <c r="G326" s="39"/>
      <c r="H326" s="49"/>
      <c r="I326" s="67"/>
      <c r="J326" s="41"/>
      <c r="K326" s="59"/>
      <c r="L326" s="49"/>
      <c r="M326" s="58"/>
      <c r="N326" s="58"/>
      <c r="O326" s="60"/>
      <c r="P326" s="59"/>
    </row>
    <row r="327" spans="1:499" s="32" customFormat="1" ht="62.5">
      <c r="A327" s="44">
        <f t="shared" si="5"/>
        <v>325</v>
      </c>
      <c r="B327" s="64"/>
      <c r="C327" s="45" t="s">
        <v>398</v>
      </c>
      <c r="D327" s="47" t="s">
        <v>21</v>
      </c>
      <c r="E327" s="37"/>
      <c r="F327" s="57"/>
      <c r="G327" s="39"/>
      <c r="H327" s="49"/>
      <c r="I327" s="58"/>
      <c r="J327" s="41"/>
      <c r="K327" s="59"/>
      <c r="L327" s="49"/>
      <c r="M327" s="58"/>
      <c r="N327" s="58"/>
      <c r="O327" s="60"/>
      <c r="P327" s="59"/>
    </row>
    <row r="328" spans="1:499" s="32" customFormat="1" ht="42" customHeight="1">
      <c r="A328" s="69">
        <f t="shared" si="5"/>
        <v>326</v>
      </c>
      <c r="B328" s="88"/>
      <c r="C328" s="45" t="s">
        <v>399</v>
      </c>
      <c r="D328" s="47" t="s">
        <v>21</v>
      </c>
      <c r="E328" s="37"/>
      <c r="F328" s="57"/>
      <c r="G328" s="39"/>
      <c r="H328" s="49"/>
      <c r="I328" s="76"/>
      <c r="J328" s="41"/>
      <c r="K328" s="59"/>
      <c r="L328" s="49"/>
      <c r="M328" s="58"/>
      <c r="N328" s="58"/>
      <c r="O328" s="60"/>
      <c r="P328" s="59"/>
    </row>
    <row r="329" spans="1:499" s="32" customFormat="1" ht="37.5">
      <c r="A329" s="44">
        <f t="shared" si="5"/>
        <v>327</v>
      </c>
      <c r="B329" s="64"/>
      <c r="C329" s="45" t="s">
        <v>400</v>
      </c>
      <c r="D329" s="47" t="s">
        <v>21</v>
      </c>
      <c r="E329" s="37"/>
      <c r="F329" s="57"/>
      <c r="G329" s="39"/>
      <c r="H329" s="49"/>
      <c r="I329" s="76"/>
      <c r="J329" s="41"/>
      <c r="K329" s="59"/>
      <c r="L329" s="49"/>
      <c r="M329" s="58"/>
      <c r="N329" s="58"/>
      <c r="O329" s="60"/>
      <c r="P329" s="59"/>
    </row>
    <row r="330" spans="1:499" s="32" customFormat="1" ht="50">
      <c r="A330" s="44">
        <f t="shared" si="5"/>
        <v>328</v>
      </c>
      <c r="B330" s="64"/>
      <c r="C330" s="45" t="s">
        <v>401</v>
      </c>
      <c r="D330" s="47" t="s">
        <v>21</v>
      </c>
      <c r="E330" s="37"/>
      <c r="F330" s="57"/>
      <c r="G330" s="39"/>
      <c r="H330" s="49"/>
      <c r="I330" s="58"/>
      <c r="J330" s="41"/>
      <c r="K330" s="59"/>
      <c r="L330" s="49"/>
      <c r="M330" s="58"/>
      <c r="N330" s="58"/>
      <c r="O330" s="60"/>
      <c r="P330" s="59"/>
    </row>
    <row r="331" spans="1:499" s="32" customFormat="1" ht="25">
      <c r="A331" s="44">
        <f t="shared" si="5"/>
        <v>329</v>
      </c>
      <c r="B331" s="64"/>
      <c r="C331" s="45" t="s">
        <v>402</v>
      </c>
      <c r="D331" s="47" t="s">
        <v>21</v>
      </c>
      <c r="E331" s="37"/>
      <c r="F331" s="57"/>
      <c r="G331" s="39"/>
      <c r="H331" s="49"/>
      <c r="I331" s="58"/>
      <c r="J331" s="41"/>
      <c r="K331" s="59"/>
      <c r="L331" s="49"/>
      <c r="M331" s="58"/>
      <c r="N331" s="58"/>
      <c r="O331" s="60"/>
      <c r="P331" s="59"/>
    </row>
    <row r="332" spans="1:499" s="33" customFormat="1">
      <c r="A332" s="21">
        <f t="shared" si="5"/>
        <v>330</v>
      </c>
      <c r="B332" s="56" t="s">
        <v>403</v>
      </c>
      <c r="C332" s="102" t="s">
        <v>404</v>
      </c>
      <c r="D332" s="36"/>
      <c r="E332" s="37"/>
      <c r="F332" s="57"/>
      <c r="G332" s="39"/>
      <c r="H332" s="40"/>
      <c r="I332" s="41"/>
      <c r="J332" s="41"/>
      <c r="K332" s="59"/>
      <c r="L332" s="40"/>
      <c r="M332" s="41"/>
      <c r="N332" s="41"/>
      <c r="O332" s="43"/>
      <c r="P332" s="59"/>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c r="BH332" s="32"/>
      <c r="BI332" s="32"/>
      <c r="BJ332" s="32"/>
      <c r="BK332" s="32"/>
      <c r="BL332" s="32"/>
      <c r="BM332" s="32"/>
      <c r="BN332" s="32"/>
      <c r="BO332" s="32"/>
      <c r="BP332" s="32"/>
      <c r="BQ332" s="32"/>
      <c r="BR332" s="32"/>
      <c r="BS332" s="32"/>
      <c r="BT332" s="32"/>
      <c r="BU332" s="32"/>
      <c r="BV332" s="32"/>
      <c r="BW332" s="32"/>
      <c r="BX332" s="32"/>
      <c r="BY332" s="32"/>
      <c r="BZ332" s="32"/>
      <c r="CA332" s="32"/>
      <c r="CB332" s="32"/>
      <c r="CC332" s="32"/>
      <c r="CD332" s="32"/>
      <c r="CE332" s="32"/>
      <c r="CF332" s="32"/>
      <c r="CG332" s="32"/>
      <c r="CH332" s="32"/>
      <c r="CI332" s="32"/>
      <c r="CJ332" s="32"/>
      <c r="CK332" s="32"/>
      <c r="CL332" s="32"/>
      <c r="CM332" s="32"/>
      <c r="CN332" s="32"/>
      <c r="CO332" s="32"/>
      <c r="CP332" s="32"/>
      <c r="CQ332" s="32"/>
      <c r="CR332" s="32"/>
      <c r="CS332" s="32"/>
      <c r="CT332" s="32"/>
      <c r="CU332" s="32"/>
      <c r="CV332" s="32"/>
      <c r="CW332" s="32"/>
      <c r="CX332" s="32"/>
      <c r="CY332" s="32"/>
      <c r="CZ332" s="32"/>
      <c r="DA332" s="32"/>
      <c r="DB332" s="32"/>
      <c r="DC332" s="32"/>
      <c r="DD332" s="32"/>
      <c r="DE332" s="32"/>
      <c r="DF332" s="32"/>
      <c r="DG332" s="32"/>
      <c r="DH332" s="32"/>
      <c r="DI332" s="32"/>
      <c r="DJ332" s="32"/>
      <c r="DK332" s="32"/>
      <c r="DL332" s="32"/>
      <c r="DM332" s="32"/>
      <c r="DN332" s="32"/>
      <c r="DO332" s="32"/>
      <c r="DP332" s="32"/>
      <c r="DQ332" s="32"/>
      <c r="DR332" s="32"/>
      <c r="DS332" s="32"/>
      <c r="DT332" s="32"/>
      <c r="DU332" s="32"/>
      <c r="DV332" s="32"/>
      <c r="DW332" s="32"/>
      <c r="DX332" s="32"/>
      <c r="DY332" s="32"/>
      <c r="DZ332" s="32"/>
      <c r="EA332" s="32"/>
      <c r="EB332" s="32"/>
      <c r="EC332" s="32"/>
      <c r="ED332" s="32"/>
      <c r="EE332" s="32"/>
      <c r="EF332" s="32"/>
      <c r="EG332" s="32"/>
      <c r="EH332" s="32"/>
      <c r="EI332" s="32"/>
      <c r="EJ332" s="32"/>
      <c r="EK332" s="32"/>
      <c r="EL332" s="32"/>
      <c r="EM332" s="32"/>
      <c r="EN332" s="32"/>
      <c r="EO332" s="32"/>
      <c r="EP332" s="32"/>
      <c r="EQ332" s="32"/>
      <c r="ER332" s="32"/>
      <c r="ES332" s="32"/>
      <c r="ET332" s="32"/>
      <c r="EU332" s="32"/>
      <c r="EV332" s="32"/>
      <c r="EW332" s="32"/>
      <c r="EX332" s="32"/>
      <c r="EY332" s="32"/>
      <c r="EZ332" s="32"/>
      <c r="FA332" s="32"/>
      <c r="FB332" s="32"/>
      <c r="FC332" s="32"/>
      <c r="FD332" s="32"/>
      <c r="FE332" s="32"/>
      <c r="FF332" s="32"/>
      <c r="FG332" s="32"/>
      <c r="FH332" s="32"/>
      <c r="FI332" s="32"/>
      <c r="FJ332" s="32"/>
      <c r="FK332" s="32"/>
      <c r="FL332" s="32"/>
      <c r="FM332" s="32"/>
      <c r="FN332" s="32"/>
      <c r="FO332" s="32"/>
      <c r="FP332" s="32"/>
      <c r="FQ332" s="32"/>
      <c r="FR332" s="32"/>
      <c r="FS332" s="32"/>
      <c r="FT332" s="32"/>
      <c r="FU332" s="32"/>
      <c r="FV332" s="32"/>
      <c r="FW332" s="32"/>
      <c r="FX332" s="32"/>
      <c r="FY332" s="32"/>
      <c r="FZ332" s="32"/>
      <c r="GA332" s="32"/>
      <c r="GB332" s="32"/>
      <c r="GC332" s="32"/>
      <c r="GD332" s="32"/>
      <c r="GE332" s="32"/>
      <c r="GF332" s="32"/>
      <c r="GG332" s="32"/>
      <c r="GH332" s="32"/>
      <c r="GI332" s="32"/>
      <c r="GJ332" s="32"/>
      <c r="GK332" s="32"/>
      <c r="GL332" s="32"/>
      <c r="GM332" s="32"/>
      <c r="GN332" s="32"/>
      <c r="GO332" s="32"/>
      <c r="GP332" s="32"/>
      <c r="GQ332" s="32"/>
      <c r="GR332" s="32"/>
      <c r="GS332" s="32"/>
      <c r="GT332" s="32"/>
      <c r="GU332" s="32"/>
      <c r="GV332" s="32"/>
      <c r="GW332" s="32"/>
      <c r="GX332" s="32"/>
      <c r="GY332" s="32"/>
      <c r="GZ332" s="32"/>
      <c r="HA332" s="32"/>
      <c r="HB332" s="32"/>
      <c r="HC332" s="32"/>
      <c r="HD332" s="32"/>
      <c r="HE332" s="32"/>
      <c r="HF332" s="32"/>
      <c r="HG332" s="32"/>
      <c r="HH332" s="32"/>
      <c r="HI332" s="32"/>
      <c r="HJ332" s="32"/>
      <c r="HK332" s="32"/>
      <c r="HL332" s="32"/>
      <c r="HM332" s="32"/>
      <c r="HN332" s="32"/>
      <c r="HO332" s="32"/>
      <c r="HP332" s="32"/>
      <c r="HQ332" s="32"/>
      <c r="HR332" s="32"/>
      <c r="HS332" s="32"/>
      <c r="HT332" s="32"/>
      <c r="HU332" s="32"/>
      <c r="HV332" s="32"/>
      <c r="HW332" s="32"/>
      <c r="HX332" s="32"/>
      <c r="HY332" s="32"/>
      <c r="HZ332" s="32"/>
      <c r="IA332" s="32"/>
      <c r="IB332" s="32"/>
      <c r="IC332" s="32"/>
      <c r="ID332" s="32"/>
      <c r="IE332" s="32"/>
      <c r="IF332" s="32"/>
      <c r="IG332" s="32"/>
      <c r="IH332" s="32"/>
      <c r="II332" s="32"/>
      <c r="IJ332" s="32"/>
      <c r="IK332" s="32"/>
      <c r="IL332" s="32"/>
      <c r="IM332" s="32"/>
      <c r="IN332" s="32"/>
      <c r="IO332" s="32"/>
      <c r="IP332" s="32"/>
      <c r="IQ332" s="32"/>
      <c r="IR332" s="32"/>
      <c r="IS332" s="32"/>
      <c r="IT332" s="32"/>
      <c r="IU332" s="32"/>
      <c r="IV332" s="32"/>
      <c r="IW332" s="32"/>
      <c r="IX332" s="32"/>
      <c r="IY332" s="32"/>
      <c r="IZ332" s="32"/>
      <c r="JA332" s="32"/>
      <c r="JB332" s="32"/>
      <c r="JC332" s="32"/>
      <c r="JD332" s="32"/>
      <c r="JE332" s="32"/>
      <c r="JF332" s="32"/>
      <c r="JG332" s="32"/>
      <c r="JH332" s="32"/>
      <c r="JI332" s="32"/>
      <c r="JJ332" s="32"/>
      <c r="JK332" s="32"/>
      <c r="JL332" s="32"/>
      <c r="JM332" s="32"/>
      <c r="JN332" s="32"/>
      <c r="JO332" s="32"/>
      <c r="JP332" s="32"/>
      <c r="JQ332" s="32"/>
      <c r="JR332" s="32"/>
      <c r="JS332" s="32"/>
      <c r="JT332" s="32"/>
      <c r="JU332" s="32"/>
      <c r="JV332" s="32"/>
      <c r="JW332" s="32"/>
      <c r="JX332" s="32"/>
      <c r="JY332" s="32"/>
      <c r="JZ332" s="32"/>
      <c r="KA332" s="32"/>
      <c r="KB332" s="32"/>
      <c r="KC332" s="32"/>
      <c r="KD332" s="32"/>
      <c r="KE332" s="32"/>
      <c r="KF332" s="32"/>
      <c r="KG332" s="32"/>
      <c r="KH332" s="32"/>
      <c r="KI332" s="32"/>
      <c r="KJ332" s="32"/>
      <c r="KK332" s="32"/>
      <c r="KL332" s="32"/>
      <c r="KM332" s="32"/>
      <c r="KN332" s="32"/>
      <c r="KO332" s="32"/>
      <c r="KP332" s="32"/>
      <c r="KQ332" s="32"/>
      <c r="KR332" s="32"/>
      <c r="KS332" s="32"/>
      <c r="KT332" s="32"/>
      <c r="KU332" s="32"/>
      <c r="KV332" s="32"/>
      <c r="KW332" s="32"/>
      <c r="KX332" s="32"/>
      <c r="KY332" s="32"/>
      <c r="KZ332" s="32"/>
      <c r="LA332" s="32"/>
      <c r="LB332" s="32"/>
      <c r="LC332" s="32"/>
      <c r="LD332" s="32"/>
      <c r="LE332" s="32"/>
      <c r="LF332" s="32"/>
      <c r="LG332" s="32"/>
      <c r="LH332" s="32"/>
      <c r="LI332" s="32"/>
      <c r="LJ332" s="32"/>
      <c r="LK332" s="32"/>
      <c r="LL332" s="32"/>
      <c r="LM332" s="32"/>
      <c r="LN332" s="32"/>
      <c r="LO332" s="32"/>
      <c r="LP332" s="32"/>
      <c r="LQ332" s="32"/>
      <c r="LR332" s="32"/>
      <c r="LS332" s="32"/>
      <c r="LT332" s="32"/>
      <c r="LU332" s="32"/>
      <c r="LV332" s="32"/>
      <c r="LW332" s="32"/>
      <c r="LX332" s="32"/>
      <c r="LY332" s="32"/>
      <c r="LZ332" s="32"/>
      <c r="MA332" s="32"/>
      <c r="MB332" s="32"/>
      <c r="MC332" s="32"/>
      <c r="MD332" s="32"/>
      <c r="ME332" s="32"/>
      <c r="MF332" s="32"/>
      <c r="MG332" s="32"/>
      <c r="MH332" s="32"/>
      <c r="MI332" s="32"/>
      <c r="MJ332" s="32"/>
      <c r="MK332" s="32"/>
      <c r="ML332" s="32"/>
      <c r="MM332" s="32"/>
      <c r="MN332" s="32"/>
      <c r="MO332" s="32"/>
      <c r="MP332" s="32"/>
      <c r="MQ332" s="32"/>
      <c r="MR332" s="32"/>
      <c r="MS332" s="32"/>
      <c r="MT332" s="32"/>
      <c r="MU332" s="32"/>
      <c r="MV332" s="32"/>
      <c r="MW332" s="32"/>
      <c r="MX332" s="32"/>
      <c r="MY332" s="32"/>
      <c r="MZ332" s="32"/>
      <c r="NA332" s="32"/>
      <c r="NB332" s="32"/>
      <c r="NC332" s="32"/>
      <c r="ND332" s="32"/>
      <c r="NE332" s="32"/>
      <c r="NF332" s="32"/>
      <c r="NG332" s="32"/>
      <c r="NH332" s="32"/>
      <c r="NI332" s="32"/>
      <c r="NJ332" s="32"/>
      <c r="NK332" s="32"/>
      <c r="NL332" s="32"/>
      <c r="NM332" s="32"/>
      <c r="NN332" s="32"/>
      <c r="NO332" s="32"/>
      <c r="NP332" s="32"/>
      <c r="NQ332" s="32"/>
      <c r="NR332" s="32"/>
      <c r="NS332" s="32"/>
      <c r="NT332" s="32"/>
      <c r="NU332" s="32"/>
      <c r="NV332" s="32"/>
      <c r="NW332" s="32"/>
      <c r="NX332" s="32"/>
      <c r="NY332" s="32"/>
      <c r="NZ332" s="32"/>
      <c r="OA332" s="32"/>
      <c r="OB332" s="32"/>
      <c r="OC332" s="32"/>
      <c r="OD332" s="32"/>
      <c r="OE332" s="32"/>
      <c r="OF332" s="32"/>
      <c r="OG332" s="32"/>
      <c r="OH332" s="32"/>
      <c r="OI332" s="32"/>
      <c r="OJ332" s="32"/>
      <c r="OK332" s="32"/>
      <c r="OL332" s="32"/>
      <c r="OM332" s="32"/>
      <c r="ON332" s="32"/>
      <c r="OO332" s="32"/>
      <c r="OP332" s="32"/>
      <c r="OQ332" s="32"/>
      <c r="OR332" s="32"/>
      <c r="OS332" s="32"/>
      <c r="OT332" s="32"/>
      <c r="OU332" s="32"/>
      <c r="OV332" s="32"/>
      <c r="OW332" s="32"/>
      <c r="OX332" s="32"/>
      <c r="OY332" s="32"/>
      <c r="OZ332" s="32"/>
      <c r="PA332" s="32"/>
      <c r="PB332" s="32"/>
      <c r="PC332" s="32"/>
      <c r="PD332" s="32"/>
      <c r="PE332" s="32"/>
      <c r="PF332" s="32"/>
      <c r="PG332" s="32"/>
      <c r="PH332" s="32"/>
      <c r="PI332" s="32"/>
      <c r="PJ332" s="32"/>
      <c r="PK332" s="32"/>
      <c r="PL332" s="32"/>
      <c r="PM332" s="32"/>
      <c r="PN332" s="32"/>
      <c r="PO332" s="32"/>
      <c r="PP332" s="32"/>
      <c r="PQ332" s="32"/>
      <c r="PR332" s="32"/>
      <c r="PS332" s="32"/>
      <c r="PT332" s="32"/>
      <c r="PU332" s="32"/>
      <c r="PV332" s="32"/>
      <c r="PW332" s="32"/>
      <c r="PX332" s="32"/>
      <c r="PY332" s="32"/>
      <c r="PZ332" s="32"/>
      <c r="QA332" s="32"/>
      <c r="QB332" s="32"/>
      <c r="QC332" s="32"/>
      <c r="QD332" s="32"/>
      <c r="QE332" s="32"/>
      <c r="QF332" s="32"/>
      <c r="QG332" s="32"/>
      <c r="QH332" s="32"/>
      <c r="QI332" s="32"/>
      <c r="QJ332" s="32"/>
      <c r="QK332" s="32"/>
      <c r="QL332" s="32"/>
      <c r="QM332" s="32"/>
      <c r="QN332" s="32"/>
      <c r="QO332" s="32"/>
      <c r="QP332" s="32"/>
      <c r="QQ332" s="32"/>
      <c r="QR332" s="32"/>
      <c r="QS332" s="32"/>
      <c r="QT332" s="32"/>
      <c r="QU332" s="32"/>
      <c r="QV332" s="32"/>
      <c r="QW332" s="32"/>
      <c r="QX332" s="32"/>
      <c r="QY332" s="32"/>
      <c r="QZ332" s="32"/>
      <c r="RA332" s="32"/>
      <c r="RB332" s="32"/>
      <c r="RC332" s="32"/>
      <c r="RD332" s="32"/>
      <c r="RE332" s="32"/>
      <c r="RF332" s="32"/>
      <c r="RG332" s="32"/>
      <c r="RH332" s="32"/>
      <c r="RI332" s="32"/>
      <c r="RJ332" s="32"/>
      <c r="RK332" s="32"/>
      <c r="RL332" s="32"/>
      <c r="RM332" s="32"/>
      <c r="RN332" s="32"/>
      <c r="RO332" s="32"/>
      <c r="RP332" s="32"/>
      <c r="RQ332" s="32"/>
      <c r="RR332" s="32"/>
      <c r="RS332" s="32"/>
      <c r="RT332" s="32"/>
      <c r="RU332" s="32"/>
      <c r="RV332" s="32"/>
      <c r="RW332" s="32"/>
      <c r="RX332" s="32"/>
      <c r="RY332" s="32"/>
      <c r="RZ332" s="32"/>
      <c r="SA332" s="32"/>
      <c r="SB332" s="32"/>
      <c r="SC332" s="32"/>
      <c r="SD332" s="32"/>
      <c r="SE332" s="32"/>
    </row>
    <row r="333" spans="1:499" s="54" customFormat="1" ht="25">
      <c r="A333" s="44">
        <f t="shared" si="5"/>
        <v>331</v>
      </c>
      <c r="B333" s="45"/>
      <c r="C333" s="127" t="s">
        <v>405</v>
      </c>
      <c r="D333" s="47" t="s">
        <v>21</v>
      </c>
      <c r="E333" s="37"/>
      <c r="F333" s="48"/>
      <c r="G333" s="39"/>
      <c r="H333" s="52"/>
      <c r="I333" s="50"/>
      <c r="J333" s="50"/>
      <c r="K333" s="51"/>
      <c r="L333" s="52"/>
      <c r="M333" s="50"/>
      <c r="N333" s="50"/>
      <c r="O333" s="53"/>
      <c r="P333" s="51"/>
    </row>
    <row r="334" spans="1:499" s="32" customFormat="1" ht="158.25" customHeight="1">
      <c r="A334" s="44">
        <f t="shared" si="5"/>
        <v>332</v>
      </c>
      <c r="B334" s="64"/>
      <c r="C334" s="128" t="s">
        <v>406</v>
      </c>
      <c r="D334" s="47" t="s">
        <v>21</v>
      </c>
      <c r="E334" s="37"/>
      <c r="F334" s="57"/>
      <c r="G334" s="39"/>
      <c r="H334" s="49"/>
      <c r="I334" s="58"/>
      <c r="J334" s="41"/>
      <c r="K334" s="59"/>
      <c r="L334" s="49"/>
      <c r="M334" s="58"/>
      <c r="N334" s="58"/>
      <c r="O334" s="60"/>
      <c r="P334" s="59"/>
    </row>
    <row r="335" spans="1:499" s="32" customFormat="1" ht="27" customHeight="1">
      <c r="A335" s="44">
        <f t="shared" si="5"/>
        <v>333</v>
      </c>
      <c r="B335" s="64"/>
      <c r="C335" s="45" t="s">
        <v>407</v>
      </c>
      <c r="D335" s="47" t="s">
        <v>21</v>
      </c>
      <c r="E335" s="37"/>
      <c r="F335" s="57"/>
      <c r="G335" s="39"/>
      <c r="H335" s="49"/>
      <c r="I335" s="58"/>
      <c r="J335" s="41"/>
      <c r="K335" s="59"/>
      <c r="L335" s="49"/>
      <c r="M335" s="58"/>
      <c r="N335" s="58"/>
      <c r="O335" s="60"/>
      <c r="P335" s="59"/>
    </row>
    <row r="336" spans="1:499" s="98" customFormat="1" ht="23">
      <c r="A336" s="21">
        <f t="shared" si="5"/>
        <v>334</v>
      </c>
      <c r="B336" s="62" t="s">
        <v>408</v>
      </c>
      <c r="C336" s="63" t="s">
        <v>409</v>
      </c>
      <c r="D336" s="36"/>
      <c r="E336" s="37"/>
      <c r="F336" s="48"/>
      <c r="G336" s="39"/>
      <c r="H336" s="80"/>
      <c r="I336" s="65"/>
      <c r="J336" s="65"/>
      <c r="K336" s="59"/>
      <c r="L336" s="80"/>
      <c r="M336" s="65"/>
      <c r="N336" s="65"/>
      <c r="O336" s="81"/>
      <c r="P336" s="59"/>
      <c r="Q336" s="66"/>
      <c r="R336" s="66"/>
      <c r="S336" s="66"/>
      <c r="T336" s="66"/>
      <c r="U336" s="66"/>
      <c r="V336" s="66"/>
      <c r="W336" s="66"/>
      <c r="X336" s="66"/>
      <c r="Y336" s="66"/>
      <c r="Z336" s="66"/>
      <c r="AA336" s="66"/>
      <c r="AB336" s="66"/>
      <c r="AC336" s="66"/>
      <c r="AD336" s="66"/>
      <c r="AE336" s="66"/>
      <c r="AF336" s="66"/>
      <c r="AG336" s="66"/>
      <c r="AH336" s="66"/>
      <c r="AI336" s="66"/>
      <c r="AJ336" s="66"/>
      <c r="AK336" s="66"/>
      <c r="AL336" s="66"/>
      <c r="AM336" s="66"/>
      <c r="AN336" s="66"/>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c r="BO336" s="66"/>
      <c r="BP336" s="66"/>
      <c r="BQ336" s="66"/>
      <c r="BR336" s="66"/>
      <c r="BS336" s="66"/>
      <c r="BT336" s="66"/>
      <c r="BU336" s="66"/>
      <c r="BV336" s="66"/>
      <c r="BW336" s="66"/>
      <c r="BX336" s="66"/>
      <c r="BY336" s="66"/>
      <c r="BZ336" s="66"/>
      <c r="CA336" s="66"/>
      <c r="CB336" s="66"/>
      <c r="CC336" s="66"/>
      <c r="CD336" s="66"/>
      <c r="CE336" s="66"/>
      <c r="CF336" s="66"/>
      <c r="CG336" s="66"/>
      <c r="CH336" s="66"/>
      <c r="CI336" s="66"/>
      <c r="CJ336" s="66"/>
      <c r="CK336" s="66"/>
      <c r="CL336" s="66"/>
      <c r="CM336" s="66"/>
      <c r="CN336" s="66"/>
      <c r="CO336" s="66"/>
      <c r="CP336" s="66"/>
      <c r="CQ336" s="66"/>
      <c r="CR336" s="66"/>
      <c r="CS336" s="66"/>
      <c r="CT336" s="66"/>
      <c r="CU336" s="66"/>
      <c r="CV336" s="66"/>
      <c r="CW336" s="66"/>
      <c r="CX336" s="66"/>
      <c r="CY336" s="66"/>
      <c r="CZ336" s="66"/>
      <c r="DA336" s="66"/>
      <c r="DB336" s="66"/>
      <c r="DC336" s="66"/>
      <c r="DD336" s="66"/>
      <c r="DE336" s="66"/>
      <c r="DF336" s="66"/>
      <c r="DG336" s="66"/>
      <c r="DH336" s="66"/>
      <c r="DI336" s="66"/>
      <c r="DJ336" s="66"/>
      <c r="DK336" s="66"/>
      <c r="DL336" s="66"/>
      <c r="DM336" s="66"/>
      <c r="DN336" s="66"/>
      <c r="DO336" s="66"/>
      <c r="DP336" s="66"/>
      <c r="DQ336" s="66"/>
      <c r="DR336" s="66"/>
      <c r="DS336" s="66"/>
      <c r="DT336" s="66"/>
      <c r="DU336" s="66"/>
      <c r="DV336" s="66"/>
      <c r="DW336" s="66"/>
      <c r="DX336" s="66"/>
      <c r="DY336" s="66"/>
      <c r="DZ336" s="66"/>
      <c r="EA336" s="66"/>
      <c r="EB336" s="66"/>
      <c r="EC336" s="66"/>
      <c r="ED336" s="66"/>
      <c r="EE336" s="66"/>
      <c r="EF336" s="66"/>
      <c r="EG336" s="66"/>
      <c r="EH336" s="66"/>
      <c r="EI336" s="66"/>
      <c r="EJ336" s="66"/>
      <c r="EK336" s="66"/>
      <c r="EL336" s="66"/>
      <c r="EM336" s="66"/>
      <c r="EN336" s="66"/>
      <c r="EO336" s="66"/>
      <c r="EP336" s="66"/>
      <c r="EQ336" s="66"/>
      <c r="ER336" s="66"/>
      <c r="ES336" s="66"/>
      <c r="ET336" s="66"/>
      <c r="EU336" s="66"/>
      <c r="EV336" s="66"/>
      <c r="EW336" s="66"/>
      <c r="EX336" s="66"/>
      <c r="EY336" s="66"/>
      <c r="EZ336" s="66"/>
      <c r="FA336" s="66"/>
      <c r="FB336" s="66"/>
      <c r="FC336" s="66"/>
      <c r="FD336" s="66"/>
      <c r="FE336" s="66"/>
      <c r="FF336" s="66"/>
      <c r="FG336" s="66"/>
      <c r="FH336" s="66"/>
      <c r="FI336" s="66"/>
      <c r="FJ336" s="66"/>
      <c r="FK336" s="66"/>
      <c r="FL336" s="66"/>
      <c r="FM336" s="66"/>
      <c r="FN336" s="66"/>
      <c r="FO336" s="66"/>
      <c r="FP336" s="66"/>
      <c r="FQ336" s="66"/>
      <c r="FR336" s="66"/>
      <c r="FS336" s="66"/>
      <c r="FT336" s="66"/>
      <c r="FU336" s="66"/>
      <c r="FV336" s="66"/>
      <c r="FW336" s="66"/>
      <c r="FX336" s="66"/>
      <c r="FY336" s="66"/>
      <c r="FZ336" s="66"/>
      <c r="GA336" s="66"/>
      <c r="GB336" s="66"/>
      <c r="GC336" s="66"/>
      <c r="GD336" s="66"/>
      <c r="GE336" s="66"/>
      <c r="GF336" s="66"/>
      <c r="GG336" s="66"/>
      <c r="GH336" s="66"/>
      <c r="GI336" s="66"/>
      <c r="GJ336" s="66"/>
      <c r="GK336" s="66"/>
      <c r="GL336" s="66"/>
      <c r="GM336" s="66"/>
      <c r="GN336" s="66"/>
      <c r="GO336" s="66"/>
      <c r="GP336" s="66"/>
      <c r="GQ336" s="66"/>
      <c r="GR336" s="66"/>
      <c r="GS336" s="66"/>
      <c r="GT336" s="66"/>
      <c r="GU336" s="66"/>
      <c r="GV336" s="66"/>
      <c r="GW336" s="66"/>
      <c r="GX336" s="66"/>
      <c r="GY336" s="66"/>
      <c r="GZ336" s="66"/>
      <c r="HA336" s="66"/>
      <c r="HB336" s="66"/>
      <c r="HC336" s="66"/>
      <c r="HD336" s="66"/>
      <c r="HE336" s="66"/>
      <c r="HF336" s="66"/>
      <c r="HG336" s="66"/>
      <c r="HH336" s="66"/>
      <c r="HI336" s="66"/>
      <c r="HJ336" s="66"/>
      <c r="HK336" s="66"/>
      <c r="HL336" s="66"/>
      <c r="HM336" s="66"/>
      <c r="HN336" s="66"/>
      <c r="HO336" s="66"/>
      <c r="HP336" s="66"/>
      <c r="HQ336" s="66"/>
      <c r="HR336" s="66"/>
      <c r="HS336" s="66"/>
      <c r="HT336" s="66"/>
      <c r="HU336" s="66"/>
      <c r="HV336" s="66"/>
      <c r="HW336" s="66"/>
      <c r="HX336" s="66"/>
      <c r="HY336" s="66"/>
      <c r="HZ336" s="66"/>
      <c r="IA336" s="66"/>
      <c r="IB336" s="66"/>
      <c r="IC336" s="66"/>
      <c r="ID336" s="66"/>
      <c r="IE336" s="66"/>
      <c r="IF336" s="66"/>
      <c r="IG336" s="66"/>
      <c r="IH336" s="66"/>
      <c r="II336" s="66"/>
      <c r="IJ336" s="66"/>
      <c r="IK336" s="66"/>
      <c r="IL336" s="66"/>
      <c r="IM336" s="66"/>
      <c r="IN336" s="66"/>
      <c r="IO336" s="66"/>
      <c r="IP336" s="66"/>
      <c r="IQ336" s="66"/>
      <c r="IR336" s="66"/>
      <c r="IS336" s="66"/>
      <c r="IT336" s="66"/>
      <c r="IU336" s="66"/>
      <c r="IV336" s="66"/>
      <c r="IW336" s="66"/>
      <c r="IX336" s="66"/>
      <c r="IY336" s="66"/>
      <c r="IZ336" s="66"/>
      <c r="JA336" s="66"/>
      <c r="JB336" s="66"/>
      <c r="JC336" s="66"/>
      <c r="JD336" s="66"/>
      <c r="JE336" s="66"/>
      <c r="JF336" s="66"/>
      <c r="JG336" s="66"/>
      <c r="JH336" s="66"/>
      <c r="JI336" s="66"/>
      <c r="JJ336" s="66"/>
      <c r="JK336" s="66"/>
      <c r="JL336" s="66"/>
      <c r="JM336" s="66"/>
      <c r="JN336" s="66"/>
      <c r="JO336" s="66"/>
      <c r="JP336" s="66"/>
      <c r="JQ336" s="66"/>
      <c r="JR336" s="66"/>
      <c r="JS336" s="66"/>
      <c r="JT336" s="66"/>
      <c r="JU336" s="66"/>
      <c r="JV336" s="66"/>
      <c r="JW336" s="66"/>
      <c r="JX336" s="66"/>
      <c r="JY336" s="66"/>
      <c r="JZ336" s="66"/>
      <c r="KA336" s="66"/>
      <c r="KB336" s="66"/>
      <c r="KC336" s="66"/>
      <c r="KD336" s="66"/>
      <c r="KE336" s="66"/>
      <c r="KF336" s="66"/>
      <c r="KG336" s="66"/>
      <c r="KH336" s="66"/>
      <c r="KI336" s="66"/>
      <c r="KJ336" s="66"/>
      <c r="KK336" s="66"/>
      <c r="KL336" s="66"/>
      <c r="KM336" s="66"/>
      <c r="KN336" s="66"/>
      <c r="KO336" s="66"/>
      <c r="KP336" s="66"/>
      <c r="KQ336" s="66"/>
      <c r="KR336" s="66"/>
      <c r="KS336" s="66"/>
      <c r="KT336" s="66"/>
      <c r="KU336" s="66"/>
      <c r="KV336" s="66"/>
      <c r="KW336" s="66"/>
      <c r="KX336" s="66"/>
      <c r="KY336" s="66"/>
      <c r="KZ336" s="66"/>
      <c r="LA336" s="66"/>
      <c r="LB336" s="66"/>
      <c r="LC336" s="66"/>
      <c r="LD336" s="66"/>
      <c r="LE336" s="66"/>
      <c r="LF336" s="66"/>
      <c r="LG336" s="66"/>
      <c r="LH336" s="66"/>
      <c r="LI336" s="66"/>
      <c r="LJ336" s="66"/>
      <c r="LK336" s="66"/>
      <c r="LL336" s="66"/>
      <c r="LM336" s="66"/>
      <c r="LN336" s="66"/>
      <c r="LO336" s="66"/>
      <c r="LP336" s="66"/>
      <c r="LQ336" s="66"/>
      <c r="LR336" s="66"/>
      <c r="LS336" s="66"/>
      <c r="LT336" s="66"/>
      <c r="LU336" s="66"/>
      <c r="LV336" s="66"/>
      <c r="LW336" s="66"/>
      <c r="LX336" s="66"/>
      <c r="LY336" s="66"/>
      <c r="LZ336" s="66"/>
      <c r="MA336" s="66"/>
      <c r="MB336" s="66"/>
      <c r="MC336" s="66"/>
      <c r="MD336" s="66"/>
      <c r="ME336" s="66"/>
      <c r="MF336" s="66"/>
      <c r="MG336" s="66"/>
      <c r="MH336" s="66"/>
      <c r="MI336" s="66"/>
      <c r="MJ336" s="66"/>
      <c r="MK336" s="66"/>
      <c r="ML336" s="66"/>
      <c r="MM336" s="66"/>
      <c r="MN336" s="66"/>
      <c r="MO336" s="66"/>
      <c r="MP336" s="66"/>
      <c r="MQ336" s="66"/>
      <c r="MR336" s="66"/>
      <c r="MS336" s="66"/>
      <c r="MT336" s="66"/>
      <c r="MU336" s="66"/>
      <c r="MV336" s="66"/>
      <c r="MW336" s="66"/>
      <c r="MX336" s="66"/>
      <c r="MY336" s="66"/>
      <c r="MZ336" s="66"/>
      <c r="NA336" s="66"/>
      <c r="NB336" s="66"/>
      <c r="NC336" s="66"/>
      <c r="ND336" s="66"/>
      <c r="NE336" s="66"/>
      <c r="NF336" s="66"/>
      <c r="NG336" s="66"/>
      <c r="NH336" s="66"/>
      <c r="NI336" s="66"/>
      <c r="NJ336" s="66"/>
      <c r="NK336" s="66"/>
      <c r="NL336" s="66"/>
      <c r="NM336" s="66"/>
      <c r="NN336" s="66"/>
      <c r="NO336" s="66"/>
      <c r="NP336" s="66"/>
      <c r="NQ336" s="66"/>
      <c r="NR336" s="66"/>
      <c r="NS336" s="66"/>
      <c r="NT336" s="66"/>
      <c r="NU336" s="66"/>
      <c r="NV336" s="66"/>
      <c r="NW336" s="66"/>
      <c r="NX336" s="66"/>
      <c r="NY336" s="66"/>
      <c r="NZ336" s="66"/>
      <c r="OA336" s="66"/>
      <c r="OB336" s="66"/>
      <c r="OC336" s="66"/>
      <c r="OD336" s="66"/>
      <c r="OE336" s="66"/>
      <c r="OF336" s="66"/>
      <c r="OG336" s="66"/>
      <c r="OH336" s="66"/>
      <c r="OI336" s="66"/>
      <c r="OJ336" s="66"/>
      <c r="OK336" s="66"/>
      <c r="OL336" s="66"/>
      <c r="OM336" s="66"/>
      <c r="ON336" s="66"/>
      <c r="OO336" s="66"/>
      <c r="OP336" s="66"/>
      <c r="OQ336" s="66"/>
      <c r="OR336" s="66"/>
      <c r="OS336" s="66"/>
      <c r="OT336" s="66"/>
      <c r="OU336" s="66"/>
      <c r="OV336" s="66"/>
      <c r="OW336" s="66"/>
      <c r="OX336" s="66"/>
      <c r="OY336" s="66"/>
      <c r="OZ336" s="66"/>
      <c r="PA336" s="66"/>
      <c r="PB336" s="66"/>
      <c r="PC336" s="66"/>
      <c r="PD336" s="66"/>
      <c r="PE336" s="66"/>
      <c r="PF336" s="66"/>
      <c r="PG336" s="66"/>
      <c r="PH336" s="66"/>
      <c r="PI336" s="66"/>
      <c r="PJ336" s="66"/>
      <c r="PK336" s="66"/>
      <c r="PL336" s="66"/>
      <c r="PM336" s="66"/>
      <c r="PN336" s="66"/>
      <c r="PO336" s="66"/>
      <c r="PP336" s="66"/>
      <c r="PQ336" s="66"/>
      <c r="PR336" s="66"/>
      <c r="PS336" s="66"/>
      <c r="PT336" s="66"/>
      <c r="PU336" s="66"/>
      <c r="PV336" s="66"/>
      <c r="PW336" s="66"/>
      <c r="PX336" s="66"/>
      <c r="PY336" s="66"/>
      <c r="PZ336" s="66"/>
      <c r="QA336" s="66"/>
      <c r="QB336" s="66"/>
      <c r="QC336" s="66"/>
      <c r="QD336" s="66"/>
      <c r="QE336" s="66"/>
      <c r="QF336" s="66"/>
      <c r="QG336" s="66"/>
      <c r="QH336" s="66"/>
      <c r="QI336" s="66"/>
      <c r="QJ336" s="66"/>
      <c r="QK336" s="66"/>
      <c r="QL336" s="66"/>
      <c r="QM336" s="66"/>
      <c r="QN336" s="66"/>
      <c r="QO336" s="66"/>
      <c r="QP336" s="66"/>
      <c r="QQ336" s="66"/>
      <c r="QR336" s="66"/>
      <c r="QS336" s="66"/>
      <c r="QT336" s="66"/>
      <c r="QU336" s="66"/>
      <c r="QV336" s="66"/>
      <c r="QW336" s="66"/>
      <c r="QX336" s="66"/>
      <c r="QY336" s="66"/>
      <c r="QZ336" s="66"/>
      <c r="RA336" s="66"/>
      <c r="RB336" s="66"/>
      <c r="RC336" s="66"/>
      <c r="RD336" s="66"/>
      <c r="RE336" s="66"/>
      <c r="RF336" s="66"/>
      <c r="RG336" s="66"/>
      <c r="RH336" s="66"/>
      <c r="RI336" s="66"/>
      <c r="RJ336" s="66"/>
      <c r="RK336" s="66"/>
      <c r="RL336" s="66"/>
      <c r="RM336" s="66"/>
      <c r="RN336" s="66"/>
      <c r="RO336" s="66"/>
      <c r="RP336" s="66"/>
      <c r="RQ336" s="66"/>
      <c r="RR336" s="66"/>
      <c r="RS336" s="66"/>
      <c r="RT336" s="66"/>
      <c r="RU336" s="66"/>
      <c r="RV336" s="66"/>
      <c r="RW336" s="66"/>
      <c r="RX336" s="66"/>
      <c r="RY336" s="66"/>
      <c r="RZ336" s="66"/>
      <c r="SA336" s="66"/>
      <c r="SB336" s="66"/>
      <c r="SC336" s="66"/>
      <c r="SD336" s="66"/>
      <c r="SE336" s="66"/>
    </row>
    <row r="337" spans="1:499" ht="56.25" customHeight="1">
      <c r="A337" s="44">
        <f t="shared" si="5"/>
        <v>335</v>
      </c>
      <c r="B337" s="64"/>
      <c r="C337" s="45" t="s">
        <v>410</v>
      </c>
      <c r="D337" s="47" t="s">
        <v>21</v>
      </c>
      <c r="E337" s="37"/>
      <c r="F337" s="48"/>
      <c r="G337" s="39"/>
      <c r="H337" s="49"/>
      <c r="I337" s="58"/>
      <c r="J337" s="65"/>
      <c r="K337" s="59"/>
      <c r="L337" s="49"/>
      <c r="M337" s="58"/>
      <c r="N337" s="58"/>
      <c r="O337" s="60"/>
      <c r="P337" s="59"/>
    </row>
    <row r="338" spans="1:499" ht="50">
      <c r="A338" s="44">
        <f t="shared" si="5"/>
        <v>336</v>
      </c>
      <c r="B338" s="64"/>
      <c r="C338" s="45" t="s">
        <v>1056</v>
      </c>
      <c r="D338" s="47" t="s">
        <v>21</v>
      </c>
      <c r="E338" s="37"/>
      <c r="F338" s="48"/>
      <c r="G338" s="39"/>
      <c r="H338" s="49"/>
      <c r="I338" s="58"/>
      <c r="J338" s="65"/>
      <c r="K338" s="59"/>
      <c r="L338" s="49"/>
      <c r="M338" s="58"/>
      <c r="N338" s="58"/>
      <c r="O338" s="60"/>
      <c r="P338" s="59"/>
    </row>
    <row r="339" spans="1:499" s="32" customFormat="1" ht="25">
      <c r="A339" s="44">
        <f t="shared" si="5"/>
        <v>337</v>
      </c>
      <c r="B339" s="64"/>
      <c r="C339" s="45" t="s">
        <v>411</v>
      </c>
      <c r="D339" s="47" t="s">
        <v>21</v>
      </c>
      <c r="E339" s="37"/>
      <c r="F339" s="48"/>
      <c r="G339" s="39"/>
      <c r="H339" s="49"/>
      <c r="I339" s="58"/>
      <c r="J339" s="65"/>
      <c r="K339" s="59"/>
      <c r="L339" s="49"/>
      <c r="M339" s="58"/>
      <c r="N339" s="58"/>
      <c r="O339" s="60"/>
      <c r="P339" s="59"/>
    </row>
    <row r="340" spans="1:499" ht="25">
      <c r="A340" s="44">
        <f t="shared" si="5"/>
        <v>338</v>
      </c>
      <c r="B340" s="64"/>
      <c r="C340" s="45" t="s">
        <v>412</v>
      </c>
      <c r="D340" s="47" t="s">
        <v>21</v>
      </c>
      <c r="E340" s="37"/>
      <c r="F340" s="48"/>
      <c r="G340" s="39"/>
      <c r="H340" s="49"/>
      <c r="I340" s="58"/>
      <c r="J340" s="65"/>
      <c r="K340" s="59"/>
      <c r="L340" s="49"/>
      <c r="M340" s="58"/>
      <c r="N340" s="58"/>
      <c r="O340" s="60"/>
      <c r="P340" s="59"/>
    </row>
    <row r="341" spans="1:499">
      <c r="A341" s="44">
        <f t="shared" si="5"/>
        <v>339</v>
      </c>
      <c r="B341" s="64"/>
      <c r="C341" s="45" t="s">
        <v>413</v>
      </c>
      <c r="D341" s="47" t="s">
        <v>21</v>
      </c>
      <c r="E341" s="37"/>
      <c r="F341" s="48"/>
      <c r="G341" s="39"/>
      <c r="H341" s="49"/>
      <c r="I341" s="58"/>
      <c r="J341" s="65"/>
      <c r="K341" s="59"/>
      <c r="L341" s="49"/>
      <c r="M341" s="58"/>
      <c r="N341" s="58"/>
      <c r="O341" s="60"/>
      <c r="P341" s="59"/>
    </row>
    <row r="342" spans="1:499" ht="25">
      <c r="A342" s="44">
        <f t="shared" si="5"/>
        <v>340</v>
      </c>
      <c r="B342" s="64"/>
      <c r="C342" s="45" t="s">
        <v>414</v>
      </c>
      <c r="D342" s="47" t="s">
        <v>21</v>
      </c>
      <c r="E342" s="37"/>
      <c r="F342" s="48"/>
      <c r="G342" s="39"/>
      <c r="H342" s="49"/>
      <c r="I342" s="58"/>
      <c r="J342" s="65"/>
      <c r="K342" s="59"/>
      <c r="L342" s="49"/>
      <c r="M342" s="58"/>
      <c r="N342" s="58"/>
      <c r="O342" s="60"/>
      <c r="P342" s="59"/>
    </row>
    <row r="343" spans="1:499" ht="37.5">
      <c r="A343" s="44">
        <f t="shared" si="5"/>
        <v>341</v>
      </c>
      <c r="B343" s="64"/>
      <c r="C343" s="45" t="s">
        <v>415</v>
      </c>
      <c r="D343" s="47" t="s">
        <v>21</v>
      </c>
      <c r="E343" s="37"/>
      <c r="F343" s="48"/>
      <c r="G343" s="39"/>
      <c r="H343" s="49"/>
      <c r="I343" s="58"/>
      <c r="J343" s="65"/>
      <c r="K343" s="59"/>
      <c r="L343" s="49"/>
      <c r="M343" s="58"/>
      <c r="N343" s="58"/>
      <c r="O343" s="60"/>
      <c r="P343" s="59"/>
    </row>
    <row r="344" spans="1:499">
      <c r="A344" s="44">
        <f t="shared" si="5"/>
        <v>342</v>
      </c>
      <c r="B344" s="64"/>
      <c r="C344" s="45" t="s">
        <v>416</v>
      </c>
      <c r="D344" s="47" t="s">
        <v>265</v>
      </c>
      <c r="E344" s="47">
        <v>500</v>
      </c>
      <c r="F344" s="48"/>
      <c r="G344" s="39"/>
      <c r="H344" s="49"/>
      <c r="I344" s="58"/>
      <c r="J344" s="65"/>
      <c r="K344" s="72" t="str">
        <f>IF(H344="JA",E344,"0")</f>
        <v>0</v>
      </c>
      <c r="L344" s="49"/>
      <c r="M344" s="58"/>
      <c r="N344" s="58"/>
      <c r="O344" s="60"/>
      <c r="P344" s="72" t="str">
        <f>IF(L344="JA",E344,"0")</f>
        <v>0</v>
      </c>
    </row>
    <row r="345" spans="1:499" s="33" customFormat="1" ht="23">
      <c r="A345" s="21">
        <f t="shared" si="5"/>
        <v>343</v>
      </c>
      <c r="B345" s="62" t="s">
        <v>417</v>
      </c>
      <c r="C345" s="63" t="s">
        <v>418</v>
      </c>
      <c r="D345" s="36"/>
      <c r="E345" s="37"/>
      <c r="F345" s="57"/>
      <c r="G345" s="39"/>
      <c r="H345" s="40"/>
      <c r="I345" s="41"/>
      <c r="J345" s="41"/>
      <c r="K345" s="59"/>
      <c r="L345" s="40"/>
      <c r="M345" s="41"/>
      <c r="N345" s="41"/>
      <c r="O345" s="43"/>
      <c r="P345" s="59"/>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c r="BH345" s="32"/>
      <c r="BI345" s="32"/>
      <c r="BJ345" s="32"/>
      <c r="BK345" s="32"/>
      <c r="BL345" s="32"/>
      <c r="BM345" s="32"/>
      <c r="BN345" s="32"/>
      <c r="BO345" s="32"/>
      <c r="BP345" s="32"/>
      <c r="BQ345" s="32"/>
      <c r="BR345" s="32"/>
      <c r="BS345" s="32"/>
      <c r="BT345" s="32"/>
      <c r="BU345" s="32"/>
      <c r="BV345" s="32"/>
      <c r="BW345" s="32"/>
      <c r="BX345" s="32"/>
      <c r="BY345" s="32"/>
      <c r="BZ345" s="32"/>
      <c r="CA345" s="32"/>
      <c r="CB345" s="32"/>
      <c r="CC345" s="32"/>
      <c r="CD345" s="32"/>
      <c r="CE345" s="32"/>
      <c r="CF345" s="32"/>
      <c r="CG345" s="32"/>
      <c r="CH345" s="32"/>
      <c r="CI345" s="32"/>
      <c r="CJ345" s="32"/>
      <c r="CK345" s="32"/>
      <c r="CL345" s="32"/>
      <c r="CM345" s="32"/>
      <c r="CN345" s="32"/>
      <c r="CO345" s="32"/>
      <c r="CP345" s="32"/>
      <c r="CQ345" s="32"/>
      <c r="CR345" s="32"/>
      <c r="CS345" s="32"/>
      <c r="CT345" s="32"/>
      <c r="CU345" s="32"/>
      <c r="CV345" s="32"/>
      <c r="CW345" s="32"/>
      <c r="CX345" s="32"/>
      <c r="CY345" s="32"/>
      <c r="CZ345" s="32"/>
      <c r="DA345" s="32"/>
      <c r="DB345" s="32"/>
      <c r="DC345" s="32"/>
      <c r="DD345" s="32"/>
      <c r="DE345" s="32"/>
      <c r="DF345" s="32"/>
      <c r="DG345" s="32"/>
      <c r="DH345" s="32"/>
      <c r="DI345" s="32"/>
      <c r="DJ345" s="32"/>
      <c r="DK345" s="32"/>
      <c r="DL345" s="32"/>
      <c r="DM345" s="32"/>
      <c r="DN345" s="32"/>
      <c r="DO345" s="32"/>
      <c r="DP345" s="32"/>
      <c r="DQ345" s="32"/>
      <c r="DR345" s="32"/>
      <c r="DS345" s="32"/>
      <c r="DT345" s="32"/>
      <c r="DU345" s="32"/>
      <c r="DV345" s="32"/>
      <c r="DW345" s="32"/>
      <c r="DX345" s="32"/>
      <c r="DY345" s="32"/>
      <c r="DZ345" s="32"/>
      <c r="EA345" s="32"/>
      <c r="EB345" s="32"/>
      <c r="EC345" s="32"/>
      <c r="ED345" s="32"/>
      <c r="EE345" s="32"/>
      <c r="EF345" s="32"/>
      <c r="EG345" s="32"/>
      <c r="EH345" s="32"/>
      <c r="EI345" s="32"/>
      <c r="EJ345" s="32"/>
      <c r="EK345" s="32"/>
      <c r="EL345" s="32"/>
      <c r="EM345" s="32"/>
      <c r="EN345" s="32"/>
      <c r="EO345" s="32"/>
      <c r="EP345" s="32"/>
      <c r="EQ345" s="32"/>
      <c r="ER345" s="32"/>
      <c r="ES345" s="32"/>
      <c r="ET345" s="32"/>
      <c r="EU345" s="32"/>
      <c r="EV345" s="32"/>
      <c r="EW345" s="32"/>
      <c r="EX345" s="32"/>
      <c r="EY345" s="32"/>
      <c r="EZ345" s="32"/>
      <c r="FA345" s="32"/>
      <c r="FB345" s="32"/>
      <c r="FC345" s="32"/>
      <c r="FD345" s="32"/>
      <c r="FE345" s="32"/>
      <c r="FF345" s="32"/>
      <c r="FG345" s="32"/>
      <c r="FH345" s="32"/>
      <c r="FI345" s="32"/>
      <c r="FJ345" s="32"/>
      <c r="FK345" s="32"/>
      <c r="FL345" s="32"/>
      <c r="FM345" s="32"/>
      <c r="FN345" s="32"/>
      <c r="FO345" s="32"/>
      <c r="FP345" s="32"/>
      <c r="FQ345" s="32"/>
      <c r="FR345" s="32"/>
      <c r="FS345" s="32"/>
      <c r="FT345" s="32"/>
      <c r="FU345" s="32"/>
      <c r="FV345" s="32"/>
      <c r="FW345" s="32"/>
      <c r="FX345" s="32"/>
      <c r="FY345" s="32"/>
      <c r="FZ345" s="32"/>
      <c r="GA345" s="32"/>
      <c r="GB345" s="32"/>
      <c r="GC345" s="32"/>
      <c r="GD345" s="32"/>
      <c r="GE345" s="32"/>
      <c r="GF345" s="32"/>
      <c r="GG345" s="32"/>
      <c r="GH345" s="32"/>
      <c r="GI345" s="32"/>
      <c r="GJ345" s="32"/>
      <c r="GK345" s="32"/>
      <c r="GL345" s="32"/>
      <c r="GM345" s="32"/>
      <c r="GN345" s="32"/>
      <c r="GO345" s="32"/>
      <c r="GP345" s="32"/>
      <c r="GQ345" s="32"/>
      <c r="GR345" s="32"/>
      <c r="GS345" s="32"/>
      <c r="GT345" s="32"/>
      <c r="GU345" s="32"/>
      <c r="GV345" s="32"/>
      <c r="GW345" s="32"/>
      <c r="GX345" s="32"/>
      <c r="GY345" s="32"/>
      <c r="GZ345" s="32"/>
      <c r="HA345" s="32"/>
      <c r="HB345" s="32"/>
      <c r="HC345" s="32"/>
      <c r="HD345" s="32"/>
      <c r="HE345" s="32"/>
      <c r="HF345" s="32"/>
      <c r="HG345" s="32"/>
      <c r="HH345" s="32"/>
      <c r="HI345" s="32"/>
      <c r="HJ345" s="32"/>
      <c r="HK345" s="32"/>
      <c r="HL345" s="32"/>
      <c r="HM345" s="32"/>
      <c r="HN345" s="32"/>
      <c r="HO345" s="32"/>
      <c r="HP345" s="32"/>
      <c r="HQ345" s="32"/>
      <c r="HR345" s="32"/>
      <c r="HS345" s="32"/>
      <c r="HT345" s="32"/>
      <c r="HU345" s="32"/>
      <c r="HV345" s="32"/>
      <c r="HW345" s="32"/>
      <c r="HX345" s="32"/>
      <c r="HY345" s="32"/>
      <c r="HZ345" s="32"/>
      <c r="IA345" s="32"/>
      <c r="IB345" s="32"/>
      <c r="IC345" s="32"/>
      <c r="ID345" s="32"/>
      <c r="IE345" s="32"/>
      <c r="IF345" s="32"/>
      <c r="IG345" s="32"/>
      <c r="IH345" s="32"/>
      <c r="II345" s="32"/>
      <c r="IJ345" s="32"/>
      <c r="IK345" s="32"/>
      <c r="IL345" s="32"/>
      <c r="IM345" s="32"/>
      <c r="IN345" s="32"/>
      <c r="IO345" s="32"/>
      <c r="IP345" s="32"/>
      <c r="IQ345" s="32"/>
      <c r="IR345" s="32"/>
      <c r="IS345" s="32"/>
      <c r="IT345" s="32"/>
      <c r="IU345" s="32"/>
      <c r="IV345" s="32"/>
      <c r="IW345" s="32"/>
      <c r="IX345" s="32"/>
      <c r="IY345" s="32"/>
      <c r="IZ345" s="32"/>
      <c r="JA345" s="32"/>
      <c r="JB345" s="32"/>
      <c r="JC345" s="32"/>
      <c r="JD345" s="32"/>
      <c r="JE345" s="32"/>
      <c r="JF345" s="32"/>
      <c r="JG345" s="32"/>
      <c r="JH345" s="32"/>
      <c r="JI345" s="32"/>
      <c r="JJ345" s="32"/>
      <c r="JK345" s="32"/>
      <c r="JL345" s="32"/>
      <c r="JM345" s="32"/>
      <c r="JN345" s="32"/>
      <c r="JO345" s="32"/>
      <c r="JP345" s="32"/>
      <c r="JQ345" s="32"/>
      <c r="JR345" s="32"/>
      <c r="JS345" s="32"/>
      <c r="JT345" s="32"/>
      <c r="JU345" s="32"/>
      <c r="JV345" s="32"/>
      <c r="JW345" s="32"/>
      <c r="JX345" s="32"/>
      <c r="JY345" s="32"/>
      <c r="JZ345" s="32"/>
      <c r="KA345" s="32"/>
      <c r="KB345" s="32"/>
      <c r="KC345" s="32"/>
      <c r="KD345" s="32"/>
      <c r="KE345" s="32"/>
      <c r="KF345" s="32"/>
      <c r="KG345" s="32"/>
      <c r="KH345" s="32"/>
      <c r="KI345" s="32"/>
      <c r="KJ345" s="32"/>
      <c r="KK345" s="32"/>
      <c r="KL345" s="32"/>
      <c r="KM345" s="32"/>
      <c r="KN345" s="32"/>
      <c r="KO345" s="32"/>
      <c r="KP345" s="32"/>
      <c r="KQ345" s="32"/>
      <c r="KR345" s="32"/>
      <c r="KS345" s="32"/>
      <c r="KT345" s="32"/>
      <c r="KU345" s="32"/>
      <c r="KV345" s="32"/>
      <c r="KW345" s="32"/>
      <c r="KX345" s="32"/>
      <c r="KY345" s="32"/>
      <c r="KZ345" s="32"/>
      <c r="LA345" s="32"/>
      <c r="LB345" s="32"/>
      <c r="LC345" s="32"/>
      <c r="LD345" s="32"/>
      <c r="LE345" s="32"/>
      <c r="LF345" s="32"/>
      <c r="LG345" s="32"/>
      <c r="LH345" s="32"/>
      <c r="LI345" s="32"/>
      <c r="LJ345" s="32"/>
      <c r="LK345" s="32"/>
      <c r="LL345" s="32"/>
      <c r="LM345" s="32"/>
      <c r="LN345" s="32"/>
      <c r="LO345" s="32"/>
      <c r="LP345" s="32"/>
      <c r="LQ345" s="32"/>
      <c r="LR345" s="32"/>
      <c r="LS345" s="32"/>
      <c r="LT345" s="32"/>
      <c r="LU345" s="32"/>
      <c r="LV345" s="32"/>
      <c r="LW345" s="32"/>
      <c r="LX345" s="32"/>
      <c r="LY345" s="32"/>
      <c r="LZ345" s="32"/>
      <c r="MA345" s="32"/>
      <c r="MB345" s="32"/>
      <c r="MC345" s="32"/>
      <c r="MD345" s="32"/>
      <c r="ME345" s="32"/>
      <c r="MF345" s="32"/>
      <c r="MG345" s="32"/>
      <c r="MH345" s="32"/>
      <c r="MI345" s="32"/>
      <c r="MJ345" s="32"/>
      <c r="MK345" s="32"/>
      <c r="ML345" s="32"/>
      <c r="MM345" s="32"/>
      <c r="MN345" s="32"/>
      <c r="MO345" s="32"/>
      <c r="MP345" s="32"/>
      <c r="MQ345" s="32"/>
      <c r="MR345" s="32"/>
      <c r="MS345" s="32"/>
      <c r="MT345" s="32"/>
      <c r="MU345" s="32"/>
      <c r="MV345" s="32"/>
      <c r="MW345" s="32"/>
      <c r="MX345" s="32"/>
      <c r="MY345" s="32"/>
      <c r="MZ345" s="32"/>
      <c r="NA345" s="32"/>
      <c r="NB345" s="32"/>
      <c r="NC345" s="32"/>
      <c r="ND345" s="32"/>
      <c r="NE345" s="32"/>
      <c r="NF345" s="32"/>
      <c r="NG345" s="32"/>
      <c r="NH345" s="32"/>
      <c r="NI345" s="32"/>
      <c r="NJ345" s="32"/>
      <c r="NK345" s="32"/>
      <c r="NL345" s="32"/>
      <c r="NM345" s="32"/>
      <c r="NN345" s="32"/>
      <c r="NO345" s="32"/>
      <c r="NP345" s="32"/>
      <c r="NQ345" s="32"/>
      <c r="NR345" s="32"/>
      <c r="NS345" s="32"/>
      <c r="NT345" s="32"/>
      <c r="NU345" s="32"/>
      <c r="NV345" s="32"/>
      <c r="NW345" s="32"/>
      <c r="NX345" s="32"/>
      <c r="NY345" s="32"/>
      <c r="NZ345" s="32"/>
      <c r="OA345" s="32"/>
      <c r="OB345" s="32"/>
      <c r="OC345" s="32"/>
      <c r="OD345" s="32"/>
      <c r="OE345" s="32"/>
      <c r="OF345" s="32"/>
      <c r="OG345" s="32"/>
      <c r="OH345" s="32"/>
      <c r="OI345" s="32"/>
      <c r="OJ345" s="32"/>
      <c r="OK345" s="32"/>
      <c r="OL345" s="32"/>
      <c r="OM345" s="32"/>
      <c r="ON345" s="32"/>
      <c r="OO345" s="32"/>
      <c r="OP345" s="32"/>
      <c r="OQ345" s="32"/>
      <c r="OR345" s="32"/>
      <c r="OS345" s="32"/>
      <c r="OT345" s="32"/>
      <c r="OU345" s="32"/>
      <c r="OV345" s="32"/>
      <c r="OW345" s="32"/>
      <c r="OX345" s="32"/>
      <c r="OY345" s="32"/>
      <c r="OZ345" s="32"/>
      <c r="PA345" s="32"/>
      <c r="PB345" s="32"/>
      <c r="PC345" s="32"/>
      <c r="PD345" s="32"/>
      <c r="PE345" s="32"/>
      <c r="PF345" s="32"/>
      <c r="PG345" s="32"/>
      <c r="PH345" s="32"/>
      <c r="PI345" s="32"/>
      <c r="PJ345" s="32"/>
      <c r="PK345" s="32"/>
      <c r="PL345" s="32"/>
      <c r="PM345" s="32"/>
      <c r="PN345" s="32"/>
      <c r="PO345" s="32"/>
      <c r="PP345" s="32"/>
      <c r="PQ345" s="32"/>
      <c r="PR345" s="32"/>
      <c r="PS345" s="32"/>
      <c r="PT345" s="32"/>
      <c r="PU345" s="32"/>
      <c r="PV345" s="32"/>
      <c r="PW345" s="32"/>
      <c r="PX345" s="32"/>
      <c r="PY345" s="32"/>
      <c r="PZ345" s="32"/>
      <c r="QA345" s="32"/>
      <c r="QB345" s="32"/>
      <c r="QC345" s="32"/>
      <c r="QD345" s="32"/>
      <c r="QE345" s="32"/>
      <c r="QF345" s="32"/>
      <c r="QG345" s="32"/>
      <c r="QH345" s="32"/>
      <c r="QI345" s="32"/>
      <c r="QJ345" s="32"/>
      <c r="QK345" s="32"/>
      <c r="QL345" s="32"/>
      <c r="QM345" s="32"/>
      <c r="QN345" s="32"/>
      <c r="QO345" s="32"/>
      <c r="QP345" s="32"/>
      <c r="QQ345" s="32"/>
      <c r="QR345" s="32"/>
      <c r="QS345" s="32"/>
      <c r="QT345" s="32"/>
      <c r="QU345" s="32"/>
      <c r="QV345" s="32"/>
      <c r="QW345" s="32"/>
      <c r="QX345" s="32"/>
      <c r="QY345" s="32"/>
      <c r="QZ345" s="32"/>
      <c r="RA345" s="32"/>
      <c r="RB345" s="32"/>
      <c r="RC345" s="32"/>
      <c r="RD345" s="32"/>
      <c r="RE345" s="32"/>
      <c r="RF345" s="32"/>
      <c r="RG345" s="32"/>
      <c r="RH345" s="32"/>
      <c r="RI345" s="32"/>
      <c r="RJ345" s="32"/>
      <c r="RK345" s="32"/>
      <c r="RL345" s="32"/>
      <c r="RM345" s="32"/>
      <c r="RN345" s="32"/>
      <c r="RO345" s="32"/>
      <c r="RP345" s="32"/>
      <c r="RQ345" s="32"/>
      <c r="RR345" s="32"/>
      <c r="RS345" s="32"/>
      <c r="RT345" s="32"/>
      <c r="RU345" s="32"/>
      <c r="RV345" s="32"/>
      <c r="RW345" s="32"/>
      <c r="RX345" s="32"/>
      <c r="RY345" s="32"/>
      <c r="RZ345" s="32"/>
      <c r="SA345" s="32"/>
      <c r="SB345" s="32"/>
      <c r="SC345" s="32"/>
      <c r="SD345" s="32"/>
      <c r="SE345" s="32"/>
    </row>
    <row r="346" spans="1:499" s="98" customFormat="1">
      <c r="A346" s="21">
        <f t="shared" si="5"/>
        <v>344</v>
      </c>
      <c r="B346" s="56" t="s">
        <v>419</v>
      </c>
      <c r="C346" s="35" t="s">
        <v>420</v>
      </c>
      <c r="D346" s="36"/>
      <c r="E346" s="37"/>
      <c r="F346" s="48"/>
      <c r="G346" s="39"/>
      <c r="H346" s="80"/>
      <c r="I346" s="65"/>
      <c r="J346" s="65"/>
      <c r="K346" s="59"/>
      <c r="L346" s="80"/>
      <c r="M346" s="65"/>
      <c r="N346" s="65"/>
      <c r="O346" s="81"/>
      <c r="P346" s="59"/>
      <c r="Q346" s="66"/>
      <c r="R346" s="66"/>
      <c r="S346" s="66"/>
      <c r="T346" s="66"/>
      <c r="U346" s="66"/>
      <c r="V346" s="66"/>
      <c r="W346" s="66"/>
      <c r="X346" s="66"/>
      <c r="Y346" s="66"/>
      <c r="Z346" s="66"/>
      <c r="AA346" s="66"/>
      <c r="AB346" s="66"/>
      <c r="AC346" s="66"/>
      <c r="AD346" s="66"/>
      <c r="AE346" s="66"/>
      <c r="AF346" s="66"/>
      <c r="AG346" s="66"/>
      <c r="AH346" s="66"/>
      <c r="AI346" s="66"/>
      <c r="AJ346" s="66"/>
      <c r="AK346" s="66"/>
      <c r="AL346" s="66"/>
      <c r="AM346" s="66"/>
      <c r="AN346" s="66"/>
      <c r="AO346" s="66"/>
      <c r="AP346" s="66"/>
      <c r="AQ346" s="66"/>
      <c r="AR346" s="66"/>
      <c r="AS346" s="66"/>
      <c r="AT346" s="66"/>
      <c r="AU346" s="66"/>
      <c r="AV346" s="66"/>
      <c r="AW346" s="66"/>
      <c r="AX346" s="66"/>
      <c r="AY346" s="66"/>
      <c r="AZ346" s="66"/>
      <c r="BA346" s="66"/>
      <c r="BB346" s="66"/>
      <c r="BC346" s="66"/>
      <c r="BD346" s="66"/>
      <c r="BE346" s="66"/>
      <c r="BF346" s="66"/>
      <c r="BG346" s="66"/>
      <c r="BH346" s="66"/>
      <c r="BI346" s="66"/>
      <c r="BJ346" s="66"/>
      <c r="BK346" s="66"/>
      <c r="BL346" s="66"/>
      <c r="BM346" s="66"/>
      <c r="BN346" s="66"/>
      <c r="BO346" s="66"/>
      <c r="BP346" s="66"/>
      <c r="BQ346" s="66"/>
      <c r="BR346" s="66"/>
      <c r="BS346" s="66"/>
      <c r="BT346" s="66"/>
      <c r="BU346" s="66"/>
      <c r="BV346" s="66"/>
      <c r="BW346" s="66"/>
      <c r="BX346" s="66"/>
      <c r="BY346" s="66"/>
      <c r="BZ346" s="66"/>
      <c r="CA346" s="66"/>
      <c r="CB346" s="66"/>
      <c r="CC346" s="66"/>
      <c r="CD346" s="66"/>
      <c r="CE346" s="66"/>
      <c r="CF346" s="66"/>
      <c r="CG346" s="66"/>
      <c r="CH346" s="66"/>
      <c r="CI346" s="66"/>
      <c r="CJ346" s="66"/>
      <c r="CK346" s="66"/>
      <c r="CL346" s="66"/>
      <c r="CM346" s="66"/>
      <c r="CN346" s="66"/>
      <c r="CO346" s="66"/>
      <c r="CP346" s="66"/>
      <c r="CQ346" s="66"/>
      <c r="CR346" s="66"/>
      <c r="CS346" s="66"/>
      <c r="CT346" s="66"/>
      <c r="CU346" s="66"/>
      <c r="CV346" s="66"/>
      <c r="CW346" s="66"/>
      <c r="CX346" s="66"/>
      <c r="CY346" s="66"/>
      <c r="CZ346" s="66"/>
      <c r="DA346" s="66"/>
      <c r="DB346" s="66"/>
      <c r="DC346" s="66"/>
      <c r="DD346" s="66"/>
      <c r="DE346" s="66"/>
      <c r="DF346" s="66"/>
      <c r="DG346" s="66"/>
      <c r="DH346" s="66"/>
      <c r="DI346" s="66"/>
      <c r="DJ346" s="66"/>
      <c r="DK346" s="66"/>
      <c r="DL346" s="66"/>
      <c r="DM346" s="66"/>
      <c r="DN346" s="66"/>
      <c r="DO346" s="66"/>
      <c r="DP346" s="66"/>
      <c r="DQ346" s="66"/>
      <c r="DR346" s="66"/>
      <c r="DS346" s="66"/>
      <c r="DT346" s="66"/>
      <c r="DU346" s="66"/>
      <c r="DV346" s="66"/>
      <c r="DW346" s="66"/>
      <c r="DX346" s="66"/>
      <c r="DY346" s="66"/>
      <c r="DZ346" s="66"/>
      <c r="EA346" s="66"/>
      <c r="EB346" s="66"/>
      <c r="EC346" s="66"/>
      <c r="ED346" s="66"/>
      <c r="EE346" s="66"/>
      <c r="EF346" s="66"/>
      <c r="EG346" s="66"/>
      <c r="EH346" s="66"/>
      <c r="EI346" s="66"/>
      <c r="EJ346" s="66"/>
      <c r="EK346" s="66"/>
      <c r="EL346" s="66"/>
      <c r="EM346" s="66"/>
      <c r="EN346" s="66"/>
      <c r="EO346" s="66"/>
      <c r="EP346" s="66"/>
      <c r="EQ346" s="66"/>
      <c r="ER346" s="66"/>
      <c r="ES346" s="66"/>
      <c r="ET346" s="66"/>
      <c r="EU346" s="66"/>
      <c r="EV346" s="66"/>
      <c r="EW346" s="66"/>
      <c r="EX346" s="66"/>
      <c r="EY346" s="66"/>
      <c r="EZ346" s="66"/>
      <c r="FA346" s="66"/>
      <c r="FB346" s="66"/>
      <c r="FC346" s="66"/>
      <c r="FD346" s="66"/>
      <c r="FE346" s="66"/>
      <c r="FF346" s="66"/>
      <c r="FG346" s="66"/>
      <c r="FH346" s="66"/>
      <c r="FI346" s="66"/>
      <c r="FJ346" s="66"/>
      <c r="FK346" s="66"/>
      <c r="FL346" s="66"/>
      <c r="FM346" s="66"/>
      <c r="FN346" s="66"/>
      <c r="FO346" s="66"/>
      <c r="FP346" s="66"/>
      <c r="FQ346" s="66"/>
      <c r="FR346" s="66"/>
      <c r="FS346" s="66"/>
      <c r="FT346" s="66"/>
      <c r="FU346" s="66"/>
      <c r="FV346" s="66"/>
      <c r="FW346" s="66"/>
      <c r="FX346" s="66"/>
      <c r="FY346" s="66"/>
      <c r="FZ346" s="66"/>
      <c r="GA346" s="66"/>
      <c r="GB346" s="66"/>
      <c r="GC346" s="66"/>
      <c r="GD346" s="66"/>
      <c r="GE346" s="66"/>
      <c r="GF346" s="66"/>
      <c r="GG346" s="66"/>
      <c r="GH346" s="66"/>
      <c r="GI346" s="66"/>
      <c r="GJ346" s="66"/>
      <c r="GK346" s="66"/>
      <c r="GL346" s="66"/>
      <c r="GM346" s="66"/>
      <c r="GN346" s="66"/>
      <c r="GO346" s="66"/>
      <c r="GP346" s="66"/>
      <c r="GQ346" s="66"/>
      <c r="GR346" s="66"/>
      <c r="GS346" s="66"/>
      <c r="GT346" s="66"/>
      <c r="GU346" s="66"/>
      <c r="GV346" s="66"/>
      <c r="GW346" s="66"/>
      <c r="GX346" s="66"/>
      <c r="GY346" s="66"/>
      <c r="GZ346" s="66"/>
      <c r="HA346" s="66"/>
      <c r="HB346" s="66"/>
      <c r="HC346" s="66"/>
      <c r="HD346" s="66"/>
      <c r="HE346" s="66"/>
      <c r="HF346" s="66"/>
      <c r="HG346" s="66"/>
      <c r="HH346" s="66"/>
      <c r="HI346" s="66"/>
      <c r="HJ346" s="66"/>
      <c r="HK346" s="66"/>
      <c r="HL346" s="66"/>
      <c r="HM346" s="66"/>
      <c r="HN346" s="66"/>
      <c r="HO346" s="66"/>
      <c r="HP346" s="66"/>
      <c r="HQ346" s="66"/>
      <c r="HR346" s="66"/>
      <c r="HS346" s="66"/>
      <c r="HT346" s="66"/>
      <c r="HU346" s="66"/>
      <c r="HV346" s="66"/>
      <c r="HW346" s="66"/>
      <c r="HX346" s="66"/>
      <c r="HY346" s="66"/>
      <c r="HZ346" s="66"/>
      <c r="IA346" s="66"/>
      <c r="IB346" s="66"/>
      <c r="IC346" s="66"/>
      <c r="ID346" s="66"/>
      <c r="IE346" s="66"/>
      <c r="IF346" s="66"/>
      <c r="IG346" s="66"/>
      <c r="IH346" s="66"/>
      <c r="II346" s="66"/>
      <c r="IJ346" s="66"/>
      <c r="IK346" s="66"/>
      <c r="IL346" s="66"/>
      <c r="IM346" s="66"/>
      <c r="IN346" s="66"/>
      <c r="IO346" s="66"/>
      <c r="IP346" s="66"/>
      <c r="IQ346" s="66"/>
      <c r="IR346" s="66"/>
      <c r="IS346" s="66"/>
      <c r="IT346" s="66"/>
      <c r="IU346" s="66"/>
      <c r="IV346" s="66"/>
      <c r="IW346" s="66"/>
      <c r="IX346" s="66"/>
      <c r="IY346" s="66"/>
      <c r="IZ346" s="66"/>
      <c r="JA346" s="66"/>
      <c r="JB346" s="66"/>
      <c r="JC346" s="66"/>
      <c r="JD346" s="66"/>
      <c r="JE346" s="66"/>
      <c r="JF346" s="66"/>
      <c r="JG346" s="66"/>
      <c r="JH346" s="66"/>
      <c r="JI346" s="66"/>
      <c r="JJ346" s="66"/>
      <c r="JK346" s="66"/>
      <c r="JL346" s="66"/>
      <c r="JM346" s="66"/>
      <c r="JN346" s="66"/>
      <c r="JO346" s="66"/>
      <c r="JP346" s="66"/>
      <c r="JQ346" s="66"/>
      <c r="JR346" s="66"/>
      <c r="JS346" s="66"/>
      <c r="JT346" s="66"/>
      <c r="JU346" s="66"/>
      <c r="JV346" s="66"/>
      <c r="JW346" s="66"/>
      <c r="JX346" s="66"/>
      <c r="JY346" s="66"/>
      <c r="JZ346" s="66"/>
      <c r="KA346" s="66"/>
      <c r="KB346" s="66"/>
      <c r="KC346" s="66"/>
      <c r="KD346" s="66"/>
      <c r="KE346" s="66"/>
      <c r="KF346" s="66"/>
      <c r="KG346" s="66"/>
      <c r="KH346" s="66"/>
      <c r="KI346" s="66"/>
      <c r="KJ346" s="66"/>
      <c r="KK346" s="66"/>
      <c r="KL346" s="66"/>
      <c r="KM346" s="66"/>
      <c r="KN346" s="66"/>
      <c r="KO346" s="66"/>
      <c r="KP346" s="66"/>
      <c r="KQ346" s="66"/>
      <c r="KR346" s="66"/>
      <c r="KS346" s="66"/>
      <c r="KT346" s="66"/>
      <c r="KU346" s="66"/>
      <c r="KV346" s="66"/>
      <c r="KW346" s="66"/>
      <c r="KX346" s="66"/>
      <c r="KY346" s="66"/>
      <c r="KZ346" s="66"/>
      <c r="LA346" s="66"/>
      <c r="LB346" s="66"/>
      <c r="LC346" s="66"/>
      <c r="LD346" s="66"/>
      <c r="LE346" s="66"/>
      <c r="LF346" s="66"/>
      <c r="LG346" s="66"/>
      <c r="LH346" s="66"/>
      <c r="LI346" s="66"/>
      <c r="LJ346" s="66"/>
      <c r="LK346" s="66"/>
      <c r="LL346" s="66"/>
      <c r="LM346" s="66"/>
      <c r="LN346" s="66"/>
      <c r="LO346" s="66"/>
      <c r="LP346" s="66"/>
      <c r="LQ346" s="66"/>
      <c r="LR346" s="66"/>
      <c r="LS346" s="66"/>
      <c r="LT346" s="66"/>
      <c r="LU346" s="66"/>
      <c r="LV346" s="66"/>
      <c r="LW346" s="66"/>
      <c r="LX346" s="66"/>
      <c r="LY346" s="66"/>
      <c r="LZ346" s="66"/>
      <c r="MA346" s="66"/>
      <c r="MB346" s="66"/>
      <c r="MC346" s="66"/>
      <c r="MD346" s="66"/>
      <c r="ME346" s="66"/>
      <c r="MF346" s="66"/>
      <c r="MG346" s="66"/>
      <c r="MH346" s="66"/>
      <c r="MI346" s="66"/>
      <c r="MJ346" s="66"/>
      <c r="MK346" s="66"/>
      <c r="ML346" s="66"/>
      <c r="MM346" s="66"/>
      <c r="MN346" s="66"/>
      <c r="MO346" s="66"/>
      <c r="MP346" s="66"/>
      <c r="MQ346" s="66"/>
      <c r="MR346" s="66"/>
      <c r="MS346" s="66"/>
      <c r="MT346" s="66"/>
      <c r="MU346" s="66"/>
      <c r="MV346" s="66"/>
      <c r="MW346" s="66"/>
      <c r="MX346" s="66"/>
      <c r="MY346" s="66"/>
      <c r="MZ346" s="66"/>
      <c r="NA346" s="66"/>
      <c r="NB346" s="66"/>
      <c r="NC346" s="66"/>
      <c r="ND346" s="66"/>
      <c r="NE346" s="66"/>
      <c r="NF346" s="66"/>
      <c r="NG346" s="66"/>
      <c r="NH346" s="66"/>
      <c r="NI346" s="66"/>
      <c r="NJ346" s="66"/>
      <c r="NK346" s="66"/>
      <c r="NL346" s="66"/>
      <c r="NM346" s="66"/>
      <c r="NN346" s="66"/>
      <c r="NO346" s="66"/>
      <c r="NP346" s="66"/>
      <c r="NQ346" s="66"/>
      <c r="NR346" s="66"/>
      <c r="NS346" s="66"/>
      <c r="NT346" s="66"/>
      <c r="NU346" s="66"/>
      <c r="NV346" s="66"/>
      <c r="NW346" s="66"/>
      <c r="NX346" s="66"/>
      <c r="NY346" s="66"/>
      <c r="NZ346" s="66"/>
      <c r="OA346" s="66"/>
      <c r="OB346" s="66"/>
      <c r="OC346" s="66"/>
      <c r="OD346" s="66"/>
      <c r="OE346" s="66"/>
      <c r="OF346" s="66"/>
      <c r="OG346" s="66"/>
      <c r="OH346" s="66"/>
      <c r="OI346" s="66"/>
      <c r="OJ346" s="66"/>
      <c r="OK346" s="66"/>
      <c r="OL346" s="66"/>
      <c r="OM346" s="66"/>
      <c r="ON346" s="66"/>
      <c r="OO346" s="66"/>
      <c r="OP346" s="66"/>
      <c r="OQ346" s="66"/>
      <c r="OR346" s="66"/>
      <c r="OS346" s="66"/>
      <c r="OT346" s="66"/>
      <c r="OU346" s="66"/>
      <c r="OV346" s="66"/>
      <c r="OW346" s="66"/>
      <c r="OX346" s="66"/>
      <c r="OY346" s="66"/>
      <c r="OZ346" s="66"/>
      <c r="PA346" s="66"/>
      <c r="PB346" s="66"/>
      <c r="PC346" s="66"/>
      <c r="PD346" s="66"/>
      <c r="PE346" s="66"/>
      <c r="PF346" s="66"/>
      <c r="PG346" s="66"/>
      <c r="PH346" s="66"/>
      <c r="PI346" s="66"/>
      <c r="PJ346" s="66"/>
      <c r="PK346" s="66"/>
      <c r="PL346" s="66"/>
      <c r="PM346" s="66"/>
      <c r="PN346" s="66"/>
      <c r="PO346" s="66"/>
      <c r="PP346" s="66"/>
      <c r="PQ346" s="66"/>
      <c r="PR346" s="66"/>
      <c r="PS346" s="66"/>
      <c r="PT346" s="66"/>
      <c r="PU346" s="66"/>
      <c r="PV346" s="66"/>
      <c r="PW346" s="66"/>
      <c r="PX346" s="66"/>
      <c r="PY346" s="66"/>
      <c r="PZ346" s="66"/>
      <c r="QA346" s="66"/>
      <c r="QB346" s="66"/>
      <c r="QC346" s="66"/>
      <c r="QD346" s="66"/>
      <c r="QE346" s="66"/>
      <c r="QF346" s="66"/>
      <c r="QG346" s="66"/>
      <c r="QH346" s="66"/>
      <c r="QI346" s="66"/>
      <c r="QJ346" s="66"/>
      <c r="QK346" s="66"/>
      <c r="QL346" s="66"/>
      <c r="QM346" s="66"/>
      <c r="QN346" s="66"/>
      <c r="QO346" s="66"/>
      <c r="QP346" s="66"/>
      <c r="QQ346" s="66"/>
      <c r="QR346" s="66"/>
      <c r="QS346" s="66"/>
      <c r="QT346" s="66"/>
      <c r="QU346" s="66"/>
      <c r="QV346" s="66"/>
      <c r="QW346" s="66"/>
      <c r="QX346" s="66"/>
      <c r="QY346" s="66"/>
      <c r="QZ346" s="66"/>
      <c r="RA346" s="66"/>
      <c r="RB346" s="66"/>
      <c r="RC346" s="66"/>
      <c r="RD346" s="66"/>
      <c r="RE346" s="66"/>
      <c r="RF346" s="66"/>
      <c r="RG346" s="66"/>
      <c r="RH346" s="66"/>
      <c r="RI346" s="66"/>
      <c r="RJ346" s="66"/>
      <c r="RK346" s="66"/>
      <c r="RL346" s="66"/>
      <c r="RM346" s="66"/>
      <c r="RN346" s="66"/>
      <c r="RO346" s="66"/>
      <c r="RP346" s="66"/>
      <c r="RQ346" s="66"/>
      <c r="RR346" s="66"/>
      <c r="RS346" s="66"/>
      <c r="RT346" s="66"/>
      <c r="RU346" s="66"/>
      <c r="RV346" s="66"/>
      <c r="RW346" s="66"/>
      <c r="RX346" s="66"/>
      <c r="RY346" s="66"/>
      <c r="RZ346" s="66"/>
      <c r="SA346" s="66"/>
      <c r="SB346" s="66"/>
      <c r="SC346" s="66"/>
      <c r="SD346" s="66"/>
      <c r="SE346" s="66"/>
    </row>
    <row r="347" spans="1:499" ht="50">
      <c r="A347" s="44">
        <f t="shared" si="5"/>
        <v>345</v>
      </c>
      <c r="B347" s="64"/>
      <c r="C347" s="45" t="s">
        <v>421</v>
      </c>
      <c r="D347" s="47" t="s">
        <v>16</v>
      </c>
      <c r="E347" s="36"/>
      <c r="F347" s="57"/>
      <c r="G347" s="39"/>
      <c r="H347" s="49"/>
      <c r="I347" s="58"/>
      <c r="J347" s="65"/>
      <c r="K347" s="59"/>
      <c r="L347" s="49"/>
      <c r="M347" s="58"/>
      <c r="N347" s="58"/>
      <c r="O347" s="60"/>
      <c r="P347" s="59"/>
    </row>
    <row r="348" spans="1:499" ht="37.5">
      <c r="A348" s="44">
        <f t="shared" si="5"/>
        <v>346</v>
      </c>
      <c r="B348" s="64"/>
      <c r="C348" s="45" t="s">
        <v>422</v>
      </c>
      <c r="D348" s="47" t="s">
        <v>21</v>
      </c>
      <c r="E348" s="36"/>
      <c r="F348" s="57"/>
      <c r="G348" s="39"/>
      <c r="H348" s="49"/>
      <c r="I348" s="67"/>
      <c r="J348" s="67"/>
      <c r="K348" s="59"/>
      <c r="L348" s="49"/>
      <c r="M348" s="58"/>
      <c r="N348" s="58"/>
      <c r="O348" s="60"/>
      <c r="P348" s="59"/>
    </row>
    <row r="349" spans="1:499" ht="37.5">
      <c r="A349" s="44">
        <f t="shared" si="5"/>
        <v>347</v>
      </c>
      <c r="B349" s="64"/>
      <c r="C349" s="45" t="s">
        <v>423</v>
      </c>
      <c r="D349" s="47" t="s">
        <v>21</v>
      </c>
      <c r="E349" s="36"/>
      <c r="F349" s="57"/>
      <c r="G349" s="39"/>
      <c r="H349" s="49"/>
      <c r="I349" s="67"/>
      <c r="J349" s="67"/>
      <c r="K349" s="59"/>
      <c r="L349" s="49"/>
      <c r="M349" s="58"/>
      <c r="N349" s="58"/>
      <c r="O349" s="60"/>
      <c r="P349" s="59"/>
    </row>
    <row r="350" spans="1:499" ht="25">
      <c r="A350" s="44">
        <f t="shared" si="5"/>
        <v>348</v>
      </c>
      <c r="B350" s="64"/>
      <c r="C350" s="45" t="s">
        <v>424</v>
      </c>
      <c r="D350" s="47" t="s">
        <v>21</v>
      </c>
      <c r="E350" s="36"/>
      <c r="F350" s="57"/>
      <c r="G350" s="39"/>
      <c r="H350" s="49"/>
      <c r="I350" s="67"/>
      <c r="J350" s="67"/>
      <c r="K350" s="59"/>
      <c r="L350" s="49"/>
      <c r="M350" s="58"/>
      <c r="N350" s="58"/>
      <c r="O350" s="60"/>
      <c r="P350" s="59"/>
    </row>
    <row r="351" spans="1:499" s="32" customFormat="1">
      <c r="A351" s="44">
        <f t="shared" si="5"/>
        <v>349</v>
      </c>
      <c r="B351" s="41"/>
      <c r="C351" s="45" t="s">
        <v>425</v>
      </c>
      <c r="D351" s="47" t="s">
        <v>21</v>
      </c>
      <c r="E351" s="36"/>
      <c r="F351" s="57"/>
      <c r="G351" s="39"/>
      <c r="H351" s="49"/>
      <c r="I351" s="58"/>
      <c r="J351" s="41"/>
      <c r="K351" s="59"/>
      <c r="L351" s="49"/>
      <c r="M351" s="58"/>
      <c r="N351" s="58"/>
      <c r="O351" s="60"/>
      <c r="P351" s="59"/>
    </row>
    <row r="352" spans="1:499" s="33" customFormat="1">
      <c r="A352" s="21">
        <f t="shared" si="5"/>
        <v>350</v>
      </c>
      <c r="B352" s="56" t="s">
        <v>426</v>
      </c>
      <c r="C352" s="129" t="s">
        <v>1043</v>
      </c>
      <c r="D352" s="36"/>
      <c r="E352" s="36"/>
      <c r="F352" s="57"/>
      <c r="G352" s="39"/>
      <c r="H352" s="49"/>
      <c r="I352" s="58"/>
      <c r="J352" s="41"/>
      <c r="K352" s="59"/>
      <c r="L352" s="49"/>
      <c r="M352" s="58"/>
      <c r="N352" s="58"/>
      <c r="O352" s="60"/>
      <c r="P352" s="59"/>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c r="BI352" s="32"/>
      <c r="BJ352" s="32"/>
      <c r="BK352" s="32"/>
      <c r="BL352" s="32"/>
      <c r="BM352" s="32"/>
      <c r="BN352" s="32"/>
      <c r="BO352" s="32"/>
      <c r="BP352" s="32"/>
      <c r="BQ352" s="32"/>
      <c r="BR352" s="32"/>
      <c r="BS352" s="32"/>
      <c r="BT352" s="32"/>
      <c r="BU352" s="32"/>
      <c r="BV352" s="32"/>
      <c r="BW352" s="32"/>
      <c r="BX352" s="32"/>
      <c r="BY352" s="32"/>
      <c r="BZ352" s="32"/>
      <c r="CA352" s="32"/>
      <c r="CB352" s="32"/>
      <c r="CC352" s="32"/>
      <c r="CD352" s="32"/>
      <c r="CE352" s="32"/>
      <c r="CF352" s="32"/>
      <c r="CG352" s="32"/>
      <c r="CH352" s="32"/>
      <c r="CI352" s="32"/>
      <c r="CJ352" s="32"/>
      <c r="CK352" s="32"/>
      <c r="CL352" s="32"/>
      <c r="CM352" s="32"/>
      <c r="CN352" s="32"/>
      <c r="CO352" s="32"/>
      <c r="CP352" s="32"/>
      <c r="CQ352" s="32"/>
      <c r="CR352" s="32"/>
      <c r="CS352" s="32"/>
      <c r="CT352" s="32"/>
      <c r="CU352" s="32"/>
      <c r="CV352" s="32"/>
      <c r="CW352" s="32"/>
      <c r="CX352" s="32"/>
      <c r="CY352" s="32"/>
      <c r="CZ352" s="32"/>
      <c r="DA352" s="32"/>
      <c r="DB352" s="32"/>
      <c r="DC352" s="32"/>
      <c r="DD352" s="32"/>
      <c r="DE352" s="32"/>
      <c r="DF352" s="32"/>
      <c r="DG352" s="32"/>
      <c r="DH352" s="32"/>
      <c r="DI352" s="32"/>
      <c r="DJ352" s="32"/>
      <c r="DK352" s="32"/>
      <c r="DL352" s="32"/>
      <c r="DM352" s="32"/>
      <c r="DN352" s="32"/>
      <c r="DO352" s="32"/>
      <c r="DP352" s="32"/>
      <c r="DQ352" s="32"/>
      <c r="DR352" s="32"/>
      <c r="DS352" s="32"/>
      <c r="DT352" s="32"/>
      <c r="DU352" s="32"/>
      <c r="DV352" s="32"/>
      <c r="DW352" s="32"/>
      <c r="DX352" s="32"/>
      <c r="DY352" s="32"/>
      <c r="DZ352" s="32"/>
      <c r="EA352" s="32"/>
      <c r="EB352" s="32"/>
      <c r="EC352" s="32"/>
      <c r="ED352" s="32"/>
      <c r="EE352" s="32"/>
      <c r="EF352" s="32"/>
      <c r="EG352" s="32"/>
      <c r="EH352" s="32"/>
      <c r="EI352" s="32"/>
      <c r="EJ352" s="32"/>
      <c r="EK352" s="32"/>
      <c r="EL352" s="32"/>
      <c r="EM352" s="32"/>
      <c r="EN352" s="32"/>
      <c r="EO352" s="32"/>
      <c r="EP352" s="32"/>
      <c r="EQ352" s="32"/>
      <c r="ER352" s="32"/>
      <c r="ES352" s="32"/>
      <c r="ET352" s="32"/>
      <c r="EU352" s="32"/>
      <c r="EV352" s="32"/>
      <c r="EW352" s="32"/>
      <c r="EX352" s="32"/>
      <c r="EY352" s="32"/>
      <c r="EZ352" s="32"/>
      <c r="FA352" s="32"/>
      <c r="FB352" s="32"/>
      <c r="FC352" s="32"/>
      <c r="FD352" s="32"/>
      <c r="FE352" s="32"/>
      <c r="FF352" s="32"/>
      <c r="FG352" s="32"/>
      <c r="FH352" s="32"/>
      <c r="FI352" s="32"/>
      <c r="FJ352" s="32"/>
      <c r="FK352" s="32"/>
      <c r="FL352" s="32"/>
      <c r="FM352" s="32"/>
      <c r="FN352" s="32"/>
      <c r="FO352" s="32"/>
      <c r="FP352" s="32"/>
      <c r="FQ352" s="32"/>
      <c r="FR352" s="32"/>
      <c r="FS352" s="32"/>
      <c r="FT352" s="32"/>
      <c r="FU352" s="32"/>
      <c r="FV352" s="32"/>
      <c r="FW352" s="32"/>
      <c r="FX352" s="32"/>
      <c r="FY352" s="32"/>
      <c r="FZ352" s="32"/>
      <c r="GA352" s="32"/>
      <c r="GB352" s="32"/>
      <c r="GC352" s="32"/>
      <c r="GD352" s="32"/>
      <c r="GE352" s="32"/>
      <c r="GF352" s="32"/>
      <c r="GG352" s="32"/>
      <c r="GH352" s="32"/>
      <c r="GI352" s="32"/>
      <c r="GJ352" s="32"/>
      <c r="GK352" s="32"/>
      <c r="GL352" s="32"/>
      <c r="GM352" s="32"/>
      <c r="GN352" s="32"/>
      <c r="GO352" s="32"/>
      <c r="GP352" s="32"/>
      <c r="GQ352" s="32"/>
      <c r="GR352" s="32"/>
      <c r="GS352" s="32"/>
      <c r="GT352" s="32"/>
      <c r="GU352" s="32"/>
      <c r="GV352" s="32"/>
      <c r="GW352" s="32"/>
      <c r="GX352" s="32"/>
      <c r="GY352" s="32"/>
      <c r="GZ352" s="32"/>
      <c r="HA352" s="32"/>
      <c r="HB352" s="32"/>
      <c r="HC352" s="32"/>
      <c r="HD352" s="32"/>
      <c r="HE352" s="32"/>
      <c r="HF352" s="32"/>
      <c r="HG352" s="32"/>
      <c r="HH352" s="32"/>
      <c r="HI352" s="32"/>
      <c r="HJ352" s="32"/>
      <c r="HK352" s="32"/>
      <c r="HL352" s="32"/>
      <c r="HM352" s="32"/>
      <c r="HN352" s="32"/>
      <c r="HO352" s="32"/>
      <c r="HP352" s="32"/>
      <c r="HQ352" s="32"/>
      <c r="HR352" s="32"/>
      <c r="HS352" s="32"/>
      <c r="HT352" s="32"/>
      <c r="HU352" s="32"/>
      <c r="HV352" s="32"/>
      <c r="HW352" s="32"/>
      <c r="HX352" s="32"/>
      <c r="HY352" s="32"/>
      <c r="HZ352" s="32"/>
      <c r="IA352" s="32"/>
      <c r="IB352" s="32"/>
      <c r="IC352" s="32"/>
      <c r="ID352" s="32"/>
      <c r="IE352" s="32"/>
      <c r="IF352" s="32"/>
      <c r="IG352" s="32"/>
      <c r="IH352" s="32"/>
      <c r="II352" s="32"/>
      <c r="IJ352" s="32"/>
      <c r="IK352" s="32"/>
      <c r="IL352" s="32"/>
      <c r="IM352" s="32"/>
      <c r="IN352" s="32"/>
      <c r="IO352" s="32"/>
      <c r="IP352" s="32"/>
      <c r="IQ352" s="32"/>
      <c r="IR352" s="32"/>
      <c r="IS352" s="32"/>
      <c r="IT352" s="32"/>
      <c r="IU352" s="32"/>
      <c r="IV352" s="32"/>
      <c r="IW352" s="32"/>
      <c r="IX352" s="32"/>
      <c r="IY352" s="32"/>
      <c r="IZ352" s="32"/>
      <c r="JA352" s="32"/>
      <c r="JB352" s="32"/>
      <c r="JC352" s="32"/>
      <c r="JD352" s="32"/>
      <c r="JE352" s="32"/>
      <c r="JF352" s="32"/>
      <c r="JG352" s="32"/>
      <c r="JH352" s="32"/>
      <c r="JI352" s="32"/>
      <c r="JJ352" s="32"/>
      <c r="JK352" s="32"/>
      <c r="JL352" s="32"/>
      <c r="JM352" s="32"/>
      <c r="JN352" s="32"/>
      <c r="JO352" s="32"/>
      <c r="JP352" s="32"/>
      <c r="JQ352" s="32"/>
      <c r="JR352" s="32"/>
      <c r="JS352" s="32"/>
      <c r="JT352" s="32"/>
      <c r="JU352" s="32"/>
      <c r="JV352" s="32"/>
      <c r="JW352" s="32"/>
      <c r="JX352" s="32"/>
      <c r="JY352" s="32"/>
      <c r="JZ352" s="32"/>
      <c r="KA352" s="32"/>
      <c r="KB352" s="32"/>
      <c r="KC352" s="32"/>
      <c r="KD352" s="32"/>
      <c r="KE352" s="32"/>
      <c r="KF352" s="32"/>
      <c r="KG352" s="32"/>
      <c r="KH352" s="32"/>
      <c r="KI352" s="32"/>
      <c r="KJ352" s="32"/>
      <c r="KK352" s="32"/>
      <c r="KL352" s="32"/>
      <c r="KM352" s="32"/>
      <c r="KN352" s="32"/>
      <c r="KO352" s="32"/>
      <c r="KP352" s="32"/>
      <c r="KQ352" s="32"/>
      <c r="KR352" s="32"/>
      <c r="KS352" s="32"/>
      <c r="KT352" s="32"/>
      <c r="KU352" s="32"/>
      <c r="KV352" s="32"/>
      <c r="KW352" s="32"/>
      <c r="KX352" s="32"/>
      <c r="KY352" s="32"/>
      <c r="KZ352" s="32"/>
      <c r="LA352" s="32"/>
      <c r="LB352" s="32"/>
      <c r="LC352" s="32"/>
      <c r="LD352" s="32"/>
      <c r="LE352" s="32"/>
      <c r="LF352" s="32"/>
      <c r="LG352" s="32"/>
      <c r="LH352" s="32"/>
      <c r="LI352" s="32"/>
      <c r="LJ352" s="32"/>
      <c r="LK352" s="32"/>
      <c r="LL352" s="32"/>
      <c r="LM352" s="32"/>
      <c r="LN352" s="32"/>
      <c r="LO352" s="32"/>
      <c r="LP352" s="32"/>
      <c r="LQ352" s="32"/>
      <c r="LR352" s="32"/>
      <c r="LS352" s="32"/>
      <c r="LT352" s="32"/>
      <c r="LU352" s="32"/>
      <c r="LV352" s="32"/>
      <c r="LW352" s="32"/>
      <c r="LX352" s="32"/>
      <c r="LY352" s="32"/>
      <c r="LZ352" s="32"/>
      <c r="MA352" s="32"/>
      <c r="MB352" s="32"/>
      <c r="MC352" s="32"/>
      <c r="MD352" s="32"/>
      <c r="ME352" s="32"/>
      <c r="MF352" s="32"/>
      <c r="MG352" s="32"/>
      <c r="MH352" s="32"/>
      <c r="MI352" s="32"/>
      <c r="MJ352" s="32"/>
      <c r="MK352" s="32"/>
      <c r="ML352" s="32"/>
      <c r="MM352" s="32"/>
      <c r="MN352" s="32"/>
      <c r="MO352" s="32"/>
      <c r="MP352" s="32"/>
      <c r="MQ352" s="32"/>
      <c r="MR352" s="32"/>
      <c r="MS352" s="32"/>
      <c r="MT352" s="32"/>
      <c r="MU352" s="32"/>
      <c r="MV352" s="32"/>
      <c r="MW352" s="32"/>
      <c r="MX352" s="32"/>
      <c r="MY352" s="32"/>
      <c r="MZ352" s="32"/>
      <c r="NA352" s="32"/>
      <c r="NB352" s="32"/>
      <c r="NC352" s="32"/>
      <c r="ND352" s="32"/>
      <c r="NE352" s="32"/>
      <c r="NF352" s="32"/>
      <c r="NG352" s="32"/>
      <c r="NH352" s="32"/>
      <c r="NI352" s="32"/>
      <c r="NJ352" s="32"/>
      <c r="NK352" s="32"/>
      <c r="NL352" s="32"/>
      <c r="NM352" s="32"/>
      <c r="NN352" s="32"/>
      <c r="NO352" s="32"/>
      <c r="NP352" s="32"/>
      <c r="NQ352" s="32"/>
      <c r="NR352" s="32"/>
      <c r="NS352" s="32"/>
      <c r="NT352" s="32"/>
      <c r="NU352" s="32"/>
      <c r="NV352" s="32"/>
      <c r="NW352" s="32"/>
      <c r="NX352" s="32"/>
      <c r="NY352" s="32"/>
      <c r="NZ352" s="32"/>
      <c r="OA352" s="32"/>
      <c r="OB352" s="32"/>
      <c r="OC352" s="32"/>
      <c r="OD352" s="32"/>
      <c r="OE352" s="32"/>
      <c r="OF352" s="32"/>
      <c r="OG352" s="32"/>
      <c r="OH352" s="32"/>
      <c r="OI352" s="32"/>
      <c r="OJ352" s="32"/>
      <c r="OK352" s="32"/>
      <c r="OL352" s="32"/>
      <c r="OM352" s="32"/>
      <c r="ON352" s="32"/>
      <c r="OO352" s="32"/>
      <c r="OP352" s="32"/>
      <c r="OQ352" s="32"/>
      <c r="OR352" s="32"/>
      <c r="OS352" s="32"/>
      <c r="OT352" s="32"/>
      <c r="OU352" s="32"/>
      <c r="OV352" s="32"/>
      <c r="OW352" s="32"/>
      <c r="OX352" s="32"/>
      <c r="OY352" s="32"/>
      <c r="OZ352" s="32"/>
      <c r="PA352" s="32"/>
      <c r="PB352" s="32"/>
      <c r="PC352" s="32"/>
      <c r="PD352" s="32"/>
      <c r="PE352" s="32"/>
      <c r="PF352" s="32"/>
      <c r="PG352" s="32"/>
      <c r="PH352" s="32"/>
      <c r="PI352" s="32"/>
      <c r="PJ352" s="32"/>
      <c r="PK352" s="32"/>
      <c r="PL352" s="32"/>
      <c r="PM352" s="32"/>
      <c r="PN352" s="32"/>
      <c r="PO352" s="32"/>
      <c r="PP352" s="32"/>
      <c r="PQ352" s="32"/>
      <c r="PR352" s="32"/>
      <c r="PS352" s="32"/>
      <c r="PT352" s="32"/>
      <c r="PU352" s="32"/>
      <c r="PV352" s="32"/>
      <c r="PW352" s="32"/>
      <c r="PX352" s="32"/>
      <c r="PY352" s="32"/>
      <c r="PZ352" s="32"/>
      <c r="QA352" s="32"/>
      <c r="QB352" s="32"/>
      <c r="QC352" s="32"/>
      <c r="QD352" s="32"/>
      <c r="QE352" s="32"/>
      <c r="QF352" s="32"/>
      <c r="QG352" s="32"/>
      <c r="QH352" s="32"/>
      <c r="QI352" s="32"/>
      <c r="QJ352" s="32"/>
      <c r="QK352" s="32"/>
      <c r="QL352" s="32"/>
      <c r="QM352" s="32"/>
      <c r="QN352" s="32"/>
      <c r="QO352" s="32"/>
      <c r="QP352" s="32"/>
      <c r="QQ352" s="32"/>
      <c r="QR352" s="32"/>
      <c r="QS352" s="32"/>
      <c r="QT352" s="32"/>
      <c r="QU352" s="32"/>
      <c r="QV352" s="32"/>
      <c r="QW352" s="32"/>
      <c r="QX352" s="32"/>
      <c r="QY352" s="32"/>
      <c r="QZ352" s="32"/>
      <c r="RA352" s="32"/>
      <c r="RB352" s="32"/>
      <c r="RC352" s="32"/>
      <c r="RD352" s="32"/>
      <c r="RE352" s="32"/>
      <c r="RF352" s="32"/>
      <c r="RG352" s="32"/>
      <c r="RH352" s="32"/>
      <c r="RI352" s="32"/>
      <c r="RJ352" s="32"/>
      <c r="RK352" s="32"/>
      <c r="RL352" s="32"/>
      <c r="RM352" s="32"/>
      <c r="RN352" s="32"/>
      <c r="RO352" s="32"/>
      <c r="RP352" s="32"/>
      <c r="RQ352" s="32"/>
      <c r="RR352" s="32"/>
      <c r="RS352" s="32"/>
      <c r="RT352" s="32"/>
      <c r="RU352" s="32"/>
      <c r="RV352" s="32"/>
      <c r="RW352" s="32"/>
      <c r="RX352" s="32"/>
      <c r="RY352" s="32"/>
      <c r="RZ352" s="32"/>
      <c r="SA352" s="32"/>
      <c r="SB352" s="32"/>
      <c r="SC352" s="32"/>
      <c r="SD352" s="32"/>
      <c r="SE352" s="32"/>
    </row>
    <row r="353" spans="1:499" s="32" customFormat="1">
      <c r="A353" s="44">
        <f t="shared" si="5"/>
        <v>351</v>
      </c>
      <c r="B353" s="41"/>
      <c r="C353" s="130" t="s">
        <v>435</v>
      </c>
      <c r="D353" s="47" t="s">
        <v>21</v>
      </c>
      <c r="E353" s="36"/>
      <c r="F353" s="57"/>
      <c r="G353" s="39"/>
      <c r="H353" s="49"/>
      <c r="I353" s="58"/>
      <c r="J353" s="41"/>
      <c r="K353" s="59"/>
      <c r="L353" s="49"/>
      <c r="M353" s="58"/>
      <c r="N353" s="58"/>
      <c r="O353" s="60"/>
      <c r="P353" s="59"/>
    </row>
    <row r="354" spans="1:499" s="32" customFormat="1">
      <c r="A354" s="44">
        <f t="shared" si="5"/>
        <v>352</v>
      </c>
      <c r="B354" s="41"/>
      <c r="C354" s="131" t="s">
        <v>993</v>
      </c>
      <c r="D354" s="47" t="s">
        <v>21</v>
      </c>
      <c r="E354" s="36"/>
      <c r="F354" s="57"/>
      <c r="G354" s="39"/>
      <c r="H354" s="49"/>
      <c r="I354" s="58"/>
      <c r="J354" s="41"/>
      <c r="K354" s="59"/>
      <c r="L354" s="49"/>
      <c r="M354" s="58"/>
      <c r="N354" s="58"/>
      <c r="O354" s="60"/>
      <c r="P354" s="59"/>
    </row>
    <row r="355" spans="1:499" s="32" customFormat="1">
      <c r="A355" s="61">
        <f t="shared" si="5"/>
        <v>353</v>
      </c>
      <c r="B355" s="132" t="s">
        <v>447</v>
      </c>
      <c r="C355" s="56" t="s">
        <v>427</v>
      </c>
      <c r="D355" s="36"/>
      <c r="E355" s="36"/>
      <c r="F355" s="57"/>
      <c r="G355" s="39"/>
      <c r="H355" s="49"/>
      <c r="I355" s="109"/>
      <c r="J355" s="41"/>
      <c r="K355" s="42"/>
      <c r="L355" s="49"/>
      <c r="M355" s="109"/>
      <c r="N355" s="109"/>
      <c r="O355" s="133"/>
      <c r="P355" s="42"/>
    </row>
    <row r="356" spans="1:499" s="32" customFormat="1">
      <c r="A356" s="21">
        <f t="shared" si="5"/>
        <v>354</v>
      </c>
      <c r="B356" s="134" t="s">
        <v>452</v>
      </c>
      <c r="C356" s="56" t="s">
        <v>428</v>
      </c>
      <c r="D356" s="36"/>
      <c r="E356" s="36"/>
      <c r="F356" s="57"/>
      <c r="G356" s="39"/>
      <c r="H356" s="49"/>
      <c r="I356" s="58"/>
      <c r="J356" s="41"/>
      <c r="K356" s="59"/>
      <c r="L356" s="49"/>
      <c r="M356" s="58"/>
      <c r="N356" s="58"/>
      <c r="O356" s="60"/>
      <c r="P356" s="59"/>
    </row>
    <row r="357" spans="1:499" s="32" customFormat="1">
      <c r="A357" s="44">
        <f t="shared" si="5"/>
        <v>355</v>
      </c>
      <c r="B357" s="41"/>
      <c r="C357" s="45" t="s">
        <v>429</v>
      </c>
      <c r="D357" s="47" t="s">
        <v>21</v>
      </c>
      <c r="E357" s="36"/>
      <c r="F357" s="57"/>
      <c r="G357" s="39"/>
      <c r="H357" s="49"/>
      <c r="I357" s="58"/>
      <c r="J357" s="41"/>
      <c r="K357" s="59"/>
      <c r="L357" s="49"/>
      <c r="M357" s="58"/>
      <c r="N357" s="58"/>
      <c r="O357" s="60"/>
      <c r="P357" s="59"/>
    </row>
    <row r="358" spans="1:499" s="32" customFormat="1" ht="25">
      <c r="A358" s="44">
        <f t="shared" ref="A358:A423" si="6">ROW()-2</f>
        <v>356</v>
      </c>
      <c r="B358" s="41"/>
      <c r="C358" s="45" t="s">
        <v>430</v>
      </c>
      <c r="D358" s="47" t="s">
        <v>21</v>
      </c>
      <c r="E358" s="36"/>
      <c r="F358" s="57"/>
      <c r="G358" s="39"/>
      <c r="H358" s="49"/>
      <c r="I358" s="58"/>
      <c r="J358" s="41"/>
      <c r="K358" s="59"/>
      <c r="L358" s="49"/>
      <c r="M358" s="58"/>
      <c r="N358" s="58"/>
      <c r="O358" s="60"/>
      <c r="P358" s="59"/>
    </row>
    <row r="359" spans="1:499" s="32" customFormat="1" ht="25">
      <c r="A359" s="44">
        <f t="shared" si="6"/>
        <v>357</v>
      </c>
      <c r="B359" s="41"/>
      <c r="C359" s="45" t="s">
        <v>431</v>
      </c>
      <c r="D359" s="47" t="s">
        <v>21</v>
      </c>
      <c r="E359" s="36"/>
      <c r="F359" s="68" t="s">
        <v>238</v>
      </c>
      <c r="G359" s="39"/>
      <c r="H359" s="49"/>
      <c r="I359" s="58"/>
      <c r="J359" s="41"/>
      <c r="K359" s="59"/>
      <c r="L359" s="49"/>
      <c r="M359" s="58"/>
      <c r="N359" s="58"/>
      <c r="O359" s="60"/>
      <c r="P359" s="59"/>
    </row>
    <row r="360" spans="1:499" s="32" customFormat="1" ht="25">
      <c r="A360" s="44">
        <f t="shared" si="6"/>
        <v>358</v>
      </c>
      <c r="B360" s="41"/>
      <c r="C360" s="45" t="s">
        <v>432</v>
      </c>
      <c r="D360" s="47" t="s">
        <v>21</v>
      </c>
      <c r="E360" s="36"/>
      <c r="F360" s="68" t="s">
        <v>238</v>
      </c>
      <c r="G360" s="39"/>
      <c r="H360" s="49"/>
      <c r="I360" s="58"/>
      <c r="J360" s="41"/>
      <c r="K360" s="59"/>
      <c r="L360" s="49"/>
      <c r="M360" s="58"/>
      <c r="N360" s="58"/>
      <c r="O360" s="60"/>
      <c r="P360" s="59"/>
    </row>
    <row r="361" spans="1:499" s="32" customFormat="1" ht="25">
      <c r="A361" s="44">
        <f t="shared" si="6"/>
        <v>359</v>
      </c>
      <c r="B361" s="41"/>
      <c r="C361" s="45" t="s">
        <v>433</v>
      </c>
      <c r="D361" s="47" t="s">
        <v>265</v>
      </c>
      <c r="E361" s="47">
        <v>2000</v>
      </c>
      <c r="F361" s="57"/>
      <c r="G361" s="39"/>
      <c r="H361" s="49"/>
      <c r="I361" s="58"/>
      <c r="J361" s="41"/>
      <c r="K361" s="59"/>
      <c r="L361" s="49"/>
      <c r="M361" s="58"/>
      <c r="N361" s="58"/>
      <c r="O361" s="60"/>
      <c r="P361" s="59"/>
    </row>
    <row r="362" spans="1:499" s="32" customFormat="1" ht="25.5">
      <c r="A362" s="44">
        <f t="shared" si="6"/>
        <v>360</v>
      </c>
      <c r="B362" s="41"/>
      <c r="C362" s="113" t="s">
        <v>434</v>
      </c>
      <c r="D362" s="47" t="s">
        <v>21</v>
      </c>
      <c r="E362" s="36"/>
      <c r="F362" s="57"/>
      <c r="G362" s="39"/>
      <c r="H362" s="49"/>
      <c r="I362" s="58"/>
      <c r="J362" s="41"/>
      <c r="K362" s="59"/>
      <c r="L362" s="49"/>
      <c r="M362" s="58"/>
      <c r="N362" s="58"/>
      <c r="O362" s="60"/>
      <c r="P362" s="59"/>
    </row>
    <row r="363" spans="1:499" s="33" customFormat="1">
      <c r="A363" s="21">
        <f t="shared" si="6"/>
        <v>361</v>
      </c>
      <c r="B363" s="135" t="s">
        <v>455</v>
      </c>
      <c r="C363" s="136" t="s">
        <v>1044</v>
      </c>
      <c r="D363" s="36"/>
      <c r="E363" s="36"/>
      <c r="F363" s="57"/>
      <c r="G363" s="39"/>
      <c r="H363" s="49"/>
      <c r="I363" s="58"/>
      <c r="J363" s="41"/>
      <c r="K363" s="59"/>
      <c r="L363" s="49"/>
      <c r="M363" s="58"/>
      <c r="N363" s="58"/>
      <c r="O363" s="60"/>
      <c r="P363" s="59"/>
      <c r="Q363" s="32"/>
      <c r="R363" s="32"/>
      <c r="S363" s="32"/>
      <c r="T363" s="32"/>
      <c r="U363" s="32"/>
      <c r="V363" s="32"/>
      <c r="W363" s="32"/>
      <c r="X363" s="32"/>
      <c r="Y363" s="32"/>
      <c r="Z363" s="32"/>
      <c r="AA363" s="32"/>
      <c r="AB363" s="32"/>
      <c r="AC363" s="32"/>
      <c r="AD363" s="32"/>
      <c r="AE363" s="32"/>
      <c r="AF363" s="32"/>
      <c r="AG363" s="32"/>
      <c r="AH363" s="32"/>
      <c r="AI363" s="32"/>
      <c r="AJ363" s="32"/>
      <c r="AK363" s="32"/>
      <c r="AL363" s="32"/>
      <c r="AM363" s="32"/>
      <c r="AN363" s="32"/>
      <c r="AO363" s="32"/>
      <c r="AP363" s="32"/>
      <c r="AQ363" s="32"/>
      <c r="AR363" s="32"/>
      <c r="AS363" s="32"/>
      <c r="AT363" s="32"/>
      <c r="AU363" s="32"/>
      <c r="AV363" s="32"/>
      <c r="AW363" s="32"/>
      <c r="AX363" s="32"/>
      <c r="AY363" s="32"/>
      <c r="AZ363" s="32"/>
      <c r="BA363" s="32"/>
      <c r="BB363" s="32"/>
      <c r="BC363" s="32"/>
      <c r="BD363" s="32"/>
      <c r="BE363" s="32"/>
      <c r="BF363" s="32"/>
      <c r="BG363" s="32"/>
      <c r="BH363" s="32"/>
      <c r="BI363" s="32"/>
      <c r="BJ363" s="32"/>
      <c r="BK363" s="32"/>
      <c r="BL363" s="32"/>
      <c r="BM363" s="32"/>
      <c r="BN363" s="32"/>
      <c r="BO363" s="32"/>
      <c r="BP363" s="32"/>
      <c r="BQ363" s="32"/>
      <c r="BR363" s="32"/>
      <c r="BS363" s="32"/>
      <c r="BT363" s="32"/>
      <c r="BU363" s="32"/>
      <c r="BV363" s="32"/>
      <c r="BW363" s="32"/>
      <c r="BX363" s="32"/>
      <c r="BY363" s="32"/>
      <c r="BZ363" s="32"/>
      <c r="CA363" s="32"/>
      <c r="CB363" s="32"/>
      <c r="CC363" s="32"/>
      <c r="CD363" s="32"/>
      <c r="CE363" s="32"/>
      <c r="CF363" s="32"/>
      <c r="CG363" s="32"/>
      <c r="CH363" s="32"/>
      <c r="CI363" s="32"/>
      <c r="CJ363" s="32"/>
      <c r="CK363" s="32"/>
      <c r="CL363" s="32"/>
      <c r="CM363" s="32"/>
      <c r="CN363" s="32"/>
      <c r="CO363" s="32"/>
      <c r="CP363" s="32"/>
      <c r="CQ363" s="32"/>
      <c r="CR363" s="32"/>
      <c r="CS363" s="32"/>
      <c r="CT363" s="32"/>
      <c r="CU363" s="32"/>
      <c r="CV363" s="32"/>
      <c r="CW363" s="32"/>
      <c r="CX363" s="32"/>
      <c r="CY363" s="32"/>
      <c r="CZ363" s="32"/>
      <c r="DA363" s="32"/>
      <c r="DB363" s="32"/>
      <c r="DC363" s="32"/>
      <c r="DD363" s="32"/>
      <c r="DE363" s="32"/>
      <c r="DF363" s="32"/>
      <c r="DG363" s="32"/>
      <c r="DH363" s="32"/>
      <c r="DI363" s="32"/>
      <c r="DJ363" s="32"/>
      <c r="DK363" s="32"/>
      <c r="DL363" s="32"/>
      <c r="DM363" s="32"/>
      <c r="DN363" s="32"/>
      <c r="DO363" s="32"/>
      <c r="DP363" s="32"/>
      <c r="DQ363" s="32"/>
      <c r="DR363" s="32"/>
      <c r="DS363" s="32"/>
      <c r="DT363" s="32"/>
      <c r="DU363" s="32"/>
      <c r="DV363" s="32"/>
      <c r="DW363" s="32"/>
      <c r="DX363" s="32"/>
      <c r="DY363" s="32"/>
      <c r="DZ363" s="32"/>
      <c r="EA363" s="32"/>
      <c r="EB363" s="32"/>
      <c r="EC363" s="32"/>
      <c r="ED363" s="32"/>
      <c r="EE363" s="32"/>
      <c r="EF363" s="32"/>
      <c r="EG363" s="32"/>
      <c r="EH363" s="32"/>
      <c r="EI363" s="32"/>
      <c r="EJ363" s="32"/>
      <c r="EK363" s="32"/>
      <c r="EL363" s="32"/>
      <c r="EM363" s="32"/>
      <c r="EN363" s="32"/>
      <c r="EO363" s="32"/>
      <c r="EP363" s="32"/>
      <c r="EQ363" s="32"/>
      <c r="ER363" s="32"/>
      <c r="ES363" s="32"/>
      <c r="ET363" s="32"/>
      <c r="EU363" s="32"/>
      <c r="EV363" s="32"/>
      <c r="EW363" s="32"/>
      <c r="EX363" s="32"/>
      <c r="EY363" s="32"/>
      <c r="EZ363" s="32"/>
      <c r="FA363" s="32"/>
      <c r="FB363" s="32"/>
      <c r="FC363" s="32"/>
      <c r="FD363" s="32"/>
      <c r="FE363" s="32"/>
      <c r="FF363" s="32"/>
      <c r="FG363" s="32"/>
      <c r="FH363" s="32"/>
      <c r="FI363" s="32"/>
      <c r="FJ363" s="32"/>
      <c r="FK363" s="32"/>
      <c r="FL363" s="32"/>
      <c r="FM363" s="32"/>
      <c r="FN363" s="32"/>
      <c r="FO363" s="32"/>
      <c r="FP363" s="32"/>
      <c r="FQ363" s="32"/>
      <c r="FR363" s="32"/>
      <c r="FS363" s="32"/>
      <c r="FT363" s="32"/>
      <c r="FU363" s="32"/>
      <c r="FV363" s="32"/>
      <c r="FW363" s="32"/>
      <c r="FX363" s="32"/>
      <c r="FY363" s="32"/>
      <c r="FZ363" s="32"/>
      <c r="GA363" s="32"/>
      <c r="GB363" s="32"/>
      <c r="GC363" s="32"/>
      <c r="GD363" s="32"/>
      <c r="GE363" s="32"/>
      <c r="GF363" s="32"/>
      <c r="GG363" s="32"/>
      <c r="GH363" s="32"/>
      <c r="GI363" s="32"/>
      <c r="GJ363" s="32"/>
      <c r="GK363" s="32"/>
      <c r="GL363" s="32"/>
      <c r="GM363" s="32"/>
      <c r="GN363" s="32"/>
      <c r="GO363" s="32"/>
      <c r="GP363" s="32"/>
      <c r="GQ363" s="32"/>
      <c r="GR363" s="32"/>
      <c r="GS363" s="32"/>
      <c r="GT363" s="32"/>
      <c r="GU363" s="32"/>
      <c r="GV363" s="32"/>
      <c r="GW363" s="32"/>
      <c r="GX363" s="32"/>
      <c r="GY363" s="32"/>
      <c r="GZ363" s="32"/>
      <c r="HA363" s="32"/>
      <c r="HB363" s="32"/>
      <c r="HC363" s="32"/>
      <c r="HD363" s="32"/>
      <c r="HE363" s="32"/>
      <c r="HF363" s="32"/>
      <c r="HG363" s="32"/>
      <c r="HH363" s="32"/>
      <c r="HI363" s="32"/>
      <c r="HJ363" s="32"/>
      <c r="HK363" s="32"/>
      <c r="HL363" s="32"/>
      <c r="HM363" s="32"/>
      <c r="HN363" s="32"/>
      <c r="HO363" s="32"/>
      <c r="HP363" s="32"/>
      <c r="HQ363" s="32"/>
      <c r="HR363" s="32"/>
      <c r="HS363" s="32"/>
      <c r="HT363" s="32"/>
      <c r="HU363" s="32"/>
      <c r="HV363" s="32"/>
      <c r="HW363" s="32"/>
      <c r="HX363" s="32"/>
      <c r="HY363" s="32"/>
      <c r="HZ363" s="32"/>
      <c r="IA363" s="32"/>
      <c r="IB363" s="32"/>
      <c r="IC363" s="32"/>
      <c r="ID363" s="32"/>
      <c r="IE363" s="32"/>
      <c r="IF363" s="32"/>
      <c r="IG363" s="32"/>
      <c r="IH363" s="32"/>
      <c r="II363" s="32"/>
      <c r="IJ363" s="32"/>
      <c r="IK363" s="32"/>
      <c r="IL363" s="32"/>
      <c r="IM363" s="32"/>
      <c r="IN363" s="32"/>
      <c r="IO363" s="32"/>
      <c r="IP363" s="32"/>
      <c r="IQ363" s="32"/>
      <c r="IR363" s="32"/>
      <c r="IS363" s="32"/>
      <c r="IT363" s="32"/>
      <c r="IU363" s="32"/>
      <c r="IV363" s="32"/>
      <c r="IW363" s="32"/>
      <c r="IX363" s="32"/>
      <c r="IY363" s="32"/>
      <c r="IZ363" s="32"/>
      <c r="JA363" s="32"/>
      <c r="JB363" s="32"/>
      <c r="JC363" s="32"/>
      <c r="JD363" s="32"/>
      <c r="JE363" s="32"/>
      <c r="JF363" s="32"/>
      <c r="JG363" s="32"/>
      <c r="JH363" s="32"/>
      <c r="JI363" s="32"/>
      <c r="JJ363" s="32"/>
      <c r="JK363" s="32"/>
      <c r="JL363" s="32"/>
      <c r="JM363" s="32"/>
      <c r="JN363" s="32"/>
      <c r="JO363" s="32"/>
      <c r="JP363" s="32"/>
      <c r="JQ363" s="32"/>
      <c r="JR363" s="32"/>
      <c r="JS363" s="32"/>
      <c r="JT363" s="32"/>
      <c r="JU363" s="32"/>
      <c r="JV363" s="32"/>
      <c r="JW363" s="32"/>
      <c r="JX363" s="32"/>
      <c r="JY363" s="32"/>
      <c r="JZ363" s="32"/>
      <c r="KA363" s="32"/>
      <c r="KB363" s="32"/>
      <c r="KC363" s="32"/>
      <c r="KD363" s="32"/>
      <c r="KE363" s="32"/>
      <c r="KF363" s="32"/>
      <c r="KG363" s="32"/>
      <c r="KH363" s="32"/>
      <c r="KI363" s="32"/>
      <c r="KJ363" s="32"/>
      <c r="KK363" s="32"/>
      <c r="KL363" s="32"/>
      <c r="KM363" s="32"/>
      <c r="KN363" s="32"/>
      <c r="KO363" s="32"/>
      <c r="KP363" s="32"/>
      <c r="KQ363" s="32"/>
      <c r="KR363" s="32"/>
      <c r="KS363" s="32"/>
      <c r="KT363" s="32"/>
      <c r="KU363" s="32"/>
      <c r="KV363" s="32"/>
      <c r="KW363" s="32"/>
      <c r="KX363" s="32"/>
      <c r="KY363" s="32"/>
      <c r="KZ363" s="32"/>
      <c r="LA363" s="32"/>
      <c r="LB363" s="32"/>
      <c r="LC363" s="32"/>
      <c r="LD363" s="32"/>
      <c r="LE363" s="32"/>
      <c r="LF363" s="32"/>
      <c r="LG363" s="32"/>
      <c r="LH363" s="32"/>
      <c r="LI363" s="32"/>
      <c r="LJ363" s="32"/>
      <c r="LK363" s="32"/>
      <c r="LL363" s="32"/>
      <c r="LM363" s="32"/>
      <c r="LN363" s="32"/>
      <c r="LO363" s="32"/>
      <c r="LP363" s="32"/>
      <c r="LQ363" s="32"/>
      <c r="LR363" s="32"/>
      <c r="LS363" s="32"/>
      <c r="LT363" s="32"/>
      <c r="LU363" s="32"/>
      <c r="LV363" s="32"/>
      <c r="LW363" s="32"/>
      <c r="LX363" s="32"/>
      <c r="LY363" s="32"/>
      <c r="LZ363" s="32"/>
      <c r="MA363" s="32"/>
      <c r="MB363" s="32"/>
      <c r="MC363" s="32"/>
      <c r="MD363" s="32"/>
      <c r="ME363" s="32"/>
      <c r="MF363" s="32"/>
      <c r="MG363" s="32"/>
      <c r="MH363" s="32"/>
      <c r="MI363" s="32"/>
      <c r="MJ363" s="32"/>
      <c r="MK363" s="32"/>
      <c r="ML363" s="32"/>
      <c r="MM363" s="32"/>
      <c r="MN363" s="32"/>
      <c r="MO363" s="32"/>
      <c r="MP363" s="32"/>
      <c r="MQ363" s="32"/>
      <c r="MR363" s="32"/>
      <c r="MS363" s="32"/>
      <c r="MT363" s="32"/>
      <c r="MU363" s="32"/>
      <c r="MV363" s="32"/>
      <c r="MW363" s="32"/>
      <c r="MX363" s="32"/>
      <c r="MY363" s="32"/>
      <c r="MZ363" s="32"/>
      <c r="NA363" s="32"/>
      <c r="NB363" s="32"/>
      <c r="NC363" s="32"/>
      <c r="ND363" s="32"/>
      <c r="NE363" s="32"/>
      <c r="NF363" s="32"/>
      <c r="NG363" s="32"/>
      <c r="NH363" s="32"/>
      <c r="NI363" s="32"/>
      <c r="NJ363" s="32"/>
      <c r="NK363" s="32"/>
      <c r="NL363" s="32"/>
      <c r="NM363" s="32"/>
      <c r="NN363" s="32"/>
      <c r="NO363" s="32"/>
      <c r="NP363" s="32"/>
      <c r="NQ363" s="32"/>
      <c r="NR363" s="32"/>
      <c r="NS363" s="32"/>
      <c r="NT363" s="32"/>
      <c r="NU363" s="32"/>
      <c r="NV363" s="32"/>
      <c r="NW363" s="32"/>
      <c r="NX363" s="32"/>
      <c r="NY363" s="32"/>
      <c r="NZ363" s="32"/>
      <c r="OA363" s="32"/>
      <c r="OB363" s="32"/>
      <c r="OC363" s="32"/>
      <c r="OD363" s="32"/>
      <c r="OE363" s="32"/>
      <c r="OF363" s="32"/>
      <c r="OG363" s="32"/>
      <c r="OH363" s="32"/>
      <c r="OI363" s="32"/>
      <c r="OJ363" s="32"/>
      <c r="OK363" s="32"/>
      <c r="OL363" s="32"/>
      <c r="OM363" s="32"/>
      <c r="ON363" s="32"/>
      <c r="OO363" s="32"/>
      <c r="OP363" s="32"/>
      <c r="OQ363" s="32"/>
      <c r="OR363" s="32"/>
      <c r="OS363" s="32"/>
      <c r="OT363" s="32"/>
      <c r="OU363" s="32"/>
      <c r="OV363" s="32"/>
      <c r="OW363" s="32"/>
      <c r="OX363" s="32"/>
      <c r="OY363" s="32"/>
      <c r="OZ363" s="32"/>
      <c r="PA363" s="32"/>
      <c r="PB363" s="32"/>
      <c r="PC363" s="32"/>
      <c r="PD363" s="32"/>
      <c r="PE363" s="32"/>
      <c r="PF363" s="32"/>
      <c r="PG363" s="32"/>
      <c r="PH363" s="32"/>
      <c r="PI363" s="32"/>
      <c r="PJ363" s="32"/>
      <c r="PK363" s="32"/>
      <c r="PL363" s="32"/>
      <c r="PM363" s="32"/>
      <c r="PN363" s="32"/>
      <c r="PO363" s="32"/>
      <c r="PP363" s="32"/>
      <c r="PQ363" s="32"/>
      <c r="PR363" s="32"/>
      <c r="PS363" s="32"/>
      <c r="PT363" s="32"/>
      <c r="PU363" s="32"/>
      <c r="PV363" s="32"/>
      <c r="PW363" s="32"/>
      <c r="PX363" s="32"/>
      <c r="PY363" s="32"/>
      <c r="PZ363" s="32"/>
      <c r="QA363" s="32"/>
      <c r="QB363" s="32"/>
      <c r="QC363" s="32"/>
      <c r="QD363" s="32"/>
      <c r="QE363" s="32"/>
      <c r="QF363" s="32"/>
      <c r="QG363" s="32"/>
      <c r="QH363" s="32"/>
      <c r="QI363" s="32"/>
      <c r="QJ363" s="32"/>
      <c r="QK363" s="32"/>
      <c r="QL363" s="32"/>
      <c r="QM363" s="32"/>
      <c r="QN363" s="32"/>
      <c r="QO363" s="32"/>
      <c r="QP363" s="32"/>
      <c r="QQ363" s="32"/>
      <c r="QR363" s="32"/>
      <c r="QS363" s="32"/>
      <c r="QT363" s="32"/>
      <c r="QU363" s="32"/>
      <c r="QV363" s="32"/>
      <c r="QW363" s="32"/>
      <c r="QX363" s="32"/>
      <c r="QY363" s="32"/>
      <c r="QZ363" s="32"/>
      <c r="RA363" s="32"/>
      <c r="RB363" s="32"/>
      <c r="RC363" s="32"/>
      <c r="RD363" s="32"/>
      <c r="RE363" s="32"/>
      <c r="RF363" s="32"/>
      <c r="RG363" s="32"/>
      <c r="RH363" s="32"/>
      <c r="RI363" s="32"/>
      <c r="RJ363" s="32"/>
      <c r="RK363" s="32"/>
      <c r="RL363" s="32"/>
      <c r="RM363" s="32"/>
      <c r="RN363" s="32"/>
      <c r="RO363" s="32"/>
      <c r="RP363" s="32"/>
      <c r="RQ363" s="32"/>
      <c r="RR363" s="32"/>
      <c r="RS363" s="32"/>
      <c r="RT363" s="32"/>
      <c r="RU363" s="32"/>
      <c r="RV363" s="32"/>
      <c r="RW363" s="32"/>
      <c r="RX363" s="32"/>
      <c r="RY363" s="32"/>
      <c r="RZ363" s="32"/>
      <c r="SA363" s="32"/>
      <c r="SB363" s="32"/>
      <c r="SC363" s="32"/>
      <c r="SD363" s="32"/>
      <c r="SE363" s="32"/>
    </row>
    <row r="364" spans="1:499" s="32" customFormat="1">
      <c r="A364" s="44">
        <f t="shared" si="6"/>
        <v>362</v>
      </c>
      <c r="B364" s="41"/>
      <c r="C364" s="113" t="s">
        <v>437</v>
      </c>
      <c r="D364" s="47" t="s">
        <v>21</v>
      </c>
      <c r="E364" s="36"/>
      <c r="F364" s="57"/>
      <c r="G364" s="39"/>
      <c r="H364" s="49"/>
      <c r="I364" s="58"/>
      <c r="J364" s="41"/>
      <c r="K364" s="59"/>
      <c r="L364" s="49"/>
      <c r="M364" s="58"/>
      <c r="N364" s="58"/>
      <c r="O364" s="60"/>
      <c r="P364" s="59"/>
    </row>
    <row r="365" spans="1:499" s="32" customFormat="1">
      <c r="A365" s="44">
        <f t="shared" si="6"/>
        <v>363</v>
      </c>
      <c r="B365" s="41"/>
      <c r="C365" s="58" t="s">
        <v>438</v>
      </c>
      <c r="D365" s="47" t="s">
        <v>21</v>
      </c>
      <c r="E365" s="36"/>
      <c r="F365" s="57"/>
      <c r="G365" s="39"/>
      <c r="H365" s="49"/>
      <c r="I365" s="58"/>
      <c r="J365" s="41"/>
      <c r="K365" s="59"/>
      <c r="L365" s="49"/>
      <c r="M365" s="58"/>
      <c r="N365" s="58"/>
      <c r="O365" s="60"/>
      <c r="P365" s="59"/>
    </row>
    <row r="366" spans="1:499" s="32" customFormat="1">
      <c r="A366" s="44">
        <f t="shared" si="6"/>
        <v>364</v>
      </c>
      <c r="B366" s="41"/>
      <c r="C366" s="113" t="s">
        <v>439</v>
      </c>
      <c r="D366" s="47" t="s">
        <v>21</v>
      </c>
      <c r="E366" s="36"/>
      <c r="F366" s="57"/>
      <c r="G366" s="39"/>
      <c r="H366" s="49"/>
      <c r="I366" s="58"/>
      <c r="J366" s="41"/>
      <c r="K366" s="59"/>
      <c r="L366" s="49"/>
      <c r="M366" s="58"/>
      <c r="N366" s="58"/>
      <c r="O366" s="60"/>
      <c r="P366" s="59"/>
    </row>
    <row r="367" spans="1:499" s="32" customFormat="1" ht="25.5">
      <c r="A367" s="44">
        <f t="shared" si="6"/>
        <v>365</v>
      </c>
      <c r="B367" s="41"/>
      <c r="C367" s="113" t="s">
        <v>440</v>
      </c>
      <c r="D367" s="47" t="s">
        <v>21</v>
      </c>
      <c r="E367" s="36"/>
      <c r="F367" s="57"/>
      <c r="G367" s="39"/>
      <c r="H367" s="49"/>
      <c r="I367" s="58"/>
      <c r="J367" s="41"/>
      <c r="K367" s="59"/>
      <c r="L367" s="49"/>
      <c r="M367" s="58"/>
      <c r="N367" s="58"/>
      <c r="O367" s="60"/>
      <c r="P367" s="59"/>
    </row>
    <row r="368" spans="1:499" s="32" customFormat="1">
      <c r="A368" s="44">
        <f t="shared" si="6"/>
        <v>366</v>
      </c>
      <c r="B368" s="41"/>
      <c r="C368" s="131" t="s">
        <v>1072</v>
      </c>
      <c r="D368" s="47" t="s">
        <v>21</v>
      </c>
      <c r="E368" s="36"/>
      <c r="F368" s="57"/>
      <c r="G368" s="39"/>
      <c r="H368" s="49"/>
      <c r="I368" s="58"/>
      <c r="J368" s="41"/>
      <c r="K368" s="59"/>
      <c r="L368" s="49"/>
      <c r="M368" s="58"/>
      <c r="N368" s="58"/>
      <c r="O368" s="60"/>
      <c r="P368" s="59"/>
    </row>
    <row r="369" spans="1:499" s="32" customFormat="1">
      <c r="A369" s="44">
        <f t="shared" si="6"/>
        <v>367</v>
      </c>
      <c r="B369" s="41"/>
      <c r="C369" s="113" t="s">
        <v>441</v>
      </c>
      <c r="D369" s="47" t="s">
        <v>21</v>
      </c>
      <c r="E369" s="36"/>
      <c r="F369" s="57"/>
      <c r="G369" s="39"/>
      <c r="H369" s="49"/>
      <c r="I369" s="58"/>
      <c r="J369" s="41"/>
      <c r="K369" s="59"/>
      <c r="L369" s="49"/>
      <c r="M369" s="58"/>
      <c r="N369" s="58"/>
      <c r="O369" s="60"/>
      <c r="P369" s="59"/>
    </row>
    <row r="370" spans="1:499" s="32" customFormat="1" ht="25">
      <c r="A370" s="44">
        <f t="shared" si="6"/>
        <v>368</v>
      </c>
      <c r="B370" s="41"/>
      <c r="C370" s="58" t="s">
        <v>1073</v>
      </c>
      <c r="D370" s="47" t="s">
        <v>21</v>
      </c>
      <c r="E370" s="36"/>
      <c r="F370" s="57"/>
      <c r="G370" s="39"/>
      <c r="H370" s="49"/>
      <c r="I370" s="58"/>
      <c r="J370" s="41"/>
      <c r="K370" s="59"/>
      <c r="L370" s="49"/>
      <c r="M370" s="58"/>
      <c r="N370" s="58"/>
      <c r="O370" s="60"/>
      <c r="P370" s="59"/>
    </row>
    <row r="371" spans="1:499" s="32" customFormat="1">
      <c r="A371" s="44">
        <f t="shared" si="6"/>
        <v>369</v>
      </c>
      <c r="B371" s="41"/>
      <c r="C371" s="58" t="s">
        <v>1042</v>
      </c>
      <c r="D371" s="47" t="s">
        <v>21</v>
      </c>
      <c r="E371" s="36"/>
      <c r="F371" s="57"/>
      <c r="G371" s="39"/>
      <c r="H371" s="49"/>
      <c r="I371" s="58"/>
      <c r="J371" s="41"/>
      <c r="K371" s="59"/>
      <c r="L371" s="49"/>
      <c r="M371" s="58"/>
      <c r="N371" s="58"/>
      <c r="O371" s="60"/>
      <c r="P371" s="59"/>
    </row>
    <row r="372" spans="1:499" s="33" customFormat="1">
      <c r="A372" s="61">
        <f t="shared" si="6"/>
        <v>370</v>
      </c>
      <c r="B372" s="135" t="s">
        <v>457</v>
      </c>
      <c r="C372" s="129" t="s">
        <v>1030</v>
      </c>
      <c r="D372" s="36"/>
      <c r="E372" s="36"/>
      <c r="F372" s="57"/>
      <c r="G372" s="39"/>
      <c r="H372" s="49"/>
      <c r="I372" s="109"/>
      <c r="J372" s="41"/>
      <c r="K372" s="42"/>
      <c r="L372" s="49"/>
      <c r="M372" s="109"/>
      <c r="N372" s="109"/>
      <c r="O372" s="133"/>
      <c r="P372" s="4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c r="AV372" s="32"/>
      <c r="AW372" s="32"/>
      <c r="AX372" s="32"/>
      <c r="AY372" s="32"/>
      <c r="AZ372" s="32"/>
      <c r="BA372" s="32"/>
      <c r="BB372" s="32"/>
      <c r="BC372" s="32"/>
      <c r="BD372" s="32"/>
      <c r="BE372" s="32"/>
      <c r="BF372" s="32"/>
      <c r="BG372" s="32"/>
      <c r="BH372" s="32"/>
      <c r="BI372" s="32"/>
      <c r="BJ372" s="32"/>
      <c r="BK372" s="32"/>
      <c r="BL372" s="32"/>
      <c r="BM372" s="32"/>
      <c r="BN372" s="32"/>
      <c r="BO372" s="32"/>
      <c r="BP372" s="32"/>
      <c r="BQ372" s="32"/>
      <c r="BR372" s="32"/>
      <c r="BS372" s="32"/>
      <c r="BT372" s="32"/>
      <c r="BU372" s="32"/>
      <c r="BV372" s="32"/>
      <c r="BW372" s="32"/>
      <c r="BX372" s="32"/>
      <c r="BY372" s="32"/>
      <c r="BZ372" s="32"/>
      <c r="CA372" s="32"/>
      <c r="CB372" s="32"/>
      <c r="CC372" s="32"/>
      <c r="CD372" s="32"/>
      <c r="CE372" s="32"/>
      <c r="CF372" s="32"/>
      <c r="CG372" s="32"/>
      <c r="CH372" s="32"/>
      <c r="CI372" s="32"/>
      <c r="CJ372" s="32"/>
      <c r="CK372" s="32"/>
      <c r="CL372" s="32"/>
      <c r="CM372" s="32"/>
      <c r="CN372" s="32"/>
      <c r="CO372" s="32"/>
      <c r="CP372" s="32"/>
      <c r="CQ372" s="32"/>
      <c r="CR372" s="32"/>
      <c r="CS372" s="32"/>
      <c r="CT372" s="32"/>
      <c r="CU372" s="32"/>
      <c r="CV372" s="32"/>
      <c r="CW372" s="32"/>
      <c r="CX372" s="32"/>
      <c r="CY372" s="32"/>
      <c r="CZ372" s="32"/>
      <c r="DA372" s="32"/>
      <c r="DB372" s="32"/>
      <c r="DC372" s="32"/>
      <c r="DD372" s="32"/>
      <c r="DE372" s="32"/>
      <c r="DF372" s="32"/>
      <c r="DG372" s="32"/>
      <c r="DH372" s="32"/>
      <c r="DI372" s="32"/>
      <c r="DJ372" s="32"/>
      <c r="DK372" s="32"/>
      <c r="DL372" s="32"/>
      <c r="DM372" s="32"/>
      <c r="DN372" s="32"/>
      <c r="DO372" s="32"/>
      <c r="DP372" s="32"/>
      <c r="DQ372" s="32"/>
      <c r="DR372" s="32"/>
      <c r="DS372" s="32"/>
      <c r="DT372" s="32"/>
      <c r="DU372" s="32"/>
      <c r="DV372" s="32"/>
      <c r="DW372" s="32"/>
      <c r="DX372" s="32"/>
      <c r="DY372" s="32"/>
      <c r="DZ372" s="32"/>
      <c r="EA372" s="32"/>
      <c r="EB372" s="32"/>
      <c r="EC372" s="32"/>
      <c r="ED372" s="32"/>
      <c r="EE372" s="32"/>
      <c r="EF372" s="32"/>
      <c r="EG372" s="32"/>
      <c r="EH372" s="32"/>
      <c r="EI372" s="32"/>
      <c r="EJ372" s="32"/>
      <c r="EK372" s="32"/>
      <c r="EL372" s="32"/>
      <c r="EM372" s="32"/>
      <c r="EN372" s="32"/>
      <c r="EO372" s="32"/>
      <c r="EP372" s="32"/>
      <c r="EQ372" s="32"/>
      <c r="ER372" s="32"/>
      <c r="ES372" s="32"/>
      <c r="ET372" s="32"/>
      <c r="EU372" s="32"/>
      <c r="EV372" s="32"/>
      <c r="EW372" s="32"/>
      <c r="EX372" s="32"/>
      <c r="EY372" s="32"/>
      <c r="EZ372" s="32"/>
      <c r="FA372" s="32"/>
      <c r="FB372" s="32"/>
      <c r="FC372" s="32"/>
      <c r="FD372" s="32"/>
      <c r="FE372" s="32"/>
      <c r="FF372" s="32"/>
      <c r="FG372" s="32"/>
      <c r="FH372" s="32"/>
      <c r="FI372" s="32"/>
      <c r="FJ372" s="32"/>
      <c r="FK372" s="32"/>
      <c r="FL372" s="32"/>
      <c r="FM372" s="32"/>
      <c r="FN372" s="32"/>
      <c r="FO372" s="32"/>
      <c r="FP372" s="32"/>
      <c r="FQ372" s="32"/>
      <c r="FR372" s="32"/>
      <c r="FS372" s="32"/>
      <c r="FT372" s="32"/>
      <c r="FU372" s="32"/>
      <c r="FV372" s="32"/>
      <c r="FW372" s="32"/>
      <c r="FX372" s="32"/>
      <c r="FY372" s="32"/>
      <c r="FZ372" s="32"/>
      <c r="GA372" s="32"/>
      <c r="GB372" s="32"/>
      <c r="GC372" s="32"/>
      <c r="GD372" s="32"/>
      <c r="GE372" s="32"/>
      <c r="GF372" s="32"/>
      <c r="GG372" s="32"/>
      <c r="GH372" s="32"/>
      <c r="GI372" s="32"/>
      <c r="GJ372" s="32"/>
      <c r="GK372" s="32"/>
      <c r="GL372" s="32"/>
      <c r="GM372" s="32"/>
      <c r="GN372" s="32"/>
      <c r="GO372" s="32"/>
      <c r="GP372" s="32"/>
      <c r="GQ372" s="32"/>
      <c r="GR372" s="32"/>
      <c r="GS372" s="32"/>
      <c r="GT372" s="32"/>
      <c r="GU372" s="32"/>
      <c r="GV372" s="32"/>
      <c r="GW372" s="32"/>
      <c r="GX372" s="32"/>
      <c r="GY372" s="32"/>
      <c r="GZ372" s="32"/>
      <c r="HA372" s="32"/>
      <c r="HB372" s="32"/>
      <c r="HC372" s="32"/>
      <c r="HD372" s="32"/>
      <c r="HE372" s="32"/>
      <c r="HF372" s="32"/>
      <c r="HG372" s="32"/>
      <c r="HH372" s="32"/>
      <c r="HI372" s="32"/>
      <c r="HJ372" s="32"/>
      <c r="HK372" s="32"/>
      <c r="HL372" s="32"/>
      <c r="HM372" s="32"/>
      <c r="HN372" s="32"/>
      <c r="HO372" s="32"/>
      <c r="HP372" s="32"/>
      <c r="HQ372" s="32"/>
      <c r="HR372" s="32"/>
      <c r="HS372" s="32"/>
      <c r="HT372" s="32"/>
      <c r="HU372" s="32"/>
      <c r="HV372" s="32"/>
      <c r="HW372" s="32"/>
      <c r="HX372" s="32"/>
      <c r="HY372" s="32"/>
      <c r="HZ372" s="32"/>
      <c r="IA372" s="32"/>
      <c r="IB372" s="32"/>
      <c r="IC372" s="32"/>
      <c r="ID372" s="32"/>
      <c r="IE372" s="32"/>
      <c r="IF372" s="32"/>
      <c r="IG372" s="32"/>
      <c r="IH372" s="32"/>
      <c r="II372" s="32"/>
      <c r="IJ372" s="32"/>
      <c r="IK372" s="32"/>
      <c r="IL372" s="32"/>
      <c r="IM372" s="32"/>
      <c r="IN372" s="32"/>
      <c r="IO372" s="32"/>
      <c r="IP372" s="32"/>
      <c r="IQ372" s="32"/>
      <c r="IR372" s="32"/>
      <c r="IS372" s="32"/>
      <c r="IT372" s="32"/>
      <c r="IU372" s="32"/>
      <c r="IV372" s="32"/>
      <c r="IW372" s="32"/>
      <c r="IX372" s="32"/>
      <c r="IY372" s="32"/>
      <c r="IZ372" s="32"/>
      <c r="JA372" s="32"/>
      <c r="JB372" s="32"/>
      <c r="JC372" s="32"/>
      <c r="JD372" s="32"/>
      <c r="JE372" s="32"/>
      <c r="JF372" s="32"/>
      <c r="JG372" s="32"/>
      <c r="JH372" s="32"/>
      <c r="JI372" s="32"/>
      <c r="JJ372" s="32"/>
      <c r="JK372" s="32"/>
      <c r="JL372" s="32"/>
      <c r="JM372" s="32"/>
      <c r="JN372" s="32"/>
      <c r="JO372" s="32"/>
      <c r="JP372" s="32"/>
      <c r="JQ372" s="32"/>
      <c r="JR372" s="32"/>
      <c r="JS372" s="32"/>
      <c r="JT372" s="32"/>
      <c r="JU372" s="32"/>
      <c r="JV372" s="32"/>
      <c r="JW372" s="32"/>
      <c r="JX372" s="32"/>
      <c r="JY372" s="32"/>
      <c r="JZ372" s="32"/>
      <c r="KA372" s="32"/>
      <c r="KB372" s="32"/>
      <c r="KC372" s="32"/>
      <c r="KD372" s="32"/>
      <c r="KE372" s="32"/>
      <c r="KF372" s="32"/>
      <c r="KG372" s="32"/>
      <c r="KH372" s="32"/>
      <c r="KI372" s="32"/>
      <c r="KJ372" s="32"/>
      <c r="KK372" s="32"/>
      <c r="KL372" s="32"/>
      <c r="KM372" s="32"/>
      <c r="KN372" s="32"/>
      <c r="KO372" s="32"/>
      <c r="KP372" s="32"/>
      <c r="KQ372" s="32"/>
      <c r="KR372" s="32"/>
      <c r="KS372" s="32"/>
      <c r="KT372" s="32"/>
      <c r="KU372" s="32"/>
      <c r="KV372" s="32"/>
      <c r="KW372" s="32"/>
      <c r="KX372" s="32"/>
      <c r="KY372" s="32"/>
      <c r="KZ372" s="32"/>
      <c r="LA372" s="32"/>
      <c r="LB372" s="32"/>
      <c r="LC372" s="32"/>
      <c r="LD372" s="32"/>
      <c r="LE372" s="32"/>
      <c r="LF372" s="32"/>
      <c r="LG372" s="32"/>
      <c r="LH372" s="32"/>
      <c r="LI372" s="32"/>
      <c r="LJ372" s="32"/>
      <c r="LK372" s="32"/>
      <c r="LL372" s="32"/>
      <c r="LM372" s="32"/>
      <c r="LN372" s="32"/>
      <c r="LO372" s="32"/>
      <c r="LP372" s="32"/>
      <c r="LQ372" s="32"/>
      <c r="LR372" s="32"/>
      <c r="LS372" s="32"/>
      <c r="LT372" s="32"/>
      <c r="LU372" s="32"/>
      <c r="LV372" s="32"/>
      <c r="LW372" s="32"/>
      <c r="LX372" s="32"/>
      <c r="LY372" s="32"/>
      <c r="LZ372" s="32"/>
      <c r="MA372" s="32"/>
      <c r="MB372" s="32"/>
      <c r="MC372" s="32"/>
      <c r="MD372" s="32"/>
      <c r="ME372" s="32"/>
      <c r="MF372" s="32"/>
      <c r="MG372" s="32"/>
      <c r="MH372" s="32"/>
      <c r="MI372" s="32"/>
      <c r="MJ372" s="32"/>
      <c r="MK372" s="32"/>
      <c r="ML372" s="32"/>
      <c r="MM372" s="32"/>
      <c r="MN372" s="32"/>
      <c r="MO372" s="32"/>
      <c r="MP372" s="32"/>
      <c r="MQ372" s="32"/>
      <c r="MR372" s="32"/>
      <c r="MS372" s="32"/>
      <c r="MT372" s="32"/>
      <c r="MU372" s="32"/>
      <c r="MV372" s="32"/>
      <c r="MW372" s="32"/>
      <c r="MX372" s="32"/>
      <c r="MY372" s="32"/>
      <c r="MZ372" s="32"/>
      <c r="NA372" s="32"/>
      <c r="NB372" s="32"/>
      <c r="NC372" s="32"/>
      <c r="ND372" s="32"/>
      <c r="NE372" s="32"/>
      <c r="NF372" s="32"/>
      <c r="NG372" s="32"/>
      <c r="NH372" s="32"/>
      <c r="NI372" s="32"/>
      <c r="NJ372" s="32"/>
      <c r="NK372" s="32"/>
      <c r="NL372" s="32"/>
      <c r="NM372" s="32"/>
      <c r="NN372" s="32"/>
      <c r="NO372" s="32"/>
      <c r="NP372" s="32"/>
      <c r="NQ372" s="32"/>
      <c r="NR372" s="32"/>
      <c r="NS372" s="32"/>
      <c r="NT372" s="32"/>
      <c r="NU372" s="32"/>
      <c r="NV372" s="32"/>
      <c r="NW372" s="32"/>
      <c r="NX372" s="32"/>
      <c r="NY372" s="32"/>
      <c r="NZ372" s="32"/>
      <c r="OA372" s="32"/>
      <c r="OB372" s="32"/>
      <c r="OC372" s="32"/>
      <c r="OD372" s="32"/>
      <c r="OE372" s="32"/>
      <c r="OF372" s="32"/>
      <c r="OG372" s="32"/>
      <c r="OH372" s="32"/>
      <c r="OI372" s="32"/>
      <c r="OJ372" s="32"/>
      <c r="OK372" s="32"/>
      <c r="OL372" s="32"/>
      <c r="OM372" s="32"/>
      <c r="ON372" s="32"/>
      <c r="OO372" s="32"/>
      <c r="OP372" s="32"/>
      <c r="OQ372" s="32"/>
      <c r="OR372" s="32"/>
      <c r="OS372" s="32"/>
      <c r="OT372" s="32"/>
      <c r="OU372" s="32"/>
      <c r="OV372" s="32"/>
      <c r="OW372" s="32"/>
      <c r="OX372" s="32"/>
      <c r="OY372" s="32"/>
      <c r="OZ372" s="32"/>
      <c r="PA372" s="32"/>
      <c r="PB372" s="32"/>
      <c r="PC372" s="32"/>
      <c r="PD372" s="32"/>
      <c r="PE372" s="32"/>
      <c r="PF372" s="32"/>
      <c r="PG372" s="32"/>
      <c r="PH372" s="32"/>
      <c r="PI372" s="32"/>
      <c r="PJ372" s="32"/>
      <c r="PK372" s="32"/>
      <c r="PL372" s="32"/>
      <c r="PM372" s="32"/>
      <c r="PN372" s="32"/>
      <c r="PO372" s="32"/>
      <c r="PP372" s="32"/>
      <c r="PQ372" s="32"/>
      <c r="PR372" s="32"/>
      <c r="PS372" s="32"/>
      <c r="PT372" s="32"/>
      <c r="PU372" s="32"/>
      <c r="PV372" s="32"/>
      <c r="PW372" s="32"/>
      <c r="PX372" s="32"/>
      <c r="PY372" s="32"/>
      <c r="PZ372" s="32"/>
      <c r="QA372" s="32"/>
      <c r="QB372" s="32"/>
      <c r="QC372" s="32"/>
      <c r="QD372" s="32"/>
      <c r="QE372" s="32"/>
      <c r="QF372" s="32"/>
      <c r="QG372" s="32"/>
      <c r="QH372" s="32"/>
      <c r="QI372" s="32"/>
      <c r="QJ372" s="32"/>
      <c r="QK372" s="32"/>
      <c r="QL372" s="32"/>
      <c r="QM372" s="32"/>
      <c r="QN372" s="32"/>
      <c r="QO372" s="32"/>
      <c r="QP372" s="32"/>
      <c r="QQ372" s="32"/>
      <c r="QR372" s="32"/>
      <c r="QS372" s="32"/>
      <c r="QT372" s="32"/>
      <c r="QU372" s="32"/>
      <c r="QV372" s="32"/>
      <c r="QW372" s="32"/>
      <c r="QX372" s="32"/>
      <c r="QY372" s="32"/>
      <c r="QZ372" s="32"/>
      <c r="RA372" s="32"/>
      <c r="RB372" s="32"/>
      <c r="RC372" s="32"/>
      <c r="RD372" s="32"/>
      <c r="RE372" s="32"/>
      <c r="RF372" s="32"/>
      <c r="RG372" s="32"/>
      <c r="RH372" s="32"/>
      <c r="RI372" s="32"/>
      <c r="RJ372" s="32"/>
      <c r="RK372" s="32"/>
      <c r="RL372" s="32"/>
      <c r="RM372" s="32"/>
      <c r="RN372" s="32"/>
      <c r="RO372" s="32"/>
      <c r="RP372" s="32"/>
      <c r="RQ372" s="32"/>
      <c r="RR372" s="32"/>
      <c r="RS372" s="32"/>
      <c r="RT372" s="32"/>
      <c r="RU372" s="32"/>
      <c r="RV372" s="32"/>
      <c r="RW372" s="32"/>
      <c r="RX372" s="32"/>
      <c r="RY372" s="32"/>
      <c r="RZ372" s="32"/>
      <c r="SA372" s="32"/>
      <c r="SB372" s="32"/>
      <c r="SC372" s="32"/>
      <c r="SD372" s="32"/>
      <c r="SE372" s="32"/>
    </row>
    <row r="373" spans="1:499" s="32" customFormat="1">
      <c r="A373" s="44">
        <f t="shared" si="6"/>
        <v>371</v>
      </c>
      <c r="B373" s="41"/>
      <c r="C373" s="45" t="s">
        <v>1031</v>
      </c>
      <c r="D373" s="47" t="s">
        <v>21</v>
      </c>
      <c r="E373" s="36"/>
      <c r="F373" s="57"/>
      <c r="G373" s="39"/>
      <c r="H373" s="49"/>
      <c r="I373" s="58"/>
      <c r="J373" s="41"/>
      <c r="K373" s="59"/>
      <c r="L373" s="49"/>
      <c r="M373" s="58"/>
      <c r="N373" s="58"/>
      <c r="O373" s="60"/>
      <c r="P373" s="59"/>
    </row>
    <row r="374" spans="1:499" s="32" customFormat="1">
      <c r="A374" s="44">
        <f t="shared" si="6"/>
        <v>372</v>
      </c>
      <c r="B374" s="41"/>
      <c r="C374" s="45" t="s">
        <v>1032</v>
      </c>
      <c r="D374" s="47" t="s">
        <v>21</v>
      </c>
      <c r="E374" s="36"/>
      <c r="F374" s="57"/>
      <c r="G374" s="39"/>
      <c r="H374" s="49"/>
      <c r="I374" s="58"/>
      <c r="J374" s="41"/>
      <c r="K374" s="59"/>
      <c r="L374" s="49"/>
      <c r="M374" s="58"/>
      <c r="N374" s="58"/>
      <c r="O374" s="60"/>
      <c r="P374" s="59"/>
    </row>
    <row r="375" spans="1:499" s="32" customFormat="1">
      <c r="A375" s="44">
        <f t="shared" si="6"/>
        <v>373</v>
      </c>
      <c r="B375" s="41"/>
      <c r="C375" s="45" t="s">
        <v>1033</v>
      </c>
      <c r="D375" s="47" t="s">
        <v>265</v>
      </c>
      <c r="E375" s="74">
        <v>1000</v>
      </c>
      <c r="F375" s="57"/>
      <c r="G375" s="39"/>
      <c r="H375" s="49"/>
      <c r="I375" s="58"/>
      <c r="J375" s="41"/>
      <c r="K375" s="59"/>
      <c r="L375" s="49"/>
      <c r="M375" s="58"/>
      <c r="N375" s="58"/>
      <c r="O375" s="60"/>
      <c r="P375" s="59"/>
    </row>
    <row r="376" spans="1:499" s="32" customFormat="1" ht="25">
      <c r="A376" s="44">
        <f t="shared" si="6"/>
        <v>374</v>
      </c>
      <c r="B376" s="41"/>
      <c r="C376" s="45" t="s">
        <v>1037</v>
      </c>
      <c r="D376" s="47" t="s">
        <v>21</v>
      </c>
      <c r="E376" s="36"/>
      <c r="F376" s="57"/>
      <c r="G376" s="39"/>
      <c r="H376" s="49"/>
      <c r="I376" s="58"/>
      <c r="J376" s="41"/>
      <c r="K376" s="59"/>
      <c r="L376" s="49"/>
      <c r="M376" s="58"/>
      <c r="N376" s="58"/>
      <c r="O376" s="60"/>
      <c r="P376" s="59"/>
    </row>
    <row r="377" spans="1:499" s="32" customFormat="1">
      <c r="A377" s="44">
        <f t="shared" si="6"/>
        <v>375</v>
      </c>
      <c r="B377" s="41"/>
      <c r="C377" s="45" t="s">
        <v>1027</v>
      </c>
      <c r="D377" s="47" t="s">
        <v>21</v>
      </c>
      <c r="E377" s="36"/>
      <c r="F377" s="57"/>
      <c r="G377" s="39"/>
      <c r="H377" s="49"/>
      <c r="I377" s="58"/>
      <c r="J377" s="41"/>
      <c r="K377" s="59"/>
      <c r="L377" s="49"/>
      <c r="M377" s="58"/>
      <c r="N377" s="58"/>
      <c r="O377" s="60"/>
      <c r="P377" s="59"/>
    </row>
    <row r="378" spans="1:499" s="32" customFormat="1">
      <c r="A378" s="44">
        <f t="shared" si="6"/>
        <v>376</v>
      </c>
      <c r="B378" s="41"/>
      <c r="C378" s="45" t="s">
        <v>1034</v>
      </c>
      <c r="D378" s="47" t="s">
        <v>21</v>
      </c>
      <c r="E378" s="36"/>
      <c r="F378" s="57"/>
      <c r="G378" s="39"/>
      <c r="H378" s="49"/>
      <c r="I378" s="58"/>
      <c r="J378" s="41"/>
      <c r="K378" s="59"/>
      <c r="L378" s="49"/>
      <c r="M378" s="58"/>
      <c r="N378" s="58"/>
      <c r="O378" s="60"/>
      <c r="P378" s="59"/>
    </row>
    <row r="379" spans="1:499" s="32" customFormat="1">
      <c r="A379" s="44">
        <f t="shared" si="6"/>
        <v>377</v>
      </c>
      <c r="B379" s="41"/>
      <c r="C379" s="113" t="s">
        <v>1036</v>
      </c>
      <c r="D379" s="47" t="s">
        <v>21</v>
      </c>
      <c r="E379" s="36"/>
      <c r="F379" s="57"/>
      <c r="G379" s="39"/>
      <c r="H379" s="49"/>
      <c r="I379" s="58"/>
      <c r="J379" s="41"/>
      <c r="K379" s="59"/>
      <c r="L379" s="49"/>
      <c r="M379" s="58"/>
      <c r="N379" s="58"/>
      <c r="O379" s="60"/>
      <c r="P379" s="59"/>
    </row>
    <row r="380" spans="1:499" s="32" customFormat="1" ht="50.5">
      <c r="A380" s="44">
        <f t="shared" si="6"/>
        <v>378</v>
      </c>
      <c r="B380" s="41"/>
      <c r="C380" s="113" t="s">
        <v>1094</v>
      </c>
      <c r="D380" s="47" t="s">
        <v>265</v>
      </c>
      <c r="E380" s="47">
        <v>2000</v>
      </c>
      <c r="F380" s="57"/>
      <c r="G380" s="39"/>
      <c r="H380" s="49"/>
      <c r="I380" s="58"/>
      <c r="J380" s="41"/>
      <c r="K380" s="59"/>
      <c r="L380" s="49"/>
      <c r="M380" s="58"/>
      <c r="N380" s="58"/>
      <c r="O380" s="60"/>
      <c r="P380" s="59"/>
    </row>
    <row r="381" spans="1:499" s="32" customFormat="1">
      <c r="A381" s="44">
        <f t="shared" si="6"/>
        <v>379</v>
      </c>
      <c r="B381" s="41"/>
      <c r="C381" s="45" t="s">
        <v>1092</v>
      </c>
      <c r="D381" s="47" t="s">
        <v>265</v>
      </c>
      <c r="E381" s="47">
        <v>500</v>
      </c>
      <c r="F381" s="57"/>
      <c r="G381" s="39"/>
      <c r="H381" s="49"/>
      <c r="I381" s="58"/>
      <c r="J381" s="41"/>
      <c r="K381" s="59"/>
      <c r="L381" s="49"/>
      <c r="M381" s="58"/>
      <c r="N381" s="58"/>
      <c r="O381" s="60"/>
      <c r="P381" s="59"/>
    </row>
    <row r="382" spans="1:499" s="32" customFormat="1">
      <c r="A382" s="44">
        <f t="shared" si="6"/>
        <v>380</v>
      </c>
      <c r="B382" s="41"/>
      <c r="C382" s="45" t="s">
        <v>1093</v>
      </c>
      <c r="D382" s="47" t="s">
        <v>265</v>
      </c>
      <c r="E382" s="47">
        <v>500</v>
      </c>
      <c r="F382" s="57"/>
      <c r="G382" s="39"/>
      <c r="H382" s="49"/>
      <c r="I382" s="58"/>
      <c r="J382" s="41"/>
      <c r="K382" s="59"/>
      <c r="L382" s="49"/>
      <c r="M382" s="58"/>
      <c r="N382" s="58"/>
      <c r="O382" s="60"/>
      <c r="P382" s="59"/>
    </row>
    <row r="383" spans="1:499" s="32" customFormat="1">
      <c r="A383" s="44">
        <f t="shared" si="6"/>
        <v>381</v>
      </c>
      <c r="B383" s="41"/>
      <c r="C383" s="58" t="s">
        <v>1097</v>
      </c>
      <c r="D383" s="47" t="s">
        <v>265</v>
      </c>
      <c r="E383" s="47">
        <v>500</v>
      </c>
      <c r="F383" s="57"/>
      <c r="G383" s="39"/>
      <c r="H383" s="49"/>
      <c r="I383" s="58"/>
      <c r="J383" s="41"/>
      <c r="K383" s="59"/>
      <c r="L383" s="49"/>
      <c r="M383" s="58"/>
      <c r="N383" s="58"/>
      <c r="O383" s="60"/>
      <c r="P383" s="59"/>
    </row>
    <row r="384" spans="1:499" s="32" customFormat="1" ht="25">
      <c r="A384" s="44">
        <f t="shared" si="6"/>
        <v>382</v>
      </c>
      <c r="B384" s="41"/>
      <c r="C384" s="45" t="s">
        <v>1085</v>
      </c>
      <c r="D384" s="47" t="s">
        <v>21</v>
      </c>
      <c r="E384" s="36"/>
      <c r="F384" s="57"/>
      <c r="G384" s="39"/>
      <c r="H384" s="49"/>
      <c r="I384" s="58"/>
      <c r="J384" s="41"/>
      <c r="K384" s="59"/>
      <c r="L384" s="49"/>
      <c r="M384" s="58"/>
      <c r="N384" s="58"/>
      <c r="O384" s="60"/>
      <c r="P384" s="59"/>
    </row>
    <row r="385" spans="1:499" s="33" customFormat="1">
      <c r="A385" s="61">
        <f t="shared" si="6"/>
        <v>383</v>
      </c>
      <c r="B385" s="135" t="s">
        <v>459</v>
      </c>
      <c r="C385" s="136" t="s">
        <v>442</v>
      </c>
      <c r="D385" s="36"/>
      <c r="E385" s="36"/>
      <c r="F385" s="57"/>
      <c r="G385" s="39"/>
      <c r="H385" s="49"/>
      <c r="I385" s="109"/>
      <c r="J385" s="41"/>
      <c r="K385" s="42"/>
      <c r="L385" s="49"/>
      <c r="M385" s="109"/>
      <c r="N385" s="109"/>
      <c r="O385" s="133"/>
      <c r="P385" s="4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c r="AV385" s="32"/>
      <c r="AW385" s="32"/>
      <c r="AX385" s="32"/>
      <c r="AY385" s="32"/>
      <c r="AZ385" s="32"/>
      <c r="BA385" s="32"/>
      <c r="BB385" s="32"/>
      <c r="BC385" s="32"/>
      <c r="BD385" s="32"/>
      <c r="BE385" s="32"/>
      <c r="BF385" s="32"/>
      <c r="BG385" s="32"/>
      <c r="BH385" s="32"/>
      <c r="BI385" s="32"/>
      <c r="BJ385" s="32"/>
      <c r="BK385" s="32"/>
      <c r="BL385" s="32"/>
      <c r="BM385" s="32"/>
      <c r="BN385" s="32"/>
      <c r="BO385" s="32"/>
      <c r="BP385" s="32"/>
      <c r="BQ385" s="32"/>
      <c r="BR385" s="32"/>
      <c r="BS385" s="32"/>
      <c r="BT385" s="32"/>
      <c r="BU385" s="32"/>
      <c r="BV385" s="32"/>
      <c r="BW385" s="32"/>
      <c r="BX385" s="32"/>
      <c r="BY385" s="32"/>
      <c r="BZ385" s="32"/>
      <c r="CA385" s="32"/>
      <c r="CB385" s="32"/>
      <c r="CC385" s="32"/>
      <c r="CD385" s="32"/>
      <c r="CE385" s="32"/>
      <c r="CF385" s="32"/>
      <c r="CG385" s="32"/>
      <c r="CH385" s="32"/>
      <c r="CI385" s="32"/>
      <c r="CJ385" s="32"/>
      <c r="CK385" s="32"/>
      <c r="CL385" s="32"/>
      <c r="CM385" s="32"/>
      <c r="CN385" s="32"/>
      <c r="CO385" s="32"/>
      <c r="CP385" s="32"/>
      <c r="CQ385" s="32"/>
      <c r="CR385" s="32"/>
      <c r="CS385" s="32"/>
      <c r="CT385" s="32"/>
      <c r="CU385" s="32"/>
      <c r="CV385" s="32"/>
      <c r="CW385" s="32"/>
      <c r="CX385" s="32"/>
      <c r="CY385" s="32"/>
      <c r="CZ385" s="32"/>
      <c r="DA385" s="32"/>
      <c r="DB385" s="32"/>
      <c r="DC385" s="32"/>
      <c r="DD385" s="32"/>
      <c r="DE385" s="32"/>
      <c r="DF385" s="32"/>
      <c r="DG385" s="32"/>
      <c r="DH385" s="32"/>
      <c r="DI385" s="32"/>
      <c r="DJ385" s="32"/>
      <c r="DK385" s="32"/>
      <c r="DL385" s="32"/>
      <c r="DM385" s="32"/>
      <c r="DN385" s="32"/>
      <c r="DO385" s="32"/>
      <c r="DP385" s="32"/>
      <c r="DQ385" s="32"/>
      <c r="DR385" s="32"/>
      <c r="DS385" s="32"/>
      <c r="DT385" s="32"/>
      <c r="DU385" s="32"/>
      <c r="DV385" s="32"/>
      <c r="DW385" s="32"/>
      <c r="DX385" s="32"/>
      <c r="DY385" s="32"/>
      <c r="DZ385" s="32"/>
      <c r="EA385" s="32"/>
      <c r="EB385" s="32"/>
      <c r="EC385" s="32"/>
      <c r="ED385" s="32"/>
      <c r="EE385" s="32"/>
      <c r="EF385" s="32"/>
      <c r="EG385" s="32"/>
      <c r="EH385" s="32"/>
      <c r="EI385" s="32"/>
      <c r="EJ385" s="32"/>
      <c r="EK385" s="32"/>
      <c r="EL385" s="32"/>
      <c r="EM385" s="32"/>
      <c r="EN385" s="32"/>
      <c r="EO385" s="32"/>
      <c r="EP385" s="32"/>
      <c r="EQ385" s="32"/>
      <c r="ER385" s="32"/>
      <c r="ES385" s="32"/>
      <c r="ET385" s="32"/>
      <c r="EU385" s="32"/>
      <c r="EV385" s="32"/>
      <c r="EW385" s="32"/>
      <c r="EX385" s="32"/>
      <c r="EY385" s="32"/>
      <c r="EZ385" s="32"/>
      <c r="FA385" s="32"/>
      <c r="FB385" s="32"/>
      <c r="FC385" s="32"/>
      <c r="FD385" s="32"/>
      <c r="FE385" s="32"/>
      <c r="FF385" s="32"/>
      <c r="FG385" s="32"/>
      <c r="FH385" s="32"/>
      <c r="FI385" s="32"/>
      <c r="FJ385" s="32"/>
      <c r="FK385" s="32"/>
      <c r="FL385" s="32"/>
      <c r="FM385" s="32"/>
      <c r="FN385" s="32"/>
      <c r="FO385" s="32"/>
      <c r="FP385" s="32"/>
      <c r="FQ385" s="32"/>
      <c r="FR385" s="32"/>
      <c r="FS385" s="32"/>
      <c r="FT385" s="32"/>
      <c r="FU385" s="32"/>
      <c r="FV385" s="32"/>
      <c r="FW385" s="32"/>
      <c r="FX385" s="32"/>
      <c r="FY385" s="32"/>
      <c r="FZ385" s="32"/>
      <c r="GA385" s="32"/>
      <c r="GB385" s="32"/>
      <c r="GC385" s="32"/>
      <c r="GD385" s="32"/>
      <c r="GE385" s="32"/>
      <c r="GF385" s="32"/>
      <c r="GG385" s="32"/>
      <c r="GH385" s="32"/>
      <c r="GI385" s="32"/>
      <c r="GJ385" s="32"/>
      <c r="GK385" s="32"/>
      <c r="GL385" s="32"/>
      <c r="GM385" s="32"/>
      <c r="GN385" s="32"/>
      <c r="GO385" s="32"/>
      <c r="GP385" s="32"/>
      <c r="GQ385" s="32"/>
      <c r="GR385" s="32"/>
      <c r="GS385" s="32"/>
      <c r="GT385" s="32"/>
      <c r="GU385" s="32"/>
      <c r="GV385" s="32"/>
      <c r="GW385" s="32"/>
      <c r="GX385" s="32"/>
      <c r="GY385" s="32"/>
      <c r="GZ385" s="32"/>
      <c r="HA385" s="32"/>
      <c r="HB385" s="32"/>
      <c r="HC385" s="32"/>
      <c r="HD385" s="32"/>
      <c r="HE385" s="32"/>
      <c r="HF385" s="32"/>
      <c r="HG385" s="32"/>
      <c r="HH385" s="32"/>
      <c r="HI385" s="32"/>
      <c r="HJ385" s="32"/>
      <c r="HK385" s="32"/>
      <c r="HL385" s="32"/>
      <c r="HM385" s="32"/>
      <c r="HN385" s="32"/>
      <c r="HO385" s="32"/>
      <c r="HP385" s="32"/>
      <c r="HQ385" s="32"/>
      <c r="HR385" s="32"/>
      <c r="HS385" s="32"/>
      <c r="HT385" s="32"/>
      <c r="HU385" s="32"/>
      <c r="HV385" s="32"/>
      <c r="HW385" s="32"/>
      <c r="HX385" s="32"/>
      <c r="HY385" s="32"/>
      <c r="HZ385" s="32"/>
      <c r="IA385" s="32"/>
      <c r="IB385" s="32"/>
      <c r="IC385" s="32"/>
      <c r="ID385" s="32"/>
      <c r="IE385" s="32"/>
      <c r="IF385" s="32"/>
      <c r="IG385" s="32"/>
      <c r="IH385" s="32"/>
      <c r="II385" s="32"/>
      <c r="IJ385" s="32"/>
      <c r="IK385" s="32"/>
      <c r="IL385" s="32"/>
      <c r="IM385" s="32"/>
      <c r="IN385" s="32"/>
      <c r="IO385" s="32"/>
      <c r="IP385" s="32"/>
      <c r="IQ385" s="32"/>
      <c r="IR385" s="32"/>
      <c r="IS385" s="32"/>
      <c r="IT385" s="32"/>
      <c r="IU385" s="32"/>
      <c r="IV385" s="32"/>
      <c r="IW385" s="32"/>
      <c r="IX385" s="32"/>
      <c r="IY385" s="32"/>
      <c r="IZ385" s="32"/>
      <c r="JA385" s="32"/>
      <c r="JB385" s="32"/>
      <c r="JC385" s="32"/>
      <c r="JD385" s="32"/>
      <c r="JE385" s="32"/>
      <c r="JF385" s="32"/>
      <c r="JG385" s="32"/>
      <c r="JH385" s="32"/>
      <c r="JI385" s="32"/>
      <c r="JJ385" s="32"/>
      <c r="JK385" s="32"/>
      <c r="JL385" s="32"/>
      <c r="JM385" s="32"/>
      <c r="JN385" s="32"/>
      <c r="JO385" s="32"/>
      <c r="JP385" s="32"/>
      <c r="JQ385" s="32"/>
      <c r="JR385" s="32"/>
      <c r="JS385" s="32"/>
      <c r="JT385" s="32"/>
      <c r="JU385" s="32"/>
      <c r="JV385" s="32"/>
      <c r="JW385" s="32"/>
      <c r="JX385" s="32"/>
      <c r="JY385" s="32"/>
      <c r="JZ385" s="32"/>
      <c r="KA385" s="32"/>
      <c r="KB385" s="32"/>
      <c r="KC385" s="32"/>
      <c r="KD385" s="32"/>
      <c r="KE385" s="32"/>
      <c r="KF385" s="32"/>
      <c r="KG385" s="32"/>
      <c r="KH385" s="32"/>
      <c r="KI385" s="32"/>
      <c r="KJ385" s="32"/>
      <c r="KK385" s="32"/>
      <c r="KL385" s="32"/>
      <c r="KM385" s="32"/>
      <c r="KN385" s="32"/>
      <c r="KO385" s="32"/>
      <c r="KP385" s="32"/>
      <c r="KQ385" s="32"/>
      <c r="KR385" s="32"/>
      <c r="KS385" s="32"/>
      <c r="KT385" s="32"/>
      <c r="KU385" s="32"/>
      <c r="KV385" s="32"/>
      <c r="KW385" s="32"/>
      <c r="KX385" s="32"/>
      <c r="KY385" s="32"/>
      <c r="KZ385" s="32"/>
      <c r="LA385" s="32"/>
      <c r="LB385" s="32"/>
      <c r="LC385" s="32"/>
      <c r="LD385" s="32"/>
      <c r="LE385" s="32"/>
      <c r="LF385" s="32"/>
      <c r="LG385" s="32"/>
      <c r="LH385" s="32"/>
      <c r="LI385" s="32"/>
      <c r="LJ385" s="32"/>
      <c r="LK385" s="32"/>
      <c r="LL385" s="32"/>
      <c r="LM385" s="32"/>
      <c r="LN385" s="32"/>
      <c r="LO385" s="32"/>
      <c r="LP385" s="32"/>
      <c r="LQ385" s="32"/>
      <c r="LR385" s="32"/>
      <c r="LS385" s="32"/>
      <c r="LT385" s="32"/>
      <c r="LU385" s="32"/>
      <c r="LV385" s="32"/>
      <c r="LW385" s="32"/>
      <c r="LX385" s="32"/>
      <c r="LY385" s="32"/>
      <c r="LZ385" s="32"/>
      <c r="MA385" s="32"/>
      <c r="MB385" s="32"/>
      <c r="MC385" s="32"/>
      <c r="MD385" s="32"/>
      <c r="ME385" s="32"/>
      <c r="MF385" s="32"/>
      <c r="MG385" s="32"/>
      <c r="MH385" s="32"/>
      <c r="MI385" s="32"/>
      <c r="MJ385" s="32"/>
      <c r="MK385" s="32"/>
      <c r="ML385" s="32"/>
      <c r="MM385" s="32"/>
      <c r="MN385" s="32"/>
      <c r="MO385" s="32"/>
      <c r="MP385" s="32"/>
      <c r="MQ385" s="32"/>
      <c r="MR385" s="32"/>
      <c r="MS385" s="32"/>
      <c r="MT385" s="32"/>
      <c r="MU385" s="32"/>
      <c r="MV385" s="32"/>
      <c r="MW385" s="32"/>
      <c r="MX385" s="32"/>
      <c r="MY385" s="32"/>
      <c r="MZ385" s="32"/>
      <c r="NA385" s="32"/>
      <c r="NB385" s="32"/>
      <c r="NC385" s="32"/>
      <c r="ND385" s="32"/>
      <c r="NE385" s="32"/>
      <c r="NF385" s="32"/>
      <c r="NG385" s="32"/>
      <c r="NH385" s="32"/>
      <c r="NI385" s="32"/>
      <c r="NJ385" s="32"/>
      <c r="NK385" s="32"/>
      <c r="NL385" s="32"/>
      <c r="NM385" s="32"/>
      <c r="NN385" s="32"/>
      <c r="NO385" s="32"/>
      <c r="NP385" s="32"/>
      <c r="NQ385" s="32"/>
      <c r="NR385" s="32"/>
      <c r="NS385" s="32"/>
      <c r="NT385" s="32"/>
      <c r="NU385" s="32"/>
      <c r="NV385" s="32"/>
      <c r="NW385" s="32"/>
      <c r="NX385" s="32"/>
      <c r="NY385" s="32"/>
      <c r="NZ385" s="32"/>
      <c r="OA385" s="32"/>
      <c r="OB385" s="32"/>
      <c r="OC385" s="32"/>
      <c r="OD385" s="32"/>
      <c r="OE385" s="32"/>
      <c r="OF385" s="32"/>
      <c r="OG385" s="32"/>
      <c r="OH385" s="32"/>
      <c r="OI385" s="32"/>
      <c r="OJ385" s="32"/>
      <c r="OK385" s="32"/>
      <c r="OL385" s="32"/>
      <c r="OM385" s="32"/>
      <c r="ON385" s="32"/>
      <c r="OO385" s="32"/>
      <c r="OP385" s="32"/>
      <c r="OQ385" s="32"/>
      <c r="OR385" s="32"/>
      <c r="OS385" s="32"/>
      <c r="OT385" s="32"/>
      <c r="OU385" s="32"/>
      <c r="OV385" s="32"/>
      <c r="OW385" s="32"/>
      <c r="OX385" s="32"/>
      <c r="OY385" s="32"/>
      <c r="OZ385" s="32"/>
      <c r="PA385" s="32"/>
      <c r="PB385" s="32"/>
      <c r="PC385" s="32"/>
      <c r="PD385" s="32"/>
      <c r="PE385" s="32"/>
      <c r="PF385" s="32"/>
      <c r="PG385" s="32"/>
      <c r="PH385" s="32"/>
      <c r="PI385" s="32"/>
      <c r="PJ385" s="32"/>
      <c r="PK385" s="32"/>
      <c r="PL385" s="32"/>
      <c r="PM385" s="32"/>
      <c r="PN385" s="32"/>
      <c r="PO385" s="32"/>
      <c r="PP385" s="32"/>
      <c r="PQ385" s="32"/>
      <c r="PR385" s="32"/>
      <c r="PS385" s="32"/>
      <c r="PT385" s="32"/>
      <c r="PU385" s="32"/>
      <c r="PV385" s="32"/>
      <c r="PW385" s="32"/>
      <c r="PX385" s="32"/>
      <c r="PY385" s="32"/>
      <c r="PZ385" s="32"/>
      <c r="QA385" s="32"/>
      <c r="QB385" s="32"/>
      <c r="QC385" s="32"/>
      <c r="QD385" s="32"/>
      <c r="QE385" s="32"/>
      <c r="QF385" s="32"/>
      <c r="QG385" s="32"/>
      <c r="QH385" s="32"/>
      <c r="QI385" s="32"/>
      <c r="QJ385" s="32"/>
      <c r="QK385" s="32"/>
      <c r="QL385" s="32"/>
      <c r="QM385" s="32"/>
      <c r="QN385" s="32"/>
      <c r="QO385" s="32"/>
      <c r="QP385" s="32"/>
      <c r="QQ385" s="32"/>
      <c r="QR385" s="32"/>
      <c r="QS385" s="32"/>
      <c r="QT385" s="32"/>
      <c r="QU385" s="32"/>
      <c r="QV385" s="32"/>
      <c r="QW385" s="32"/>
      <c r="QX385" s="32"/>
      <c r="QY385" s="32"/>
      <c r="QZ385" s="32"/>
      <c r="RA385" s="32"/>
      <c r="RB385" s="32"/>
      <c r="RC385" s="32"/>
      <c r="RD385" s="32"/>
      <c r="RE385" s="32"/>
      <c r="RF385" s="32"/>
      <c r="RG385" s="32"/>
      <c r="RH385" s="32"/>
      <c r="RI385" s="32"/>
      <c r="RJ385" s="32"/>
      <c r="RK385" s="32"/>
      <c r="RL385" s="32"/>
      <c r="RM385" s="32"/>
      <c r="RN385" s="32"/>
      <c r="RO385" s="32"/>
      <c r="RP385" s="32"/>
      <c r="RQ385" s="32"/>
      <c r="RR385" s="32"/>
      <c r="RS385" s="32"/>
      <c r="RT385" s="32"/>
      <c r="RU385" s="32"/>
      <c r="RV385" s="32"/>
      <c r="RW385" s="32"/>
      <c r="RX385" s="32"/>
      <c r="RY385" s="32"/>
      <c r="RZ385" s="32"/>
      <c r="SA385" s="32"/>
      <c r="SB385" s="32"/>
      <c r="SC385" s="32"/>
      <c r="SD385" s="32"/>
      <c r="SE385" s="32"/>
    </row>
    <row r="386" spans="1:499" s="32" customFormat="1" ht="25.5">
      <c r="A386" s="44">
        <f t="shared" si="6"/>
        <v>384</v>
      </c>
      <c r="B386" s="41"/>
      <c r="C386" s="113" t="s">
        <v>988</v>
      </c>
      <c r="D386" s="47" t="s">
        <v>21</v>
      </c>
      <c r="E386" s="36"/>
      <c r="F386" s="57"/>
      <c r="G386" s="39"/>
      <c r="H386" s="49"/>
      <c r="I386" s="58"/>
      <c r="J386" s="41"/>
      <c r="K386" s="59"/>
      <c r="L386" s="49"/>
      <c r="M386" s="58"/>
      <c r="N386" s="58"/>
      <c r="O386" s="60"/>
      <c r="P386" s="59"/>
    </row>
    <row r="387" spans="1:499" s="32" customFormat="1">
      <c r="A387" s="44">
        <f t="shared" si="6"/>
        <v>385</v>
      </c>
      <c r="B387" s="41"/>
      <c r="C387" s="113" t="s">
        <v>443</v>
      </c>
      <c r="D387" s="47" t="s">
        <v>21</v>
      </c>
      <c r="E387" s="36"/>
      <c r="F387" s="57"/>
      <c r="G387" s="39"/>
      <c r="H387" s="49"/>
      <c r="I387" s="58"/>
      <c r="J387" s="41"/>
      <c r="K387" s="59"/>
      <c r="L387" s="49"/>
      <c r="M387" s="58"/>
      <c r="N387" s="58"/>
      <c r="O387" s="60"/>
      <c r="P387" s="59"/>
    </row>
    <row r="388" spans="1:499" s="32" customFormat="1">
      <c r="A388" s="44">
        <f t="shared" si="6"/>
        <v>386</v>
      </c>
      <c r="B388" s="41"/>
      <c r="C388" s="58" t="s">
        <v>445</v>
      </c>
      <c r="D388" s="47" t="s">
        <v>265</v>
      </c>
      <c r="E388" s="47">
        <v>500</v>
      </c>
      <c r="F388" s="57"/>
      <c r="G388" s="39"/>
      <c r="H388" s="49"/>
      <c r="I388" s="58"/>
      <c r="J388" s="41"/>
      <c r="K388" s="59"/>
      <c r="L388" s="49"/>
      <c r="M388" s="58"/>
      <c r="N388" s="58"/>
      <c r="O388" s="60"/>
      <c r="P388" s="59"/>
    </row>
    <row r="389" spans="1:499" s="32" customFormat="1" ht="25.5">
      <c r="A389" s="44">
        <f t="shared" si="6"/>
        <v>387</v>
      </c>
      <c r="B389" s="41"/>
      <c r="C389" s="113" t="s">
        <v>446</v>
      </c>
      <c r="D389" s="47" t="s">
        <v>21</v>
      </c>
      <c r="E389" s="36"/>
      <c r="F389" s="57"/>
      <c r="G389" s="39"/>
      <c r="H389" s="49"/>
      <c r="I389" s="58"/>
      <c r="J389" s="41"/>
      <c r="K389" s="59"/>
      <c r="L389" s="49"/>
      <c r="M389" s="58"/>
      <c r="N389" s="58"/>
      <c r="O389" s="60"/>
      <c r="P389" s="59"/>
    </row>
    <row r="390" spans="1:499" s="32" customFormat="1">
      <c r="A390" s="44">
        <f t="shared" si="6"/>
        <v>388</v>
      </c>
      <c r="B390" s="41"/>
      <c r="C390" s="58" t="s">
        <v>444</v>
      </c>
      <c r="D390" s="47" t="s">
        <v>21</v>
      </c>
      <c r="E390" s="36"/>
      <c r="F390" s="57"/>
      <c r="G390" s="39"/>
      <c r="H390" s="49"/>
      <c r="I390" s="58"/>
      <c r="J390" s="41"/>
      <c r="K390" s="59"/>
      <c r="L390" s="49"/>
      <c r="M390" s="58"/>
      <c r="N390" s="58"/>
      <c r="O390" s="60"/>
      <c r="P390" s="59"/>
    </row>
    <row r="391" spans="1:499" s="33" customFormat="1">
      <c r="A391" s="61">
        <f t="shared" si="6"/>
        <v>389</v>
      </c>
      <c r="B391" s="135" t="s">
        <v>471</v>
      </c>
      <c r="C391" s="136" t="s">
        <v>448</v>
      </c>
      <c r="D391" s="36"/>
      <c r="E391" s="36"/>
      <c r="F391" s="57"/>
      <c r="G391" s="39"/>
      <c r="H391" s="49"/>
      <c r="I391" s="109"/>
      <c r="J391" s="41"/>
      <c r="K391" s="42"/>
      <c r="L391" s="49"/>
      <c r="M391" s="109"/>
      <c r="N391" s="109"/>
      <c r="O391" s="133"/>
      <c r="P391" s="42"/>
      <c r="Q391" s="32"/>
      <c r="R391" s="32"/>
      <c r="S391" s="32"/>
      <c r="T391" s="32"/>
      <c r="U391" s="32"/>
      <c r="V391" s="32"/>
      <c r="W391" s="32"/>
      <c r="X391" s="32"/>
      <c r="Y391" s="32"/>
      <c r="Z391" s="32"/>
      <c r="AA391" s="32"/>
      <c r="AB391" s="32"/>
      <c r="AC391" s="32"/>
      <c r="AD391" s="32"/>
      <c r="AE391" s="32"/>
      <c r="AF391" s="32"/>
      <c r="AG391" s="32"/>
      <c r="AH391" s="32"/>
      <c r="AI391" s="32"/>
      <c r="AJ391" s="32"/>
      <c r="AK391" s="32"/>
      <c r="AL391" s="32"/>
      <c r="AM391" s="32"/>
      <c r="AN391" s="32"/>
      <c r="AO391" s="32"/>
      <c r="AP391" s="32"/>
      <c r="AQ391" s="32"/>
      <c r="AR391" s="32"/>
      <c r="AS391" s="32"/>
      <c r="AT391" s="32"/>
      <c r="AU391" s="32"/>
      <c r="AV391" s="32"/>
      <c r="AW391" s="32"/>
      <c r="AX391" s="32"/>
      <c r="AY391" s="32"/>
      <c r="AZ391" s="32"/>
      <c r="BA391" s="32"/>
      <c r="BB391" s="32"/>
      <c r="BC391" s="32"/>
      <c r="BD391" s="32"/>
      <c r="BE391" s="32"/>
      <c r="BF391" s="32"/>
      <c r="BG391" s="32"/>
      <c r="BH391" s="32"/>
      <c r="BI391" s="32"/>
      <c r="BJ391" s="32"/>
      <c r="BK391" s="32"/>
      <c r="BL391" s="32"/>
      <c r="BM391" s="32"/>
      <c r="BN391" s="32"/>
      <c r="BO391" s="32"/>
      <c r="BP391" s="32"/>
      <c r="BQ391" s="32"/>
      <c r="BR391" s="32"/>
      <c r="BS391" s="32"/>
      <c r="BT391" s="32"/>
      <c r="BU391" s="32"/>
      <c r="BV391" s="32"/>
      <c r="BW391" s="32"/>
      <c r="BX391" s="32"/>
      <c r="BY391" s="32"/>
      <c r="BZ391" s="32"/>
      <c r="CA391" s="32"/>
      <c r="CB391" s="32"/>
      <c r="CC391" s="32"/>
      <c r="CD391" s="32"/>
      <c r="CE391" s="32"/>
      <c r="CF391" s="32"/>
      <c r="CG391" s="32"/>
      <c r="CH391" s="32"/>
      <c r="CI391" s="32"/>
      <c r="CJ391" s="32"/>
      <c r="CK391" s="32"/>
      <c r="CL391" s="32"/>
      <c r="CM391" s="32"/>
      <c r="CN391" s="32"/>
      <c r="CO391" s="32"/>
      <c r="CP391" s="32"/>
      <c r="CQ391" s="32"/>
      <c r="CR391" s="32"/>
      <c r="CS391" s="32"/>
      <c r="CT391" s="32"/>
      <c r="CU391" s="32"/>
      <c r="CV391" s="32"/>
      <c r="CW391" s="32"/>
      <c r="CX391" s="32"/>
      <c r="CY391" s="32"/>
      <c r="CZ391" s="32"/>
      <c r="DA391" s="32"/>
      <c r="DB391" s="32"/>
      <c r="DC391" s="32"/>
      <c r="DD391" s="32"/>
      <c r="DE391" s="32"/>
      <c r="DF391" s="32"/>
      <c r="DG391" s="32"/>
      <c r="DH391" s="32"/>
      <c r="DI391" s="32"/>
      <c r="DJ391" s="32"/>
      <c r="DK391" s="32"/>
      <c r="DL391" s="32"/>
      <c r="DM391" s="32"/>
      <c r="DN391" s="32"/>
      <c r="DO391" s="32"/>
      <c r="DP391" s="32"/>
      <c r="DQ391" s="32"/>
      <c r="DR391" s="32"/>
      <c r="DS391" s="32"/>
      <c r="DT391" s="32"/>
      <c r="DU391" s="32"/>
      <c r="DV391" s="32"/>
      <c r="DW391" s="32"/>
      <c r="DX391" s="32"/>
      <c r="DY391" s="32"/>
      <c r="DZ391" s="32"/>
      <c r="EA391" s="32"/>
      <c r="EB391" s="32"/>
      <c r="EC391" s="32"/>
      <c r="ED391" s="32"/>
      <c r="EE391" s="32"/>
      <c r="EF391" s="32"/>
      <c r="EG391" s="32"/>
      <c r="EH391" s="32"/>
      <c r="EI391" s="32"/>
      <c r="EJ391" s="32"/>
      <c r="EK391" s="32"/>
      <c r="EL391" s="32"/>
      <c r="EM391" s="32"/>
      <c r="EN391" s="32"/>
      <c r="EO391" s="32"/>
      <c r="EP391" s="32"/>
      <c r="EQ391" s="32"/>
      <c r="ER391" s="32"/>
      <c r="ES391" s="32"/>
      <c r="ET391" s="32"/>
      <c r="EU391" s="32"/>
      <c r="EV391" s="32"/>
      <c r="EW391" s="32"/>
      <c r="EX391" s="32"/>
      <c r="EY391" s="32"/>
      <c r="EZ391" s="32"/>
      <c r="FA391" s="32"/>
      <c r="FB391" s="32"/>
      <c r="FC391" s="32"/>
      <c r="FD391" s="32"/>
      <c r="FE391" s="32"/>
      <c r="FF391" s="32"/>
      <c r="FG391" s="32"/>
      <c r="FH391" s="32"/>
      <c r="FI391" s="32"/>
      <c r="FJ391" s="32"/>
      <c r="FK391" s="32"/>
      <c r="FL391" s="32"/>
      <c r="FM391" s="32"/>
      <c r="FN391" s="32"/>
      <c r="FO391" s="32"/>
      <c r="FP391" s="32"/>
      <c r="FQ391" s="32"/>
      <c r="FR391" s="32"/>
      <c r="FS391" s="32"/>
      <c r="FT391" s="32"/>
      <c r="FU391" s="32"/>
      <c r="FV391" s="32"/>
      <c r="FW391" s="32"/>
      <c r="FX391" s="32"/>
      <c r="FY391" s="32"/>
      <c r="FZ391" s="32"/>
      <c r="GA391" s="32"/>
      <c r="GB391" s="32"/>
      <c r="GC391" s="32"/>
      <c r="GD391" s="32"/>
      <c r="GE391" s="32"/>
      <c r="GF391" s="32"/>
      <c r="GG391" s="32"/>
      <c r="GH391" s="32"/>
      <c r="GI391" s="32"/>
      <c r="GJ391" s="32"/>
      <c r="GK391" s="32"/>
      <c r="GL391" s="32"/>
      <c r="GM391" s="32"/>
      <c r="GN391" s="32"/>
      <c r="GO391" s="32"/>
      <c r="GP391" s="32"/>
      <c r="GQ391" s="32"/>
      <c r="GR391" s="32"/>
      <c r="GS391" s="32"/>
      <c r="GT391" s="32"/>
      <c r="GU391" s="32"/>
      <c r="GV391" s="32"/>
      <c r="GW391" s="32"/>
      <c r="GX391" s="32"/>
      <c r="GY391" s="32"/>
      <c r="GZ391" s="32"/>
      <c r="HA391" s="32"/>
      <c r="HB391" s="32"/>
      <c r="HC391" s="32"/>
      <c r="HD391" s="32"/>
      <c r="HE391" s="32"/>
      <c r="HF391" s="32"/>
      <c r="HG391" s="32"/>
      <c r="HH391" s="32"/>
      <c r="HI391" s="32"/>
      <c r="HJ391" s="32"/>
      <c r="HK391" s="32"/>
      <c r="HL391" s="32"/>
      <c r="HM391" s="32"/>
      <c r="HN391" s="32"/>
      <c r="HO391" s="32"/>
      <c r="HP391" s="32"/>
      <c r="HQ391" s="32"/>
      <c r="HR391" s="32"/>
      <c r="HS391" s="32"/>
      <c r="HT391" s="32"/>
      <c r="HU391" s="32"/>
      <c r="HV391" s="32"/>
      <c r="HW391" s="32"/>
      <c r="HX391" s="32"/>
      <c r="HY391" s="32"/>
      <c r="HZ391" s="32"/>
      <c r="IA391" s="32"/>
      <c r="IB391" s="32"/>
      <c r="IC391" s="32"/>
      <c r="ID391" s="32"/>
      <c r="IE391" s="32"/>
      <c r="IF391" s="32"/>
      <c r="IG391" s="32"/>
      <c r="IH391" s="32"/>
      <c r="II391" s="32"/>
      <c r="IJ391" s="32"/>
      <c r="IK391" s="32"/>
      <c r="IL391" s="32"/>
      <c r="IM391" s="32"/>
      <c r="IN391" s="32"/>
      <c r="IO391" s="32"/>
      <c r="IP391" s="32"/>
      <c r="IQ391" s="32"/>
      <c r="IR391" s="32"/>
      <c r="IS391" s="32"/>
      <c r="IT391" s="32"/>
      <c r="IU391" s="32"/>
      <c r="IV391" s="32"/>
      <c r="IW391" s="32"/>
      <c r="IX391" s="32"/>
      <c r="IY391" s="32"/>
      <c r="IZ391" s="32"/>
      <c r="JA391" s="32"/>
      <c r="JB391" s="32"/>
      <c r="JC391" s="32"/>
      <c r="JD391" s="32"/>
      <c r="JE391" s="32"/>
      <c r="JF391" s="32"/>
      <c r="JG391" s="32"/>
      <c r="JH391" s="32"/>
      <c r="JI391" s="32"/>
      <c r="JJ391" s="32"/>
      <c r="JK391" s="32"/>
      <c r="JL391" s="32"/>
      <c r="JM391" s="32"/>
      <c r="JN391" s="32"/>
      <c r="JO391" s="32"/>
      <c r="JP391" s="32"/>
      <c r="JQ391" s="32"/>
      <c r="JR391" s="32"/>
      <c r="JS391" s="32"/>
      <c r="JT391" s="32"/>
      <c r="JU391" s="32"/>
      <c r="JV391" s="32"/>
      <c r="JW391" s="32"/>
      <c r="JX391" s="32"/>
      <c r="JY391" s="32"/>
      <c r="JZ391" s="32"/>
      <c r="KA391" s="32"/>
      <c r="KB391" s="32"/>
      <c r="KC391" s="32"/>
      <c r="KD391" s="32"/>
      <c r="KE391" s="32"/>
      <c r="KF391" s="32"/>
      <c r="KG391" s="32"/>
      <c r="KH391" s="32"/>
      <c r="KI391" s="32"/>
      <c r="KJ391" s="32"/>
      <c r="KK391" s="32"/>
      <c r="KL391" s="32"/>
      <c r="KM391" s="32"/>
      <c r="KN391" s="32"/>
      <c r="KO391" s="32"/>
      <c r="KP391" s="32"/>
      <c r="KQ391" s="32"/>
      <c r="KR391" s="32"/>
      <c r="KS391" s="32"/>
      <c r="KT391" s="32"/>
      <c r="KU391" s="32"/>
      <c r="KV391" s="32"/>
      <c r="KW391" s="32"/>
      <c r="KX391" s="32"/>
      <c r="KY391" s="32"/>
      <c r="KZ391" s="32"/>
      <c r="LA391" s="32"/>
      <c r="LB391" s="32"/>
      <c r="LC391" s="32"/>
      <c r="LD391" s="32"/>
      <c r="LE391" s="32"/>
      <c r="LF391" s="32"/>
      <c r="LG391" s="32"/>
      <c r="LH391" s="32"/>
      <c r="LI391" s="32"/>
      <c r="LJ391" s="32"/>
      <c r="LK391" s="32"/>
      <c r="LL391" s="32"/>
      <c r="LM391" s="32"/>
      <c r="LN391" s="32"/>
      <c r="LO391" s="32"/>
      <c r="LP391" s="32"/>
      <c r="LQ391" s="32"/>
      <c r="LR391" s="32"/>
      <c r="LS391" s="32"/>
      <c r="LT391" s="32"/>
      <c r="LU391" s="32"/>
      <c r="LV391" s="32"/>
      <c r="LW391" s="32"/>
      <c r="LX391" s="32"/>
      <c r="LY391" s="32"/>
      <c r="LZ391" s="32"/>
      <c r="MA391" s="32"/>
      <c r="MB391" s="32"/>
      <c r="MC391" s="32"/>
      <c r="MD391" s="32"/>
      <c r="ME391" s="32"/>
      <c r="MF391" s="32"/>
      <c r="MG391" s="32"/>
      <c r="MH391" s="32"/>
      <c r="MI391" s="32"/>
      <c r="MJ391" s="32"/>
      <c r="MK391" s="32"/>
      <c r="ML391" s="32"/>
      <c r="MM391" s="32"/>
      <c r="MN391" s="32"/>
      <c r="MO391" s="32"/>
      <c r="MP391" s="32"/>
      <c r="MQ391" s="32"/>
      <c r="MR391" s="32"/>
      <c r="MS391" s="32"/>
      <c r="MT391" s="32"/>
      <c r="MU391" s="32"/>
      <c r="MV391" s="32"/>
      <c r="MW391" s="32"/>
      <c r="MX391" s="32"/>
      <c r="MY391" s="32"/>
      <c r="MZ391" s="32"/>
      <c r="NA391" s="32"/>
      <c r="NB391" s="32"/>
      <c r="NC391" s="32"/>
      <c r="ND391" s="32"/>
      <c r="NE391" s="32"/>
      <c r="NF391" s="32"/>
      <c r="NG391" s="32"/>
      <c r="NH391" s="32"/>
      <c r="NI391" s="32"/>
      <c r="NJ391" s="32"/>
      <c r="NK391" s="32"/>
      <c r="NL391" s="32"/>
      <c r="NM391" s="32"/>
      <c r="NN391" s="32"/>
      <c r="NO391" s="32"/>
      <c r="NP391" s="32"/>
      <c r="NQ391" s="32"/>
      <c r="NR391" s="32"/>
      <c r="NS391" s="32"/>
      <c r="NT391" s="32"/>
      <c r="NU391" s="32"/>
      <c r="NV391" s="32"/>
      <c r="NW391" s="32"/>
      <c r="NX391" s="32"/>
      <c r="NY391" s="32"/>
      <c r="NZ391" s="32"/>
      <c r="OA391" s="32"/>
      <c r="OB391" s="32"/>
      <c r="OC391" s="32"/>
      <c r="OD391" s="32"/>
      <c r="OE391" s="32"/>
      <c r="OF391" s="32"/>
      <c r="OG391" s="32"/>
      <c r="OH391" s="32"/>
      <c r="OI391" s="32"/>
      <c r="OJ391" s="32"/>
      <c r="OK391" s="32"/>
      <c r="OL391" s="32"/>
      <c r="OM391" s="32"/>
      <c r="ON391" s="32"/>
      <c r="OO391" s="32"/>
      <c r="OP391" s="32"/>
      <c r="OQ391" s="32"/>
      <c r="OR391" s="32"/>
      <c r="OS391" s="32"/>
      <c r="OT391" s="32"/>
      <c r="OU391" s="32"/>
      <c r="OV391" s="32"/>
      <c r="OW391" s="32"/>
      <c r="OX391" s="32"/>
      <c r="OY391" s="32"/>
      <c r="OZ391" s="32"/>
      <c r="PA391" s="32"/>
      <c r="PB391" s="32"/>
      <c r="PC391" s="32"/>
      <c r="PD391" s="32"/>
      <c r="PE391" s="32"/>
      <c r="PF391" s="32"/>
      <c r="PG391" s="32"/>
      <c r="PH391" s="32"/>
      <c r="PI391" s="32"/>
      <c r="PJ391" s="32"/>
      <c r="PK391" s="32"/>
      <c r="PL391" s="32"/>
      <c r="PM391" s="32"/>
      <c r="PN391" s="32"/>
      <c r="PO391" s="32"/>
      <c r="PP391" s="32"/>
      <c r="PQ391" s="32"/>
      <c r="PR391" s="32"/>
      <c r="PS391" s="32"/>
      <c r="PT391" s="32"/>
      <c r="PU391" s="32"/>
      <c r="PV391" s="32"/>
      <c r="PW391" s="32"/>
      <c r="PX391" s="32"/>
      <c r="PY391" s="32"/>
      <c r="PZ391" s="32"/>
      <c r="QA391" s="32"/>
      <c r="QB391" s="32"/>
      <c r="QC391" s="32"/>
      <c r="QD391" s="32"/>
      <c r="QE391" s="32"/>
      <c r="QF391" s="32"/>
      <c r="QG391" s="32"/>
      <c r="QH391" s="32"/>
      <c r="QI391" s="32"/>
      <c r="QJ391" s="32"/>
      <c r="QK391" s="32"/>
      <c r="QL391" s="32"/>
      <c r="QM391" s="32"/>
      <c r="QN391" s="32"/>
      <c r="QO391" s="32"/>
      <c r="QP391" s="32"/>
      <c r="QQ391" s="32"/>
      <c r="QR391" s="32"/>
      <c r="QS391" s="32"/>
      <c r="QT391" s="32"/>
      <c r="QU391" s="32"/>
      <c r="QV391" s="32"/>
      <c r="QW391" s="32"/>
      <c r="QX391" s="32"/>
      <c r="QY391" s="32"/>
      <c r="QZ391" s="32"/>
      <c r="RA391" s="32"/>
      <c r="RB391" s="32"/>
      <c r="RC391" s="32"/>
      <c r="RD391" s="32"/>
      <c r="RE391" s="32"/>
      <c r="RF391" s="32"/>
      <c r="RG391" s="32"/>
      <c r="RH391" s="32"/>
      <c r="RI391" s="32"/>
      <c r="RJ391" s="32"/>
      <c r="RK391" s="32"/>
      <c r="RL391" s="32"/>
      <c r="RM391" s="32"/>
      <c r="RN391" s="32"/>
      <c r="RO391" s="32"/>
      <c r="RP391" s="32"/>
      <c r="RQ391" s="32"/>
      <c r="RR391" s="32"/>
      <c r="RS391" s="32"/>
      <c r="RT391" s="32"/>
      <c r="RU391" s="32"/>
      <c r="RV391" s="32"/>
      <c r="RW391" s="32"/>
      <c r="RX391" s="32"/>
      <c r="RY391" s="32"/>
      <c r="RZ391" s="32"/>
      <c r="SA391" s="32"/>
      <c r="SB391" s="32"/>
      <c r="SC391" s="32"/>
      <c r="SD391" s="32"/>
      <c r="SE391" s="32"/>
    </row>
    <row r="392" spans="1:499" s="54" customFormat="1" ht="37.5">
      <c r="A392" s="44">
        <f t="shared" si="6"/>
        <v>390</v>
      </c>
      <c r="B392" s="50"/>
      <c r="C392" s="58" t="s">
        <v>449</v>
      </c>
      <c r="D392" s="47" t="s">
        <v>16</v>
      </c>
      <c r="E392" s="37"/>
      <c r="F392" s="48"/>
      <c r="G392" s="39"/>
      <c r="H392" s="137"/>
      <c r="I392" s="58"/>
      <c r="J392" s="50"/>
      <c r="K392" s="51"/>
      <c r="L392" s="137"/>
      <c r="M392" s="58"/>
      <c r="N392" s="58"/>
      <c r="O392" s="60"/>
      <c r="P392" s="51"/>
    </row>
    <row r="393" spans="1:499" s="54" customFormat="1">
      <c r="A393" s="44">
        <f t="shared" si="6"/>
        <v>391</v>
      </c>
      <c r="B393" s="50"/>
      <c r="C393" s="58" t="s">
        <v>450</v>
      </c>
      <c r="D393" s="47" t="s">
        <v>21</v>
      </c>
      <c r="E393" s="37"/>
      <c r="F393" s="48"/>
      <c r="G393" s="39"/>
      <c r="H393" s="137"/>
      <c r="I393" s="58"/>
      <c r="J393" s="50"/>
      <c r="K393" s="51"/>
      <c r="L393" s="137"/>
      <c r="M393" s="58"/>
      <c r="N393" s="58"/>
      <c r="O393" s="60"/>
      <c r="P393" s="51"/>
    </row>
    <row r="394" spans="1:499" s="54" customFormat="1" ht="37.5">
      <c r="A394" s="44">
        <f t="shared" si="6"/>
        <v>392</v>
      </c>
      <c r="B394" s="50"/>
      <c r="C394" s="58" t="s">
        <v>1169</v>
      </c>
      <c r="D394" s="47" t="s">
        <v>21</v>
      </c>
      <c r="E394" s="37"/>
      <c r="F394" s="48"/>
      <c r="G394" s="39"/>
      <c r="H394" s="137"/>
      <c r="I394" s="58"/>
      <c r="J394" s="50"/>
      <c r="K394" s="51"/>
      <c r="L394" s="137"/>
      <c r="M394" s="58"/>
      <c r="N394" s="58"/>
      <c r="O394" s="60"/>
      <c r="P394" s="51"/>
    </row>
    <row r="395" spans="1:499" s="54" customFormat="1">
      <c r="A395" s="44">
        <f t="shared" si="6"/>
        <v>393</v>
      </c>
      <c r="B395" s="50"/>
      <c r="C395" s="58" t="s">
        <v>1170</v>
      </c>
      <c r="D395" s="47" t="s">
        <v>21</v>
      </c>
      <c r="E395" s="37"/>
      <c r="F395" s="68" t="s">
        <v>274</v>
      </c>
      <c r="G395" s="39"/>
      <c r="H395" s="137"/>
      <c r="I395" s="58"/>
      <c r="J395" s="50"/>
      <c r="K395" s="51"/>
      <c r="L395" s="137"/>
      <c r="M395" s="58"/>
      <c r="N395" s="58"/>
      <c r="O395" s="60"/>
      <c r="P395" s="51"/>
    </row>
    <row r="396" spans="1:499" s="32" customFormat="1" ht="37.5">
      <c r="A396" s="44">
        <f t="shared" si="6"/>
        <v>394</v>
      </c>
      <c r="B396" s="41"/>
      <c r="C396" s="45" t="s">
        <v>1024</v>
      </c>
      <c r="D396" s="47" t="s">
        <v>21</v>
      </c>
      <c r="E396" s="36"/>
      <c r="F396" s="57"/>
      <c r="G396" s="39"/>
      <c r="H396" s="49"/>
      <c r="I396" s="58"/>
      <c r="J396" s="41"/>
      <c r="K396" s="59"/>
      <c r="L396" s="49"/>
      <c r="M396" s="58"/>
      <c r="N396" s="58"/>
      <c r="O396" s="60"/>
      <c r="P396" s="59"/>
    </row>
    <row r="397" spans="1:499" s="54" customFormat="1">
      <c r="A397" s="44">
        <f t="shared" si="6"/>
        <v>395</v>
      </c>
      <c r="B397" s="50"/>
      <c r="C397" s="58" t="s">
        <v>451</v>
      </c>
      <c r="D397" s="47" t="s">
        <v>21</v>
      </c>
      <c r="E397" s="37"/>
      <c r="F397" s="48"/>
      <c r="G397" s="39"/>
      <c r="H397" s="137"/>
      <c r="I397" s="58"/>
      <c r="J397" s="50"/>
      <c r="K397" s="51"/>
      <c r="L397" s="137"/>
      <c r="M397" s="58"/>
      <c r="N397" s="58"/>
      <c r="O397" s="60"/>
      <c r="P397" s="51"/>
    </row>
    <row r="398" spans="1:499" s="54" customFormat="1">
      <c r="A398" s="44">
        <f t="shared" si="6"/>
        <v>396</v>
      </c>
      <c r="B398" s="50"/>
      <c r="C398" s="58" t="s">
        <v>1065</v>
      </c>
      <c r="D398" s="47" t="s">
        <v>21</v>
      </c>
      <c r="E398" s="37"/>
      <c r="F398" s="48"/>
      <c r="G398" s="39"/>
      <c r="H398" s="137"/>
      <c r="I398" s="58"/>
      <c r="J398" s="50"/>
      <c r="K398" s="51"/>
      <c r="L398" s="137"/>
      <c r="M398" s="58"/>
      <c r="N398" s="58"/>
      <c r="O398" s="60"/>
      <c r="P398" s="51"/>
    </row>
    <row r="399" spans="1:499" s="54" customFormat="1" ht="50">
      <c r="A399" s="44">
        <f t="shared" si="6"/>
        <v>397</v>
      </c>
      <c r="B399" s="50"/>
      <c r="C399" s="122" t="s">
        <v>1057</v>
      </c>
      <c r="D399" s="47" t="s">
        <v>21</v>
      </c>
      <c r="E399" s="37"/>
      <c r="F399" s="48"/>
      <c r="G399" s="39"/>
      <c r="H399" s="137"/>
      <c r="I399" s="58"/>
      <c r="J399" s="50"/>
      <c r="K399" s="51"/>
      <c r="L399" s="137"/>
      <c r="M399" s="58"/>
      <c r="N399" s="58"/>
      <c r="O399" s="60"/>
      <c r="P399" s="51"/>
    </row>
    <row r="400" spans="1:499" s="54" customFormat="1" ht="82.5" customHeight="1">
      <c r="A400" s="44">
        <f t="shared" si="6"/>
        <v>398</v>
      </c>
      <c r="B400" s="50"/>
      <c r="C400" s="45" t="s">
        <v>1047</v>
      </c>
      <c r="D400" s="47" t="s">
        <v>21</v>
      </c>
      <c r="E400" s="37"/>
      <c r="F400" s="48"/>
      <c r="G400" s="39"/>
      <c r="H400" s="137"/>
      <c r="I400" s="58"/>
      <c r="J400" s="50"/>
      <c r="K400" s="51"/>
      <c r="L400" s="137"/>
      <c r="M400" s="58"/>
      <c r="N400" s="58"/>
      <c r="O400" s="60"/>
      <c r="P400" s="51"/>
    </row>
    <row r="401" spans="1:499" s="32" customFormat="1" ht="123" customHeight="1">
      <c r="A401" s="44">
        <f t="shared" si="6"/>
        <v>399</v>
      </c>
      <c r="B401" s="41"/>
      <c r="C401" s="45" t="s">
        <v>1098</v>
      </c>
      <c r="D401" s="47" t="s">
        <v>21</v>
      </c>
      <c r="E401" s="36"/>
      <c r="F401" s="57"/>
      <c r="G401" s="39"/>
      <c r="H401" s="49"/>
      <c r="I401" s="58"/>
      <c r="J401" s="41"/>
      <c r="K401" s="59"/>
      <c r="L401" s="49"/>
      <c r="M401" s="58"/>
      <c r="N401" s="58"/>
      <c r="O401" s="60"/>
      <c r="P401" s="59"/>
    </row>
    <row r="402" spans="1:499" s="33" customFormat="1">
      <c r="A402" s="61">
        <f t="shared" si="6"/>
        <v>400</v>
      </c>
      <c r="B402" s="135" t="s">
        <v>1115</v>
      </c>
      <c r="C402" s="136" t="s">
        <v>453</v>
      </c>
      <c r="D402" s="36"/>
      <c r="E402" s="36"/>
      <c r="F402" s="57"/>
      <c r="G402" s="39"/>
      <c r="H402" s="49"/>
      <c r="I402" s="109"/>
      <c r="J402" s="41"/>
      <c r="K402" s="42"/>
      <c r="L402" s="49"/>
      <c r="M402" s="109"/>
      <c r="N402" s="109"/>
      <c r="O402" s="133"/>
      <c r="P402" s="4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c r="AS402" s="32"/>
      <c r="AT402" s="32"/>
      <c r="AU402" s="32"/>
      <c r="AV402" s="32"/>
      <c r="AW402" s="32"/>
      <c r="AX402" s="32"/>
      <c r="AY402" s="32"/>
      <c r="AZ402" s="32"/>
      <c r="BA402" s="32"/>
      <c r="BB402" s="32"/>
      <c r="BC402" s="32"/>
      <c r="BD402" s="32"/>
      <c r="BE402" s="32"/>
      <c r="BF402" s="32"/>
      <c r="BG402" s="32"/>
      <c r="BH402" s="32"/>
      <c r="BI402" s="32"/>
      <c r="BJ402" s="32"/>
      <c r="BK402" s="32"/>
      <c r="BL402" s="32"/>
      <c r="BM402" s="32"/>
      <c r="BN402" s="32"/>
      <c r="BO402" s="32"/>
      <c r="BP402" s="32"/>
      <c r="BQ402" s="32"/>
      <c r="BR402" s="32"/>
      <c r="BS402" s="32"/>
      <c r="BT402" s="32"/>
      <c r="BU402" s="32"/>
      <c r="BV402" s="32"/>
      <c r="BW402" s="32"/>
      <c r="BX402" s="32"/>
      <c r="BY402" s="32"/>
      <c r="BZ402" s="32"/>
      <c r="CA402" s="32"/>
      <c r="CB402" s="32"/>
      <c r="CC402" s="32"/>
      <c r="CD402" s="32"/>
      <c r="CE402" s="32"/>
      <c r="CF402" s="32"/>
      <c r="CG402" s="32"/>
      <c r="CH402" s="32"/>
      <c r="CI402" s="32"/>
      <c r="CJ402" s="32"/>
      <c r="CK402" s="32"/>
      <c r="CL402" s="32"/>
      <c r="CM402" s="32"/>
      <c r="CN402" s="32"/>
      <c r="CO402" s="32"/>
      <c r="CP402" s="32"/>
      <c r="CQ402" s="32"/>
      <c r="CR402" s="32"/>
      <c r="CS402" s="32"/>
      <c r="CT402" s="32"/>
      <c r="CU402" s="32"/>
      <c r="CV402" s="32"/>
      <c r="CW402" s="32"/>
      <c r="CX402" s="32"/>
      <c r="CY402" s="32"/>
      <c r="CZ402" s="32"/>
      <c r="DA402" s="32"/>
      <c r="DB402" s="32"/>
      <c r="DC402" s="32"/>
      <c r="DD402" s="32"/>
      <c r="DE402" s="32"/>
      <c r="DF402" s="32"/>
      <c r="DG402" s="32"/>
      <c r="DH402" s="32"/>
      <c r="DI402" s="32"/>
      <c r="DJ402" s="32"/>
      <c r="DK402" s="32"/>
      <c r="DL402" s="32"/>
      <c r="DM402" s="32"/>
      <c r="DN402" s="32"/>
      <c r="DO402" s="32"/>
      <c r="DP402" s="32"/>
      <c r="DQ402" s="32"/>
      <c r="DR402" s="32"/>
      <c r="DS402" s="32"/>
      <c r="DT402" s="32"/>
      <c r="DU402" s="32"/>
      <c r="DV402" s="32"/>
      <c r="DW402" s="32"/>
      <c r="DX402" s="32"/>
      <c r="DY402" s="32"/>
      <c r="DZ402" s="32"/>
      <c r="EA402" s="32"/>
      <c r="EB402" s="32"/>
      <c r="EC402" s="32"/>
      <c r="ED402" s="32"/>
      <c r="EE402" s="32"/>
      <c r="EF402" s="32"/>
      <c r="EG402" s="32"/>
      <c r="EH402" s="32"/>
      <c r="EI402" s="32"/>
      <c r="EJ402" s="32"/>
      <c r="EK402" s="32"/>
      <c r="EL402" s="32"/>
      <c r="EM402" s="32"/>
      <c r="EN402" s="32"/>
      <c r="EO402" s="32"/>
      <c r="EP402" s="32"/>
      <c r="EQ402" s="32"/>
      <c r="ER402" s="32"/>
      <c r="ES402" s="32"/>
      <c r="ET402" s="32"/>
      <c r="EU402" s="32"/>
      <c r="EV402" s="32"/>
      <c r="EW402" s="32"/>
      <c r="EX402" s="32"/>
      <c r="EY402" s="32"/>
      <c r="EZ402" s="32"/>
      <c r="FA402" s="32"/>
      <c r="FB402" s="32"/>
      <c r="FC402" s="32"/>
      <c r="FD402" s="32"/>
      <c r="FE402" s="32"/>
      <c r="FF402" s="32"/>
      <c r="FG402" s="32"/>
      <c r="FH402" s="32"/>
      <c r="FI402" s="32"/>
      <c r="FJ402" s="32"/>
      <c r="FK402" s="32"/>
      <c r="FL402" s="32"/>
      <c r="FM402" s="32"/>
      <c r="FN402" s="32"/>
      <c r="FO402" s="32"/>
      <c r="FP402" s="32"/>
      <c r="FQ402" s="32"/>
      <c r="FR402" s="32"/>
      <c r="FS402" s="32"/>
      <c r="FT402" s="32"/>
      <c r="FU402" s="32"/>
      <c r="FV402" s="32"/>
      <c r="FW402" s="32"/>
      <c r="FX402" s="32"/>
      <c r="FY402" s="32"/>
      <c r="FZ402" s="32"/>
      <c r="GA402" s="32"/>
      <c r="GB402" s="32"/>
      <c r="GC402" s="32"/>
      <c r="GD402" s="32"/>
      <c r="GE402" s="32"/>
      <c r="GF402" s="32"/>
      <c r="GG402" s="32"/>
      <c r="GH402" s="32"/>
      <c r="GI402" s="32"/>
      <c r="GJ402" s="32"/>
      <c r="GK402" s="32"/>
      <c r="GL402" s="32"/>
      <c r="GM402" s="32"/>
      <c r="GN402" s="32"/>
      <c r="GO402" s="32"/>
      <c r="GP402" s="32"/>
      <c r="GQ402" s="32"/>
      <c r="GR402" s="32"/>
      <c r="GS402" s="32"/>
      <c r="GT402" s="32"/>
      <c r="GU402" s="32"/>
      <c r="GV402" s="32"/>
      <c r="GW402" s="32"/>
      <c r="GX402" s="32"/>
      <c r="GY402" s="32"/>
      <c r="GZ402" s="32"/>
      <c r="HA402" s="32"/>
      <c r="HB402" s="32"/>
      <c r="HC402" s="32"/>
      <c r="HD402" s="32"/>
      <c r="HE402" s="32"/>
      <c r="HF402" s="32"/>
      <c r="HG402" s="32"/>
      <c r="HH402" s="32"/>
      <c r="HI402" s="32"/>
      <c r="HJ402" s="32"/>
      <c r="HK402" s="32"/>
      <c r="HL402" s="32"/>
      <c r="HM402" s="32"/>
      <c r="HN402" s="32"/>
      <c r="HO402" s="32"/>
      <c r="HP402" s="32"/>
      <c r="HQ402" s="32"/>
      <c r="HR402" s="32"/>
      <c r="HS402" s="32"/>
      <c r="HT402" s="32"/>
      <c r="HU402" s="32"/>
      <c r="HV402" s="32"/>
      <c r="HW402" s="32"/>
      <c r="HX402" s="32"/>
      <c r="HY402" s="32"/>
      <c r="HZ402" s="32"/>
      <c r="IA402" s="32"/>
      <c r="IB402" s="32"/>
      <c r="IC402" s="32"/>
      <c r="ID402" s="32"/>
      <c r="IE402" s="32"/>
      <c r="IF402" s="32"/>
      <c r="IG402" s="32"/>
      <c r="IH402" s="32"/>
      <c r="II402" s="32"/>
      <c r="IJ402" s="32"/>
      <c r="IK402" s="32"/>
      <c r="IL402" s="32"/>
      <c r="IM402" s="32"/>
      <c r="IN402" s="32"/>
      <c r="IO402" s="32"/>
      <c r="IP402" s="32"/>
      <c r="IQ402" s="32"/>
      <c r="IR402" s="32"/>
      <c r="IS402" s="32"/>
      <c r="IT402" s="32"/>
      <c r="IU402" s="32"/>
      <c r="IV402" s="32"/>
      <c r="IW402" s="32"/>
      <c r="IX402" s="32"/>
      <c r="IY402" s="32"/>
      <c r="IZ402" s="32"/>
      <c r="JA402" s="32"/>
      <c r="JB402" s="32"/>
      <c r="JC402" s="32"/>
      <c r="JD402" s="32"/>
      <c r="JE402" s="32"/>
      <c r="JF402" s="32"/>
      <c r="JG402" s="32"/>
      <c r="JH402" s="32"/>
      <c r="JI402" s="32"/>
      <c r="JJ402" s="32"/>
      <c r="JK402" s="32"/>
      <c r="JL402" s="32"/>
      <c r="JM402" s="32"/>
      <c r="JN402" s="32"/>
      <c r="JO402" s="32"/>
      <c r="JP402" s="32"/>
      <c r="JQ402" s="32"/>
      <c r="JR402" s="32"/>
      <c r="JS402" s="32"/>
      <c r="JT402" s="32"/>
      <c r="JU402" s="32"/>
      <c r="JV402" s="32"/>
      <c r="JW402" s="32"/>
      <c r="JX402" s="32"/>
      <c r="JY402" s="32"/>
      <c r="JZ402" s="32"/>
      <c r="KA402" s="32"/>
      <c r="KB402" s="32"/>
      <c r="KC402" s="32"/>
      <c r="KD402" s="32"/>
      <c r="KE402" s="32"/>
      <c r="KF402" s="32"/>
      <c r="KG402" s="32"/>
      <c r="KH402" s="32"/>
      <c r="KI402" s="32"/>
      <c r="KJ402" s="32"/>
      <c r="KK402" s="32"/>
      <c r="KL402" s="32"/>
      <c r="KM402" s="32"/>
      <c r="KN402" s="32"/>
      <c r="KO402" s="32"/>
      <c r="KP402" s="32"/>
      <c r="KQ402" s="32"/>
      <c r="KR402" s="32"/>
      <c r="KS402" s="32"/>
      <c r="KT402" s="32"/>
      <c r="KU402" s="32"/>
      <c r="KV402" s="32"/>
      <c r="KW402" s="32"/>
      <c r="KX402" s="32"/>
      <c r="KY402" s="32"/>
      <c r="KZ402" s="32"/>
      <c r="LA402" s="32"/>
      <c r="LB402" s="32"/>
      <c r="LC402" s="32"/>
      <c r="LD402" s="32"/>
      <c r="LE402" s="32"/>
      <c r="LF402" s="32"/>
      <c r="LG402" s="32"/>
      <c r="LH402" s="32"/>
      <c r="LI402" s="32"/>
      <c r="LJ402" s="32"/>
      <c r="LK402" s="32"/>
      <c r="LL402" s="32"/>
      <c r="LM402" s="32"/>
      <c r="LN402" s="32"/>
      <c r="LO402" s="32"/>
      <c r="LP402" s="32"/>
      <c r="LQ402" s="32"/>
      <c r="LR402" s="32"/>
      <c r="LS402" s="32"/>
      <c r="LT402" s="32"/>
      <c r="LU402" s="32"/>
      <c r="LV402" s="32"/>
      <c r="LW402" s="32"/>
      <c r="LX402" s="32"/>
      <c r="LY402" s="32"/>
      <c r="LZ402" s="32"/>
      <c r="MA402" s="32"/>
      <c r="MB402" s="32"/>
      <c r="MC402" s="32"/>
      <c r="MD402" s="32"/>
      <c r="ME402" s="32"/>
      <c r="MF402" s="32"/>
      <c r="MG402" s="32"/>
      <c r="MH402" s="32"/>
      <c r="MI402" s="32"/>
      <c r="MJ402" s="32"/>
      <c r="MK402" s="32"/>
      <c r="ML402" s="32"/>
      <c r="MM402" s="32"/>
      <c r="MN402" s="32"/>
      <c r="MO402" s="32"/>
      <c r="MP402" s="32"/>
      <c r="MQ402" s="32"/>
      <c r="MR402" s="32"/>
      <c r="MS402" s="32"/>
      <c r="MT402" s="32"/>
      <c r="MU402" s="32"/>
      <c r="MV402" s="32"/>
      <c r="MW402" s="32"/>
      <c r="MX402" s="32"/>
      <c r="MY402" s="32"/>
      <c r="MZ402" s="32"/>
      <c r="NA402" s="32"/>
      <c r="NB402" s="32"/>
      <c r="NC402" s="32"/>
      <c r="ND402" s="32"/>
      <c r="NE402" s="32"/>
      <c r="NF402" s="32"/>
      <c r="NG402" s="32"/>
      <c r="NH402" s="32"/>
      <c r="NI402" s="32"/>
      <c r="NJ402" s="32"/>
      <c r="NK402" s="32"/>
      <c r="NL402" s="32"/>
      <c r="NM402" s="32"/>
      <c r="NN402" s="32"/>
      <c r="NO402" s="32"/>
      <c r="NP402" s="32"/>
      <c r="NQ402" s="32"/>
      <c r="NR402" s="32"/>
      <c r="NS402" s="32"/>
      <c r="NT402" s="32"/>
      <c r="NU402" s="32"/>
      <c r="NV402" s="32"/>
      <c r="NW402" s="32"/>
      <c r="NX402" s="32"/>
      <c r="NY402" s="32"/>
      <c r="NZ402" s="32"/>
      <c r="OA402" s="32"/>
      <c r="OB402" s="32"/>
      <c r="OC402" s="32"/>
      <c r="OD402" s="32"/>
      <c r="OE402" s="32"/>
      <c r="OF402" s="32"/>
      <c r="OG402" s="32"/>
      <c r="OH402" s="32"/>
      <c r="OI402" s="32"/>
      <c r="OJ402" s="32"/>
      <c r="OK402" s="32"/>
      <c r="OL402" s="32"/>
      <c r="OM402" s="32"/>
      <c r="ON402" s="32"/>
      <c r="OO402" s="32"/>
      <c r="OP402" s="32"/>
      <c r="OQ402" s="32"/>
      <c r="OR402" s="32"/>
      <c r="OS402" s="32"/>
      <c r="OT402" s="32"/>
      <c r="OU402" s="32"/>
      <c r="OV402" s="32"/>
      <c r="OW402" s="32"/>
      <c r="OX402" s="32"/>
      <c r="OY402" s="32"/>
      <c r="OZ402" s="32"/>
      <c r="PA402" s="32"/>
      <c r="PB402" s="32"/>
      <c r="PC402" s="32"/>
      <c r="PD402" s="32"/>
      <c r="PE402" s="32"/>
      <c r="PF402" s="32"/>
      <c r="PG402" s="32"/>
      <c r="PH402" s="32"/>
      <c r="PI402" s="32"/>
      <c r="PJ402" s="32"/>
      <c r="PK402" s="32"/>
      <c r="PL402" s="32"/>
      <c r="PM402" s="32"/>
      <c r="PN402" s="32"/>
      <c r="PO402" s="32"/>
      <c r="PP402" s="32"/>
      <c r="PQ402" s="32"/>
      <c r="PR402" s="32"/>
      <c r="PS402" s="32"/>
      <c r="PT402" s="32"/>
      <c r="PU402" s="32"/>
      <c r="PV402" s="32"/>
      <c r="PW402" s="32"/>
      <c r="PX402" s="32"/>
      <c r="PY402" s="32"/>
      <c r="PZ402" s="32"/>
      <c r="QA402" s="32"/>
      <c r="QB402" s="32"/>
      <c r="QC402" s="32"/>
      <c r="QD402" s="32"/>
      <c r="QE402" s="32"/>
      <c r="QF402" s="32"/>
      <c r="QG402" s="32"/>
      <c r="QH402" s="32"/>
      <c r="QI402" s="32"/>
      <c r="QJ402" s="32"/>
      <c r="QK402" s="32"/>
      <c r="QL402" s="32"/>
      <c r="QM402" s="32"/>
      <c r="QN402" s="32"/>
      <c r="QO402" s="32"/>
      <c r="QP402" s="32"/>
      <c r="QQ402" s="32"/>
      <c r="QR402" s="32"/>
      <c r="QS402" s="32"/>
      <c r="QT402" s="32"/>
      <c r="QU402" s="32"/>
      <c r="QV402" s="32"/>
      <c r="QW402" s="32"/>
      <c r="QX402" s="32"/>
      <c r="QY402" s="32"/>
      <c r="QZ402" s="32"/>
      <c r="RA402" s="32"/>
      <c r="RB402" s="32"/>
      <c r="RC402" s="32"/>
      <c r="RD402" s="32"/>
      <c r="RE402" s="32"/>
      <c r="RF402" s="32"/>
      <c r="RG402" s="32"/>
      <c r="RH402" s="32"/>
      <c r="RI402" s="32"/>
      <c r="RJ402" s="32"/>
      <c r="RK402" s="32"/>
      <c r="RL402" s="32"/>
      <c r="RM402" s="32"/>
      <c r="RN402" s="32"/>
      <c r="RO402" s="32"/>
      <c r="RP402" s="32"/>
      <c r="RQ402" s="32"/>
      <c r="RR402" s="32"/>
      <c r="RS402" s="32"/>
      <c r="RT402" s="32"/>
      <c r="RU402" s="32"/>
      <c r="RV402" s="32"/>
      <c r="RW402" s="32"/>
      <c r="RX402" s="32"/>
      <c r="RY402" s="32"/>
      <c r="RZ402" s="32"/>
      <c r="SA402" s="32"/>
      <c r="SB402" s="32"/>
      <c r="SC402" s="32"/>
      <c r="SD402" s="32"/>
      <c r="SE402" s="32"/>
    </row>
    <row r="403" spans="1:499" s="32" customFormat="1" ht="25.5">
      <c r="A403" s="44">
        <f t="shared" si="6"/>
        <v>401</v>
      </c>
      <c r="B403" s="41"/>
      <c r="C403" s="113" t="s">
        <v>994</v>
      </c>
      <c r="D403" s="47" t="s">
        <v>21</v>
      </c>
      <c r="E403" s="36"/>
      <c r="F403" s="57"/>
      <c r="G403" s="39"/>
      <c r="H403" s="49"/>
      <c r="I403" s="58"/>
      <c r="J403" s="41"/>
      <c r="K403" s="59"/>
      <c r="L403" s="49"/>
      <c r="M403" s="58"/>
      <c r="N403" s="58"/>
      <c r="O403" s="60"/>
      <c r="P403" s="59"/>
    </row>
    <row r="404" spans="1:499" s="32" customFormat="1">
      <c r="A404" s="44">
        <f t="shared" si="6"/>
        <v>402</v>
      </c>
      <c r="B404" s="41"/>
      <c r="C404" s="113" t="s">
        <v>454</v>
      </c>
      <c r="D404" s="47" t="s">
        <v>21</v>
      </c>
      <c r="E404" s="36"/>
      <c r="F404" s="57"/>
      <c r="G404" s="39"/>
      <c r="H404" s="49"/>
      <c r="I404" s="58"/>
      <c r="J404" s="41"/>
      <c r="K404" s="59"/>
      <c r="L404" s="49"/>
      <c r="M404" s="58"/>
      <c r="N404" s="58"/>
      <c r="O404" s="60"/>
      <c r="P404" s="59"/>
    </row>
    <row r="405" spans="1:499" s="32" customFormat="1">
      <c r="A405" s="44">
        <f t="shared" si="6"/>
        <v>403</v>
      </c>
      <c r="B405" s="41"/>
      <c r="C405" s="58" t="s">
        <v>445</v>
      </c>
      <c r="D405" s="47" t="s">
        <v>265</v>
      </c>
      <c r="E405" s="47">
        <v>500</v>
      </c>
      <c r="F405" s="57"/>
      <c r="G405" s="39"/>
      <c r="H405" s="49"/>
      <c r="I405" s="58"/>
      <c r="J405" s="41"/>
      <c r="K405" s="59"/>
      <c r="L405" s="49"/>
      <c r="M405" s="58"/>
      <c r="N405" s="58"/>
      <c r="O405" s="60"/>
      <c r="P405" s="59"/>
    </row>
    <row r="406" spans="1:499" s="32" customFormat="1" ht="25.5">
      <c r="A406" s="44">
        <f t="shared" si="6"/>
        <v>404</v>
      </c>
      <c r="B406" s="41"/>
      <c r="C406" s="113" t="s">
        <v>446</v>
      </c>
      <c r="D406" s="47" t="s">
        <v>21</v>
      </c>
      <c r="E406" s="36"/>
      <c r="F406" s="57"/>
      <c r="G406" s="39"/>
      <c r="H406" s="49"/>
      <c r="I406" s="58"/>
      <c r="J406" s="41"/>
      <c r="K406" s="59"/>
      <c r="L406" s="49"/>
      <c r="M406" s="58"/>
      <c r="N406" s="58"/>
      <c r="O406" s="60"/>
      <c r="P406" s="59"/>
    </row>
    <row r="407" spans="1:499" s="32" customFormat="1" ht="25">
      <c r="A407" s="44">
        <f t="shared" si="6"/>
        <v>405</v>
      </c>
      <c r="B407" s="41"/>
      <c r="C407" s="58" t="s">
        <v>1060</v>
      </c>
      <c r="D407" s="47" t="s">
        <v>21</v>
      </c>
      <c r="E407" s="36"/>
      <c r="F407" s="57"/>
      <c r="G407" s="39"/>
      <c r="H407" s="49"/>
      <c r="I407" s="58"/>
      <c r="J407" s="41"/>
      <c r="K407" s="59"/>
      <c r="L407" s="49"/>
      <c r="M407" s="58"/>
      <c r="N407" s="58"/>
      <c r="O407" s="60"/>
      <c r="P407" s="59"/>
    </row>
    <row r="408" spans="1:499" s="33" customFormat="1">
      <c r="A408" s="61">
        <f t="shared" si="6"/>
        <v>406</v>
      </c>
      <c r="B408" s="135" t="s">
        <v>1116</v>
      </c>
      <c r="C408" s="56" t="s">
        <v>456</v>
      </c>
      <c r="D408" s="36"/>
      <c r="E408" s="36"/>
      <c r="F408" s="57"/>
      <c r="G408" s="39"/>
      <c r="H408" s="49"/>
      <c r="I408" s="109"/>
      <c r="J408" s="41"/>
      <c r="K408" s="42"/>
      <c r="L408" s="49"/>
      <c r="M408" s="109"/>
      <c r="N408" s="109"/>
      <c r="O408" s="133"/>
      <c r="P408" s="42"/>
      <c r="Q408" s="32"/>
      <c r="R408" s="32"/>
      <c r="S408" s="32"/>
      <c r="T408" s="32"/>
      <c r="U408" s="32"/>
      <c r="V408" s="32"/>
      <c r="W408" s="32"/>
      <c r="X408" s="32"/>
      <c r="Y408" s="32"/>
      <c r="Z408" s="32"/>
      <c r="AA408" s="32"/>
      <c r="AB408" s="32"/>
      <c r="AC408" s="32"/>
      <c r="AD408" s="32"/>
      <c r="AE408" s="32"/>
      <c r="AF408" s="32"/>
      <c r="AG408" s="32"/>
      <c r="AH408" s="32"/>
      <c r="AI408" s="32"/>
      <c r="AJ408" s="32"/>
      <c r="AK408" s="32"/>
      <c r="AL408" s="32"/>
      <c r="AM408" s="32"/>
      <c r="AN408" s="32"/>
      <c r="AO408" s="32"/>
      <c r="AP408" s="32"/>
      <c r="AQ408" s="32"/>
      <c r="AR408" s="32"/>
      <c r="AS408" s="32"/>
      <c r="AT408" s="32"/>
      <c r="AU408" s="32"/>
      <c r="AV408" s="32"/>
      <c r="AW408" s="32"/>
      <c r="AX408" s="32"/>
      <c r="AY408" s="32"/>
      <c r="AZ408" s="32"/>
      <c r="BA408" s="32"/>
      <c r="BB408" s="32"/>
      <c r="BC408" s="32"/>
      <c r="BD408" s="32"/>
      <c r="BE408" s="32"/>
      <c r="BF408" s="32"/>
      <c r="BG408" s="32"/>
      <c r="BH408" s="32"/>
      <c r="BI408" s="32"/>
      <c r="BJ408" s="32"/>
      <c r="BK408" s="32"/>
      <c r="BL408" s="32"/>
      <c r="BM408" s="32"/>
      <c r="BN408" s="32"/>
      <c r="BO408" s="32"/>
      <c r="BP408" s="32"/>
      <c r="BQ408" s="32"/>
      <c r="BR408" s="32"/>
      <c r="BS408" s="32"/>
      <c r="BT408" s="32"/>
      <c r="BU408" s="32"/>
      <c r="BV408" s="32"/>
      <c r="BW408" s="32"/>
      <c r="BX408" s="32"/>
      <c r="BY408" s="32"/>
      <c r="BZ408" s="32"/>
      <c r="CA408" s="32"/>
      <c r="CB408" s="32"/>
      <c r="CC408" s="32"/>
      <c r="CD408" s="32"/>
      <c r="CE408" s="32"/>
      <c r="CF408" s="32"/>
      <c r="CG408" s="32"/>
      <c r="CH408" s="32"/>
      <c r="CI408" s="32"/>
      <c r="CJ408" s="32"/>
      <c r="CK408" s="32"/>
      <c r="CL408" s="32"/>
      <c r="CM408" s="32"/>
      <c r="CN408" s="32"/>
      <c r="CO408" s="32"/>
      <c r="CP408" s="32"/>
      <c r="CQ408" s="32"/>
      <c r="CR408" s="32"/>
      <c r="CS408" s="32"/>
      <c r="CT408" s="32"/>
      <c r="CU408" s="32"/>
      <c r="CV408" s="32"/>
      <c r="CW408" s="32"/>
      <c r="CX408" s="32"/>
      <c r="CY408" s="32"/>
      <c r="CZ408" s="32"/>
      <c r="DA408" s="32"/>
      <c r="DB408" s="32"/>
      <c r="DC408" s="32"/>
      <c r="DD408" s="32"/>
      <c r="DE408" s="32"/>
      <c r="DF408" s="32"/>
      <c r="DG408" s="32"/>
      <c r="DH408" s="32"/>
      <c r="DI408" s="32"/>
      <c r="DJ408" s="32"/>
      <c r="DK408" s="32"/>
      <c r="DL408" s="32"/>
      <c r="DM408" s="32"/>
      <c r="DN408" s="32"/>
      <c r="DO408" s="32"/>
      <c r="DP408" s="32"/>
      <c r="DQ408" s="32"/>
      <c r="DR408" s="32"/>
      <c r="DS408" s="32"/>
      <c r="DT408" s="32"/>
      <c r="DU408" s="32"/>
      <c r="DV408" s="32"/>
      <c r="DW408" s="32"/>
      <c r="DX408" s="32"/>
      <c r="DY408" s="32"/>
      <c r="DZ408" s="32"/>
      <c r="EA408" s="32"/>
      <c r="EB408" s="32"/>
      <c r="EC408" s="32"/>
      <c r="ED408" s="32"/>
      <c r="EE408" s="32"/>
      <c r="EF408" s="32"/>
      <c r="EG408" s="32"/>
      <c r="EH408" s="32"/>
      <c r="EI408" s="32"/>
      <c r="EJ408" s="32"/>
      <c r="EK408" s="32"/>
      <c r="EL408" s="32"/>
      <c r="EM408" s="32"/>
      <c r="EN408" s="32"/>
      <c r="EO408" s="32"/>
      <c r="EP408" s="32"/>
      <c r="EQ408" s="32"/>
      <c r="ER408" s="32"/>
      <c r="ES408" s="32"/>
      <c r="ET408" s="32"/>
      <c r="EU408" s="32"/>
      <c r="EV408" s="32"/>
      <c r="EW408" s="32"/>
      <c r="EX408" s="32"/>
      <c r="EY408" s="32"/>
      <c r="EZ408" s="32"/>
      <c r="FA408" s="32"/>
      <c r="FB408" s="32"/>
      <c r="FC408" s="32"/>
      <c r="FD408" s="32"/>
      <c r="FE408" s="32"/>
      <c r="FF408" s="32"/>
      <c r="FG408" s="32"/>
      <c r="FH408" s="32"/>
      <c r="FI408" s="32"/>
      <c r="FJ408" s="32"/>
      <c r="FK408" s="32"/>
      <c r="FL408" s="32"/>
      <c r="FM408" s="32"/>
      <c r="FN408" s="32"/>
      <c r="FO408" s="32"/>
      <c r="FP408" s="32"/>
      <c r="FQ408" s="32"/>
      <c r="FR408" s="32"/>
      <c r="FS408" s="32"/>
      <c r="FT408" s="32"/>
      <c r="FU408" s="32"/>
      <c r="FV408" s="32"/>
      <c r="FW408" s="32"/>
      <c r="FX408" s="32"/>
      <c r="FY408" s="32"/>
      <c r="FZ408" s="32"/>
      <c r="GA408" s="32"/>
      <c r="GB408" s="32"/>
      <c r="GC408" s="32"/>
      <c r="GD408" s="32"/>
      <c r="GE408" s="32"/>
      <c r="GF408" s="32"/>
      <c r="GG408" s="32"/>
      <c r="GH408" s="32"/>
      <c r="GI408" s="32"/>
      <c r="GJ408" s="32"/>
      <c r="GK408" s="32"/>
      <c r="GL408" s="32"/>
      <c r="GM408" s="32"/>
      <c r="GN408" s="32"/>
      <c r="GO408" s="32"/>
      <c r="GP408" s="32"/>
      <c r="GQ408" s="32"/>
      <c r="GR408" s="32"/>
      <c r="GS408" s="32"/>
      <c r="GT408" s="32"/>
      <c r="GU408" s="32"/>
      <c r="GV408" s="32"/>
      <c r="GW408" s="32"/>
      <c r="GX408" s="32"/>
      <c r="GY408" s="32"/>
      <c r="GZ408" s="32"/>
      <c r="HA408" s="32"/>
      <c r="HB408" s="32"/>
      <c r="HC408" s="32"/>
      <c r="HD408" s="32"/>
      <c r="HE408" s="32"/>
      <c r="HF408" s="32"/>
      <c r="HG408" s="32"/>
      <c r="HH408" s="32"/>
      <c r="HI408" s="32"/>
      <c r="HJ408" s="32"/>
      <c r="HK408" s="32"/>
      <c r="HL408" s="32"/>
      <c r="HM408" s="32"/>
      <c r="HN408" s="32"/>
      <c r="HO408" s="32"/>
      <c r="HP408" s="32"/>
      <c r="HQ408" s="32"/>
      <c r="HR408" s="32"/>
      <c r="HS408" s="32"/>
      <c r="HT408" s="32"/>
      <c r="HU408" s="32"/>
      <c r="HV408" s="32"/>
      <c r="HW408" s="32"/>
      <c r="HX408" s="32"/>
      <c r="HY408" s="32"/>
      <c r="HZ408" s="32"/>
      <c r="IA408" s="32"/>
      <c r="IB408" s="32"/>
      <c r="IC408" s="32"/>
      <c r="ID408" s="32"/>
      <c r="IE408" s="32"/>
      <c r="IF408" s="32"/>
      <c r="IG408" s="32"/>
      <c r="IH408" s="32"/>
      <c r="II408" s="32"/>
      <c r="IJ408" s="32"/>
      <c r="IK408" s="32"/>
      <c r="IL408" s="32"/>
      <c r="IM408" s="32"/>
      <c r="IN408" s="32"/>
      <c r="IO408" s="32"/>
      <c r="IP408" s="32"/>
      <c r="IQ408" s="32"/>
      <c r="IR408" s="32"/>
      <c r="IS408" s="32"/>
      <c r="IT408" s="32"/>
      <c r="IU408" s="32"/>
      <c r="IV408" s="32"/>
      <c r="IW408" s="32"/>
      <c r="IX408" s="32"/>
      <c r="IY408" s="32"/>
      <c r="IZ408" s="32"/>
      <c r="JA408" s="32"/>
      <c r="JB408" s="32"/>
      <c r="JC408" s="32"/>
      <c r="JD408" s="32"/>
      <c r="JE408" s="32"/>
      <c r="JF408" s="32"/>
      <c r="JG408" s="32"/>
      <c r="JH408" s="32"/>
      <c r="JI408" s="32"/>
      <c r="JJ408" s="32"/>
      <c r="JK408" s="32"/>
      <c r="JL408" s="32"/>
      <c r="JM408" s="32"/>
      <c r="JN408" s="32"/>
      <c r="JO408" s="32"/>
      <c r="JP408" s="32"/>
      <c r="JQ408" s="32"/>
      <c r="JR408" s="32"/>
      <c r="JS408" s="32"/>
      <c r="JT408" s="32"/>
      <c r="JU408" s="32"/>
      <c r="JV408" s="32"/>
      <c r="JW408" s="32"/>
      <c r="JX408" s="32"/>
      <c r="JY408" s="32"/>
      <c r="JZ408" s="32"/>
      <c r="KA408" s="32"/>
      <c r="KB408" s="32"/>
      <c r="KC408" s="32"/>
      <c r="KD408" s="32"/>
      <c r="KE408" s="32"/>
      <c r="KF408" s="32"/>
      <c r="KG408" s="32"/>
      <c r="KH408" s="32"/>
      <c r="KI408" s="32"/>
      <c r="KJ408" s="32"/>
      <c r="KK408" s="32"/>
      <c r="KL408" s="32"/>
      <c r="KM408" s="32"/>
      <c r="KN408" s="32"/>
      <c r="KO408" s="32"/>
      <c r="KP408" s="32"/>
      <c r="KQ408" s="32"/>
      <c r="KR408" s="32"/>
      <c r="KS408" s="32"/>
      <c r="KT408" s="32"/>
      <c r="KU408" s="32"/>
      <c r="KV408" s="32"/>
      <c r="KW408" s="32"/>
      <c r="KX408" s="32"/>
      <c r="KY408" s="32"/>
      <c r="KZ408" s="32"/>
      <c r="LA408" s="32"/>
      <c r="LB408" s="32"/>
      <c r="LC408" s="32"/>
      <c r="LD408" s="32"/>
      <c r="LE408" s="32"/>
      <c r="LF408" s="32"/>
      <c r="LG408" s="32"/>
      <c r="LH408" s="32"/>
      <c r="LI408" s="32"/>
      <c r="LJ408" s="32"/>
      <c r="LK408" s="32"/>
      <c r="LL408" s="32"/>
      <c r="LM408" s="32"/>
      <c r="LN408" s="32"/>
      <c r="LO408" s="32"/>
      <c r="LP408" s="32"/>
      <c r="LQ408" s="32"/>
      <c r="LR408" s="32"/>
      <c r="LS408" s="32"/>
      <c r="LT408" s="32"/>
      <c r="LU408" s="32"/>
      <c r="LV408" s="32"/>
      <c r="LW408" s="32"/>
      <c r="LX408" s="32"/>
      <c r="LY408" s="32"/>
      <c r="LZ408" s="32"/>
      <c r="MA408" s="32"/>
      <c r="MB408" s="32"/>
      <c r="MC408" s="32"/>
      <c r="MD408" s="32"/>
      <c r="ME408" s="32"/>
      <c r="MF408" s="32"/>
      <c r="MG408" s="32"/>
      <c r="MH408" s="32"/>
      <c r="MI408" s="32"/>
      <c r="MJ408" s="32"/>
      <c r="MK408" s="32"/>
      <c r="ML408" s="32"/>
      <c r="MM408" s="32"/>
      <c r="MN408" s="32"/>
      <c r="MO408" s="32"/>
      <c r="MP408" s="32"/>
      <c r="MQ408" s="32"/>
      <c r="MR408" s="32"/>
      <c r="MS408" s="32"/>
      <c r="MT408" s="32"/>
      <c r="MU408" s="32"/>
      <c r="MV408" s="32"/>
      <c r="MW408" s="32"/>
      <c r="MX408" s="32"/>
      <c r="MY408" s="32"/>
      <c r="MZ408" s="32"/>
      <c r="NA408" s="32"/>
      <c r="NB408" s="32"/>
      <c r="NC408" s="32"/>
      <c r="ND408" s="32"/>
      <c r="NE408" s="32"/>
      <c r="NF408" s="32"/>
      <c r="NG408" s="32"/>
      <c r="NH408" s="32"/>
      <c r="NI408" s="32"/>
      <c r="NJ408" s="32"/>
      <c r="NK408" s="32"/>
      <c r="NL408" s="32"/>
      <c r="NM408" s="32"/>
      <c r="NN408" s="32"/>
      <c r="NO408" s="32"/>
      <c r="NP408" s="32"/>
      <c r="NQ408" s="32"/>
      <c r="NR408" s="32"/>
      <c r="NS408" s="32"/>
      <c r="NT408" s="32"/>
      <c r="NU408" s="32"/>
      <c r="NV408" s="32"/>
      <c r="NW408" s="32"/>
      <c r="NX408" s="32"/>
      <c r="NY408" s="32"/>
      <c r="NZ408" s="32"/>
      <c r="OA408" s="32"/>
      <c r="OB408" s="32"/>
      <c r="OC408" s="32"/>
      <c r="OD408" s="32"/>
      <c r="OE408" s="32"/>
      <c r="OF408" s="32"/>
      <c r="OG408" s="32"/>
      <c r="OH408" s="32"/>
      <c r="OI408" s="32"/>
      <c r="OJ408" s="32"/>
      <c r="OK408" s="32"/>
      <c r="OL408" s="32"/>
      <c r="OM408" s="32"/>
      <c r="ON408" s="32"/>
      <c r="OO408" s="32"/>
      <c r="OP408" s="32"/>
      <c r="OQ408" s="32"/>
      <c r="OR408" s="32"/>
      <c r="OS408" s="32"/>
      <c r="OT408" s="32"/>
      <c r="OU408" s="32"/>
      <c r="OV408" s="32"/>
      <c r="OW408" s="32"/>
      <c r="OX408" s="32"/>
      <c r="OY408" s="32"/>
      <c r="OZ408" s="32"/>
      <c r="PA408" s="32"/>
      <c r="PB408" s="32"/>
      <c r="PC408" s="32"/>
      <c r="PD408" s="32"/>
      <c r="PE408" s="32"/>
      <c r="PF408" s="32"/>
      <c r="PG408" s="32"/>
      <c r="PH408" s="32"/>
      <c r="PI408" s="32"/>
      <c r="PJ408" s="32"/>
      <c r="PK408" s="32"/>
      <c r="PL408" s="32"/>
      <c r="PM408" s="32"/>
      <c r="PN408" s="32"/>
      <c r="PO408" s="32"/>
      <c r="PP408" s="32"/>
      <c r="PQ408" s="32"/>
      <c r="PR408" s="32"/>
      <c r="PS408" s="32"/>
      <c r="PT408" s="32"/>
      <c r="PU408" s="32"/>
      <c r="PV408" s="32"/>
      <c r="PW408" s="32"/>
      <c r="PX408" s="32"/>
      <c r="PY408" s="32"/>
      <c r="PZ408" s="32"/>
      <c r="QA408" s="32"/>
      <c r="QB408" s="32"/>
      <c r="QC408" s="32"/>
      <c r="QD408" s="32"/>
      <c r="QE408" s="32"/>
      <c r="QF408" s="32"/>
      <c r="QG408" s="32"/>
      <c r="QH408" s="32"/>
      <c r="QI408" s="32"/>
      <c r="QJ408" s="32"/>
      <c r="QK408" s="32"/>
      <c r="QL408" s="32"/>
      <c r="QM408" s="32"/>
      <c r="QN408" s="32"/>
      <c r="QO408" s="32"/>
      <c r="QP408" s="32"/>
      <c r="QQ408" s="32"/>
      <c r="QR408" s="32"/>
      <c r="QS408" s="32"/>
      <c r="QT408" s="32"/>
      <c r="QU408" s="32"/>
      <c r="QV408" s="32"/>
      <c r="QW408" s="32"/>
      <c r="QX408" s="32"/>
      <c r="QY408" s="32"/>
      <c r="QZ408" s="32"/>
      <c r="RA408" s="32"/>
      <c r="RB408" s="32"/>
      <c r="RC408" s="32"/>
      <c r="RD408" s="32"/>
      <c r="RE408" s="32"/>
      <c r="RF408" s="32"/>
      <c r="RG408" s="32"/>
      <c r="RH408" s="32"/>
      <c r="RI408" s="32"/>
      <c r="RJ408" s="32"/>
      <c r="RK408" s="32"/>
      <c r="RL408" s="32"/>
      <c r="RM408" s="32"/>
      <c r="RN408" s="32"/>
      <c r="RO408" s="32"/>
      <c r="RP408" s="32"/>
      <c r="RQ408" s="32"/>
      <c r="RR408" s="32"/>
      <c r="RS408" s="32"/>
      <c r="RT408" s="32"/>
      <c r="RU408" s="32"/>
      <c r="RV408" s="32"/>
      <c r="RW408" s="32"/>
      <c r="RX408" s="32"/>
      <c r="RY408" s="32"/>
      <c r="RZ408" s="32"/>
      <c r="SA408" s="32"/>
      <c r="SB408" s="32"/>
      <c r="SC408" s="32"/>
      <c r="SD408" s="32"/>
      <c r="SE408" s="32"/>
    </row>
    <row r="409" spans="1:499" s="54" customFormat="1" ht="92.25" customHeight="1">
      <c r="A409" s="44">
        <f t="shared" si="6"/>
        <v>407</v>
      </c>
      <c r="B409" s="50"/>
      <c r="C409" s="58" t="s">
        <v>1167</v>
      </c>
      <c r="D409" s="47" t="s">
        <v>21</v>
      </c>
      <c r="E409" s="37"/>
      <c r="F409" s="48"/>
      <c r="G409" s="39"/>
      <c r="H409" s="137"/>
      <c r="I409" s="58"/>
      <c r="J409" s="50"/>
      <c r="K409" s="51"/>
      <c r="L409" s="137"/>
      <c r="M409" s="58"/>
      <c r="N409" s="58"/>
      <c r="O409" s="60"/>
      <c r="P409" s="51"/>
    </row>
    <row r="410" spans="1:499" s="54" customFormat="1" ht="92.25" customHeight="1">
      <c r="A410" s="44">
        <f t="shared" si="6"/>
        <v>408</v>
      </c>
      <c r="B410" s="50"/>
      <c r="C410" s="58" t="s">
        <v>1168</v>
      </c>
      <c r="D410" s="47" t="s">
        <v>21</v>
      </c>
      <c r="E410" s="37"/>
      <c r="F410" s="68" t="s">
        <v>238</v>
      </c>
      <c r="G410" s="39"/>
      <c r="H410" s="137"/>
      <c r="I410" s="58"/>
      <c r="J410" s="50"/>
      <c r="K410" s="51"/>
      <c r="L410" s="137"/>
      <c r="M410" s="58"/>
      <c r="N410" s="58"/>
      <c r="O410" s="60"/>
      <c r="P410" s="51"/>
    </row>
    <row r="411" spans="1:499" s="32" customFormat="1" ht="25">
      <c r="A411" s="44">
        <f t="shared" si="6"/>
        <v>409</v>
      </c>
      <c r="B411" s="41"/>
      <c r="C411" s="45" t="s">
        <v>1061</v>
      </c>
      <c r="D411" s="47" t="s">
        <v>21</v>
      </c>
      <c r="E411" s="36"/>
      <c r="F411" s="57"/>
      <c r="G411" s="39"/>
      <c r="H411" s="49"/>
      <c r="I411" s="58"/>
      <c r="J411" s="41"/>
      <c r="K411" s="59"/>
      <c r="L411" s="49"/>
      <c r="M411" s="58"/>
      <c r="N411" s="58"/>
      <c r="O411" s="60"/>
      <c r="P411" s="59"/>
    </row>
    <row r="412" spans="1:499" s="33" customFormat="1">
      <c r="A412" s="61">
        <f t="shared" si="6"/>
        <v>410</v>
      </c>
      <c r="B412" s="135" t="s">
        <v>1117</v>
      </c>
      <c r="C412" s="138" t="s">
        <v>1046</v>
      </c>
      <c r="D412" s="36"/>
      <c r="E412" s="36"/>
      <c r="F412" s="57"/>
      <c r="G412" s="39"/>
      <c r="H412" s="49"/>
      <c r="I412" s="109"/>
      <c r="J412" s="41"/>
      <c r="K412" s="42"/>
      <c r="L412" s="49"/>
      <c r="M412" s="109"/>
      <c r="N412" s="109"/>
      <c r="O412" s="133"/>
      <c r="P412" s="4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c r="AT412" s="32"/>
      <c r="AU412" s="32"/>
      <c r="AV412" s="32"/>
      <c r="AW412" s="32"/>
      <c r="AX412" s="32"/>
      <c r="AY412" s="32"/>
      <c r="AZ412" s="32"/>
      <c r="BA412" s="32"/>
      <c r="BB412" s="32"/>
      <c r="BC412" s="32"/>
      <c r="BD412" s="32"/>
      <c r="BE412" s="32"/>
      <c r="BF412" s="32"/>
      <c r="BG412" s="32"/>
      <c r="BH412" s="32"/>
      <c r="BI412" s="32"/>
      <c r="BJ412" s="32"/>
      <c r="BK412" s="32"/>
      <c r="BL412" s="32"/>
      <c r="BM412" s="32"/>
      <c r="BN412" s="32"/>
      <c r="BO412" s="32"/>
      <c r="BP412" s="32"/>
      <c r="BQ412" s="32"/>
      <c r="BR412" s="32"/>
      <c r="BS412" s="32"/>
      <c r="BT412" s="32"/>
      <c r="BU412" s="32"/>
      <c r="BV412" s="32"/>
      <c r="BW412" s="32"/>
      <c r="BX412" s="32"/>
      <c r="BY412" s="32"/>
      <c r="BZ412" s="32"/>
      <c r="CA412" s="32"/>
      <c r="CB412" s="32"/>
      <c r="CC412" s="32"/>
      <c r="CD412" s="32"/>
      <c r="CE412" s="32"/>
      <c r="CF412" s="32"/>
      <c r="CG412" s="32"/>
      <c r="CH412" s="32"/>
      <c r="CI412" s="32"/>
      <c r="CJ412" s="32"/>
      <c r="CK412" s="32"/>
      <c r="CL412" s="32"/>
      <c r="CM412" s="32"/>
      <c r="CN412" s="32"/>
      <c r="CO412" s="32"/>
      <c r="CP412" s="32"/>
      <c r="CQ412" s="32"/>
      <c r="CR412" s="32"/>
      <c r="CS412" s="32"/>
      <c r="CT412" s="32"/>
      <c r="CU412" s="32"/>
      <c r="CV412" s="32"/>
      <c r="CW412" s="32"/>
      <c r="CX412" s="32"/>
      <c r="CY412" s="32"/>
      <c r="CZ412" s="32"/>
      <c r="DA412" s="32"/>
      <c r="DB412" s="32"/>
      <c r="DC412" s="32"/>
      <c r="DD412" s="32"/>
      <c r="DE412" s="32"/>
      <c r="DF412" s="32"/>
      <c r="DG412" s="32"/>
      <c r="DH412" s="32"/>
      <c r="DI412" s="32"/>
      <c r="DJ412" s="32"/>
      <c r="DK412" s="32"/>
      <c r="DL412" s="32"/>
      <c r="DM412" s="32"/>
      <c r="DN412" s="32"/>
      <c r="DO412" s="32"/>
      <c r="DP412" s="32"/>
      <c r="DQ412" s="32"/>
      <c r="DR412" s="32"/>
      <c r="DS412" s="32"/>
      <c r="DT412" s="32"/>
      <c r="DU412" s="32"/>
      <c r="DV412" s="32"/>
      <c r="DW412" s="32"/>
      <c r="DX412" s="32"/>
      <c r="DY412" s="32"/>
      <c r="DZ412" s="32"/>
      <c r="EA412" s="32"/>
      <c r="EB412" s="32"/>
      <c r="EC412" s="32"/>
      <c r="ED412" s="32"/>
      <c r="EE412" s="32"/>
      <c r="EF412" s="32"/>
      <c r="EG412" s="32"/>
      <c r="EH412" s="32"/>
      <c r="EI412" s="32"/>
      <c r="EJ412" s="32"/>
      <c r="EK412" s="32"/>
      <c r="EL412" s="32"/>
      <c r="EM412" s="32"/>
      <c r="EN412" s="32"/>
      <c r="EO412" s="32"/>
      <c r="EP412" s="32"/>
      <c r="EQ412" s="32"/>
      <c r="ER412" s="32"/>
      <c r="ES412" s="32"/>
      <c r="ET412" s="32"/>
      <c r="EU412" s="32"/>
      <c r="EV412" s="32"/>
      <c r="EW412" s="32"/>
      <c r="EX412" s="32"/>
      <c r="EY412" s="32"/>
      <c r="EZ412" s="32"/>
      <c r="FA412" s="32"/>
      <c r="FB412" s="32"/>
      <c r="FC412" s="32"/>
      <c r="FD412" s="32"/>
      <c r="FE412" s="32"/>
      <c r="FF412" s="32"/>
      <c r="FG412" s="32"/>
      <c r="FH412" s="32"/>
      <c r="FI412" s="32"/>
      <c r="FJ412" s="32"/>
      <c r="FK412" s="32"/>
      <c r="FL412" s="32"/>
      <c r="FM412" s="32"/>
      <c r="FN412" s="32"/>
      <c r="FO412" s="32"/>
      <c r="FP412" s="32"/>
      <c r="FQ412" s="32"/>
      <c r="FR412" s="32"/>
      <c r="FS412" s="32"/>
      <c r="FT412" s="32"/>
      <c r="FU412" s="32"/>
      <c r="FV412" s="32"/>
      <c r="FW412" s="32"/>
      <c r="FX412" s="32"/>
      <c r="FY412" s="32"/>
      <c r="FZ412" s="32"/>
      <c r="GA412" s="32"/>
      <c r="GB412" s="32"/>
      <c r="GC412" s="32"/>
      <c r="GD412" s="32"/>
      <c r="GE412" s="32"/>
      <c r="GF412" s="32"/>
      <c r="GG412" s="32"/>
      <c r="GH412" s="32"/>
      <c r="GI412" s="32"/>
      <c r="GJ412" s="32"/>
      <c r="GK412" s="32"/>
      <c r="GL412" s="32"/>
      <c r="GM412" s="32"/>
      <c r="GN412" s="32"/>
      <c r="GO412" s="32"/>
      <c r="GP412" s="32"/>
      <c r="GQ412" s="32"/>
      <c r="GR412" s="32"/>
      <c r="GS412" s="32"/>
      <c r="GT412" s="32"/>
      <c r="GU412" s="32"/>
      <c r="GV412" s="32"/>
      <c r="GW412" s="32"/>
      <c r="GX412" s="32"/>
      <c r="GY412" s="32"/>
      <c r="GZ412" s="32"/>
      <c r="HA412" s="32"/>
      <c r="HB412" s="32"/>
      <c r="HC412" s="32"/>
      <c r="HD412" s="32"/>
      <c r="HE412" s="32"/>
      <c r="HF412" s="32"/>
      <c r="HG412" s="32"/>
      <c r="HH412" s="32"/>
      <c r="HI412" s="32"/>
      <c r="HJ412" s="32"/>
      <c r="HK412" s="32"/>
      <c r="HL412" s="32"/>
      <c r="HM412" s="32"/>
      <c r="HN412" s="32"/>
      <c r="HO412" s="32"/>
      <c r="HP412" s="32"/>
      <c r="HQ412" s="32"/>
      <c r="HR412" s="32"/>
      <c r="HS412" s="32"/>
      <c r="HT412" s="32"/>
      <c r="HU412" s="32"/>
      <c r="HV412" s="32"/>
      <c r="HW412" s="32"/>
      <c r="HX412" s="32"/>
      <c r="HY412" s="32"/>
      <c r="HZ412" s="32"/>
      <c r="IA412" s="32"/>
      <c r="IB412" s="32"/>
      <c r="IC412" s="32"/>
      <c r="ID412" s="32"/>
      <c r="IE412" s="32"/>
      <c r="IF412" s="32"/>
      <c r="IG412" s="32"/>
      <c r="IH412" s="32"/>
      <c r="II412" s="32"/>
      <c r="IJ412" s="32"/>
      <c r="IK412" s="32"/>
      <c r="IL412" s="32"/>
      <c r="IM412" s="32"/>
      <c r="IN412" s="32"/>
      <c r="IO412" s="32"/>
      <c r="IP412" s="32"/>
      <c r="IQ412" s="32"/>
      <c r="IR412" s="32"/>
      <c r="IS412" s="32"/>
      <c r="IT412" s="32"/>
      <c r="IU412" s="32"/>
      <c r="IV412" s="32"/>
      <c r="IW412" s="32"/>
      <c r="IX412" s="32"/>
      <c r="IY412" s="32"/>
      <c r="IZ412" s="32"/>
      <c r="JA412" s="32"/>
      <c r="JB412" s="32"/>
      <c r="JC412" s="32"/>
      <c r="JD412" s="32"/>
      <c r="JE412" s="32"/>
      <c r="JF412" s="32"/>
      <c r="JG412" s="32"/>
      <c r="JH412" s="32"/>
      <c r="JI412" s="32"/>
      <c r="JJ412" s="32"/>
      <c r="JK412" s="32"/>
      <c r="JL412" s="32"/>
      <c r="JM412" s="32"/>
      <c r="JN412" s="32"/>
      <c r="JO412" s="32"/>
      <c r="JP412" s="32"/>
      <c r="JQ412" s="32"/>
      <c r="JR412" s="32"/>
      <c r="JS412" s="32"/>
      <c r="JT412" s="32"/>
      <c r="JU412" s="32"/>
      <c r="JV412" s="32"/>
      <c r="JW412" s="32"/>
      <c r="JX412" s="32"/>
      <c r="JY412" s="32"/>
      <c r="JZ412" s="32"/>
      <c r="KA412" s="32"/>
      <c r="KB412" s="32"/>
      <c r="KC412" s="32"/>
      <c r="KD412" s="32"/>
      <c r="KE412" s="32"/>
      <c r="KF412" s="32"/>
      <c r="KG412" s="32"/>
      <c r="KH412" s="32"/>
      <c r="KI412" s="32"/>
      <c r="KJ412" s="32"/>
      <c r="KK412" s="32"/>
      <c r="KL412" s="32"/>
      <c r="KM412" s="32"/>
      <c r="KN412" s="32"/>
      <c r="KO412" s="32"/>
      <c r="KP412" s="32"/>
      <c r="KQ412" s="32"/>
      <c r="KR412" s="32"/>
      <c r="KS412" s="32"/>
      <c r="KT412" s="32"/>
      <c r="KU412" s="32"/>
      <c r="KV412" s="32"/>
      <c r="KW412" s="32"/>
      <c r="KX412" s="32"/>
      <c r="KY412" s="32"/>
      <c r="KZ412" s="32"/>
      <c r="LA412" s="32"/>
      <c r="LB412" s="32"/>
      <c r="LC412" s="32"/>
      <c r="LD412" s="32"/>
      <c r="LE412" s="32"/>
      <c r="LF412" s="32"/>
      <c r="LG412" s="32"/>
      <c r="LH412" s="32"/>
      <c r="LI412" s="32"/>
      <c r="LJ412" s="32"/>
      <c r="LK412" s="32"/>
      <c r="LL412" s="32"/>
      <c r="LM412" s="32"/>
      <c r="LN412" s="32"/>
      <c r="LO412" s="32"/>
      <c r="LP412" s="32"/>
      <c r="LQ412" s="32"/>
      <c r="LR412" s="32"/>
      <c r="LS412" s="32"/>
      <c r="LT412" s="32"/>
      <c r="LU412" s="32"/>
      <c r="LV412" s="32"/>
      <c r="LW412" s="32"/>
      <c r="LX412" s="32"/>
      <c r="LY412" s="32"/>
      <c r="LZ412" s="32"/>
      <c r="MA412" s="32"/>
      <c r="MB412" s="32"/>
      <c r="MC412" s="32"/>
      <c r="MD412" s="32"/>
      <c r="ME412" s="32"/>
      <c r="MF412" s="32"/>
      <c r="MG412" s="32"/>
      <c r="MH412" s="32"/>
      <c r="MI412" s="32"/>
      <c r="MJ412" s="32"/>
      <c r="MK412" s="32"/>
      <c r="ML412" s="32"/>
      <c r="MM412" s="32"/>
      <c r="MN412" s="32"/>
      <c r="MO412" s="32"/>
      <c r="MP412" s="32"/>
      <c r="MQ412" s="32"/>
      <c r="MR412" s="32"/>
      <c r="MS412" s="32"/>
      <c r="MT412" s="32"/>
      <c r="MU412" s="32"/>
      <c r="MV412" s="32"/>
      <c r="MW412" s="32"/>
      <c r="MX412" s="32"/>
      <c r="MY412" s="32"/>
      <c r="MZ412" s="32"/>
      <c r="NA412" s="32"/>
      <c r="NB412" s="32"/>
      <c r="NC412" s="32"/>
      <c r="ND412" s="32"/>
      <c r="NE412" s="32"/>
      <c r="NF412" s="32"/>
      <c r="NG412" s="32"/>
      <c r="NH412" s="32"/>
      <c r="NI412" s="32"/>
      <c r="NJ412" s="32"/>
      <c r="NK412" s="32"/>
      <c r="NL412" s="32"/>
      <c r="NM412" s="32"/>
      <c r="NN412" s="32"/>
      <c r="NO412" s="32"/>
      <c r="NP412" s="32"/>
      <c r="NQ412" s="32"/>
      <c r="NR412" s="32"/>
      <c r="NS412" s="32"/>
      <c r="NT412" s="32"/>
      <c r="NU412" s="32"/>
      <c r="NV412" s="32"/>
      <c r="NW412" s="32"/>
      <c r="NX412" s="32"/>
      <c r="NY412" s="32"/>
      <c r="NZ412" s="32"/>
      <c r="OA412" s="32"/>
      <c r="OB412" s="32"/>
      <c r="OC412" s="32"/>
      <c r="OD412" s="32"/>
      <c r="OE412" s="32"/>
      <c r="OF412" s="32"/>
      <c r="OG412" s="32"/>
      <c r="OH412" s="32"/>
      <c r="OI412" s="32"/>
      <c r="OJ412" s="32"/>
      <c r="OK412" s="32"/>
      <c r="OL412" s="32"/>
      <c r="OM412" s="32"/>
      <c r="ON412" s="32"/>
      <c r="OO412" s="32"/>
      <c r="OP412" s="32"/>
      <c r="OQ412" s="32"/>
      <c r="OR412" s="32"/>
      <c r="OS412" s="32"/>
      <c r="OT412" s="32"/>
      <c r="OU412" s="32"/>
      <c r="OV412" s="32"/>
      <c r="OW412" s="32"/>
      <c r="OX412" s="32"/>
      <c r="OY412" s="32"/>
      <c r="OZ412" s="32"/>
      <c r="PA412" s="32"/>
      <c r="PB412" s="32"/>
      <c r="PC412" s="32"/>
      <c r="PD412" s="32"/>
      <c r="PE412" s="32"/>
      <c r="PF412" s="32"/>
      <c r="PG412" s="32"/>
      <c r="PH412" s="32"/>
      <c r="PI412" s="32"/>
      <c r="PJ412" s="32"/>
      <c r="PK412" s="32"/>
      <c r="PL412" s="32"/>
      <c r="PM412" s="32"/>
      <c r="PN412" s="32"/>
      <c r="PO412" s="32"/>
      <c r="PP412" s="32"/>
      <c r="PQ412" s="32"/>
      <c r="PR412" s="32"/>
      <c r="PS412" s="32"/>
      <c r="PT412" s="32"/>
      <c r="PU412" s="32"/>
      <c r="PV412" s="32"/>
      <c r="PW412" s="32"/>
      <c r="PX412" s="32"/>
      <c r="PY412" s="32"/>
      <c r="PZ412" s="32"/>
      <c r="QA412" s="32"/>
      <c r="QB412" s="32"/>
      <c r="QC412" s="32"/>
      <c r="QD412" s="32"/>
      <c r="QE412" s="32"/>
      <c r="QF412" s="32"/>
      <c r="QG412" s="32"/>
      <c r="QH412" s="32"/>
      <c r="QI412" s="32"/>
      <c r="QJ412" s="32"/>
      <c r="QK412" s="32"/>
      <c r="QL412" s="32"/>
      <c r="QM412" s="32"/>
      <c r="QN412" s="32"/>
      <c r="QO412" s="32"/>
      <c r="QP412" s="32"/>
      <c r="QQ412" s="32"/>
      <c r="QR412" s="32"/>
      <c r="QS412" s="32"/>
      <c r="QT412" s="32"/>
      <c r="QU412" s="32"/>
      <c r="QV412" s="32"/>
      <c r="QW412" s="32"/>
      <c r="QX412" s="32"/>
      <c r="QY412" s="32"/>
      <c r="QZ412" s="32"/>
      <c r="RA412" s="32"/>
      <c r="RB412" s="32"/>
      <c r="RC412" s="32"/>
      <c r="RD412" s="32"/>
      <c r="RE412" s="32"/>
      <c r="RF412" s="32"/>
      <c r="RG412" s="32"/>
      <c r="RH412" s="32"/>
      <c r="RI412" s="32"/>
      <c r="RJ412" s="32"/>
      <c r="RK412" s="32"/>
      <c r="RL412" s="32"/>
      <c r="RM412" s="32"/>
      <c r="RN412" s="32"/>
      <c r="RO412" s="32"/>
      <c r="RP412" s="32"/>
      <c r="RQ412" s="32"/>
      <c r="RR412" s="32"/>
      <c r="RS412" s="32"/>
      <c r="RT412" s="32"/>
      <c r="RU412" s="32"/>
      <c r="RV412" s="32"/>
      <c r="RW412" s="32"/>
      <c r="RX412" s="32"/>
      <c r="RY412" s="32"/>
      <c r="RZ412" s="32"/>
      <c r="SA412" s="32"/>
      <c r="SB412" s="32"/>
      <c r="SC412" s="32"/>
      <c r="SD412" s="32"/>
      <c r="SE412" s="32"/>
    </row>
    <row r="413" spans="1:499" s="33" customFormat="1">
      <c r="A413" s="61">
        <f t="shared" si="6"/>
        <v>411</v>
      </c>
      <c r="B413" s="135" t="s">
        <v>999</v>
      </c>
      <c r="C413" s="138" t="s">
        <v>998</v>
      </c>
      <c r="D413" s="36"/>
      <c r="E413" s="36"/>
      <c r="F413" s="57"/>
      <c r="G413" s="39"/>
      <c r="H413" s="49"/>
      <c r="I413" s="109"/>
      <c r="J413" s="41"/>
      <c r="K413" s="42"/>
      <c r="L413" s="49"/>
      <c r="M413" s="109"/>
      <c r="N413" s="109"/>
      <c r="O413" s="133"/>
      <c r="P413" s="42"/>
      <c r="Q413" s="32"/>
      <c r="R413" s="32"/>
      <c r="S413" s="32"/>
      <c r="T413" s="32"/>
      <c r="U413" s="32"/>
      <c r="V413" s="32"/>
      <c r="W413" s="32"/>
      <c r="X413" s="32"/>
      <c r="Y413" s="32"/>
      <c r="Z413" s="32"/>
      <c r="AA413" s="32"/>
      <c r="AB413" s="32"/>
      <c r="AC413" s="32"/>
      <c r="AD413" s="32"/>
      <c r="AE413" s="32"/>
      <c r="AF413" s="32"/>
      <c r="AG413" s="32"/>
      <c r="AH413" s="32"/>
      <c r="AI413" s="32"/>
      <c r="AJ413" s="32"/>
      <c r="AK413" s="32"/>
      <c r="AL413" s="32"/>
      <c r="AM413" s="32"/>
      <c r="AN413" s="32"/>
      <c r="AO413" s="32"/>
      <c r="AP413" s="32"/>
      <c r="AQ413" s="32"/>
      <c r="AR413" s="32"/>
      <c r="AS413" s="32"/>
      <c r="AT413" s="32"/>
      <c r="AU413" s="32"/>
      <c r="AV413" s="32"/>
      <c r="AW413" s="32"/>
      <c r="AX413" s="32"/>
      <c r="AY413" s="32"/>
      <c r="AZ413" s="32"/>
      <c r="BA413" s="32"/>
      <c r="BB413" s="32"/>
      <c r="BC413" s="32"/>
      <c r="BD413" s="32"/>
      <c r="BE413" s="32"/>
      <c r="BF413" s="32"/>
      <c r="BG413" s="32"/>
      <c r="BH413" s="32"/>
      <c r="BI413" s="32"/>
      <c r="BJ413" s="32"/>
      <c r="BK413" s="32"/>
      <c r="BL413" s="32"/>
      <c r="BM413" s="32"/>
      <c r="BN413" s="32"/>
      <c r="BO413" s="32"/>
      <c r="BP413" s="32"/>
      <c r="BQ413" s="32"/>
      <c r="BR413" s="32"/>
      <c r="BS413" s="32"/>
      <c r="BT413" s="32"/>
      <c r="BU413" s="32"/>
      <c r="BV413" s="32"/>
      <c r="BW413" s="32"/>
      <c r="BX413" s="32"/>
      <c r="BY413" s="32"/>
      <c r="BZ413" s="32"/>
      <c r="CA413" s="32"/>
      <c r="CB413" s="32"/>
      <c r="CC413" s="32"/>
      <c r="CD413" s="32"/>
      <c r="CE413" s="32"/>
      <c r="CF413" s="32"/>
      <c r="CG413" s="32"/>
      <c r="CH413" s="32"/>
      <c r="CI413" s="32"/>
      <c r="CJ413" s="32"/>
      <c r="CK413" s="32"/>
      <c r="CL413" s="32"/>
      <c r="CM413" s="32"/>
      <c r="CN413" s="32"/>
      <c r="CO413" s="32"/>
      <c r="CP413" s="32"/>
      <c r="CQ413" s="32"/>
      <c r="CR413" s="32"/>
      <c r="CS413" s="32"/>
      <c r="CT413" s="32"/>
      <c r="CU413" s="32"/>
      <c r="CV413" s="32"/>
      <c r="CW413" s="32"/>
      <c r="CX413" s="32"/>
      <c r="CY413" s="32"/>
      <c r="CZ413" s="32"/>
      <c r="DA413" s="32"/>
      <c r="DB413" s="32"/>
      <c r="DC413" s="32"/>
      <c r="DD413" s="32"/>
      <c r="DE413" s="32"/>
      <c r="DF413" s="32"/>
      <c r="DG413" s="32"/>
      <c r="DH413" s="32"/>
      <c r="DI413" s="32"/>
      <c r="DJ413" s="32"/>
      <c r="DK413" s="32"/>
      <c r="DL413" s="32"/>
      <c r="DM413" s="32"/>
      <c r="DN413" s="32"/>
      <c r="DO413" s="32"/>
      <c r="DP413" s="32"/>
      <c r="DQ413" s="32"/>
      <c r="DR413" s="32"/>
      <c r="DS413" s="32"/>
      <c r="DT413" s="32"/>
      <c r="DU413" s="32"/>
      <c r="DV413" s="32"/>
      <c r="DW413" s="32"/>
      <c r="DX413" s="32"/>
      <c r="DY413" s="32"/>
      <c r="DZ413" s="32"/>
      <c r="EA413" s="32"/>
      <c r="EB413" s="32"/>
      <c r="EC413" s="32"/>
      <c r="ED413" s="32"/>
      <c r="EE413" s="32"/>
      <c r="EF413" s="32"/>
      <c r="EG413" s="32"/>
      <c r="EH413" s="32"/>
      <c r="EI413" s="32"/>
      <c r="EJ413" s="32"/>
      <c r="EK413" s="32"/>
      <c r="EL413" s="32"/>
      <c r="EM413" s="32"/>
      <c r="EN413" s="32"/>
      <c r="EO413" s="32"/>
      <c r="EP413" s="32"/>
      <c r="EQ413" s="32"/>
      <c r="ER413" s="32"/>
      <c r="ES413" s="32"/>
      <c r="ET413" s="32"/>
      <c r="EU413" s="32"/>
      <c r="EV413" s="32"/>
      <c r="EW413" s="32"/>
      <c r="EX413" s="32"/>
      <c r="EY413" s="32"/>
      <c r="EZ413" s="32"/>
      <c r="FA413" s="32"/>
      <c r="FB413" s="32"/>
      <c r="FC413" s="32"/>
      <c r="FD413" s="32"/>
      <c r="FE413" s="32"/>
      <c r="FF413" s="32"/>
      <c r="FG413" s="32"/>
      <c r="FH413" s="32"/>
      <c r="FI413" s="32"/>
      <c r="FJ413" s="32"/>
      <c r="FK413" s="32"/>
      <c r="FL413" s="32"/>
      <c r="FM413" s="32"/>
      <c r="FN413" s="32"/>
      <c r="FO413" s="32"/>
      <c r="FP413" s="32"/>
      <c r="FQ413" s="32"/>
      <c r="FR413" s="32"/>
      <c r="FS413" s="32"/>
      <c r="FT413" s="32"/>
      <c r="FU413" s="32"/>
      <c r="FV413" s="32"/>
      <c r="FW413" s="32"/>
      <c r="FX413" s="32"/>
      <c r="FY413" s="32"/>
      <c r="FZ413" s="32"/>
      <c r="GA413" s="32"/>
      <c r="GB413" s="32"/>
      <c r="GC413" s="32"/>
      <c r="GD413" s="32"/>
      <c r="GE413" s="32"/>
      <c r="GF413" s="32"/>
      <c r="GG413" s="32"/>
      <c r="GH413" s="32"/>
      <c r="GI413" s="32"/>
      <c r="GJ413" s="32"/>
      <c r="GK413" s="32"/>
      <c r="GL413" s="32"/>
      <c r="GM413" s="32"/>
      <c r="GN413" s="32"/>
      <c r="GO413" s="32"/>
      <c r="GP413" s="32"/>
      <c r="GQ413" s="32"/>
      <c r="GR413" s="32"/>
      <c r="GS413" s="32"/>
      <c r="GT413" s="32"/>
      <c r="GU413" s="32"/>
      <c r="GV413" s="32"/>
      <c r="GW413" s="32"/>
      <c r="GX413" s="32"/>
      <c r="GY413" s="32"/>
      <c r="GZ413" s="32"/>
      <c r="HA413" s="32"/>
      <c r="HB413" s="32"/>
      <c r="HC413" s="32"/>
      <c r="HD413" s="32"/>
      <c r="HE413" s="32"/>
      <c r="HF413" s="32"/>
      <c r="HG413" s="32"/>
      <c r="HH413" s="32"/>
      <c r="HI413" s="32"/>
      <c r="HJ413" s="32"/>
      <c r="HK413" s="32"/>
      <c r="HL413" s="32"/>
      <c r="HM413" s="32"/>
      <c r="HN413" s="32"/>
      <c r="HO413" s="32"/>
      <c r="HP413" s="32"/>
      <c r="HQ413" s="32"/>
      <c r="HR413" s="32"/>
      <c r="HS413" s="32"/>
      <c r="HT413" s="32"/>
      <c r="HU413" s="32"/>
      <c r="HV413" s="32"/>
      <c r="HW413" s="32"/>
      <c r="HX413" s="32"/>
      <c r="HY413" s="32"/>
      <c r="HZ413" s="32"/>
      <c r="IA413" s="32"/>
      <c r="IB413" s="32"/>
      <c r="IC413" s="32"/>
      <c r="ID413" s="32"/>
      <c r="IE413" s="32"/>
      <c r="IF413" s="32"/>
      <c r="IG413" s="32"/>
      <c r="IH413" s="32"/>
      <c r="II413" s="32"/>
      <c r="IJ413" s="32"/>
      <c r="IK413" s="32"/>
      <c r="IL413" s="32"/>
      <c r="IM413" s="32"/>
      <c r="IN413" s="32"/>
      <c r="IO413" s="32"/>
      <c r="IP413" s="32"/>
      <c r="IQ413" s="32"/>
      <c r="IR413" s="32"/>
      <c r="IS413" s="32"/>
      <c r="IT413" s="32"/>
      <c r="IU413" s="32"/>
      <c r="IV413" s="32"/>
      <c r="IW413" s="32"/>
      <c r="IX413" s="32"/>
      <c r="IY413" s="32"/>
      <c r="IZ413" s="32"/>
      <c r="JA413" s="32"/>
      <c r="JB413" s="32"/>
      <c r="JC413" s="32"/>
      <c r="JD413" s="32"/>
      <c r="JE413" s="32"/>
      <c r="JF413" s="32"/>
      <c r="JG413" s="32"/>
      <c r="JH413" s="32"/>
      <c r="JI413" s="32"/>
      <c r="JJ413" s="32"/>
      <c r="JK413" s="32"/>
      <c r="JL413" s="32"/>
      <c r="JM413" s="32"/>
      <c r="JN413" s="32"/>
      <c r="JO413" s="32"/>
      <c r="JP413" s="32"/>
      <c r="JQ413" s="32"/>
      <c r="JR413" s="32"/>
      <c r="JS413" s="32"/>
      <c r="JT413" s="32"/>
      <c r="JU413" s="32"/>
      <c r="JV413" s="32"/>
      <c r="JW413" s="32"/>
      <c r="JX413" s="32"/>
      <c r="JY413" s="32"/>
      <c r="JZ413" s="32"/>
      <c r="KA413" s="32"/>
      <c r="KB413" s="32"/>
      <c r="KC413" s="32"/>
      <c r="KD413" s="32"/>
      <c r="KE413" s="32"/>
      <c r="KF413" s="32"/>
      <c r="KG413" s="32"/>
      <c r="KH413" s="32"/>
      <c r="KI413" s="32"/>
      <c r="KJ413" s="32"/>
      <c r="KK413" s="32"/>
      <c r="KL413" s="32"/>
      <c r="KM413" s="32"/>
      <c r="KN413" s="32"/>
      <c r="KO413" s="32"/>
      <c r="KP413" s="32"/>
      <c r="KQ413" s="32"/>
      <c r="KR413" s="32"/>
      <c r="KS413" s="32"/>
      <c r="KT413" s="32"/>
      <c r="KU413" s="32"/>
      <c r="KV413" s="32"/>
      <c r="KW413" s="32"/>
      <c r="KX413" s="32"/>
      <c r="KY413" s="32"/>
      <c r="KZ413" s="32"/>
      <c r="LA413" s="32"/>
      <c r="LB413" s="32"/>
      <c r="LC413" s="32"/>
      <c r="LD413" s="32"/>
      <c r="LE413" s="32"/>
      <c r="LF413" s="32"/>
      <c r="LG413" s="32"/>
      <c r="LH413" s="32"/>
      <c r="LI413" s="32"/>
      <c r="LJ413" s="32"/>
      <c r="LK413" s="32"/>
      <c r="LL413" s="32"/>
      <c r="LM413" s="32"/>
      <c r="LN413" s="32"/>
      <c r="LO413" s="32"/>
      <c r="LP413" s="32"/>
      <c r="LQ413" s="32"/>
      <c r="LR413" s="32"/>
      <c r="LS413" s="32"/>
      <c r="LT413" s="32"/>
      <c r="LU413" s="32"/>
      <c r="LV413" s="32"/>
      <c r="LW413" s="32"/>
      <c r="LX413" s="32"/>
      <c r="LY413" s="32"/>
      <c r="LZ413" s="32"/>
      <c r="MA413" s="32"/>
      <c r="MB413" s="32"/>
      <c r="MC413" s="32"/>
      <c r="MD413" s="32"/>
      <c r="ME413" s="32"/>
      <c r="MF413" s="32"/>
      <c r="MG413" s="32"/>
      <c r="MH413" s="32"/>
      <c r="MI413" s="32"/>
      <c r="MJ413" s="32"/>
      <c r="MK413" s="32"/>
      <c r="ML413" s="32"/>
      <c r="MM413" s="32"/>
      <c r="MN413" s="32"/>
      <c r="MO413" s="32"/>
      <c r="MP413" s="32"/>
      <c r="MQ413" s="32"/>
      <c r="MR413" s="32"/>
      <c r="MS413" s="32"/>
      <c r="MT413" s="32"/>
      <c r="MU413" s="32"/>
      <c r="MV413" s="32"/>
      <c r="MW413" s="32"/>
      <c r="MX413" s="32"/>
      <c r="MY413" s="32"/>
      <c r="MZ413" s="32"/>
      <c r="NA413" s="32"/>
      <c r="NB413" s="32"/>
      <c r="NC413" s="32"/>
      <c r="ND413" s="32"/>
      <c r="NE413" s="32"/>
      <c r="NF413" s="32"/>
      <c r="NG413" s="32"/>
      <c r="NH413" s="32"/>
      <c r="NI413" s="32"/>
      <c r="NJ413" s="32"/>
      <c r="NK413" s="32"/>
      <c r="NL413" s="32"/>
      <c r="NM413" s="32"/>
      <c r="NN413" s="32"/>
      <c r="NO413" s="32"/>
      <c r="NP413" s="32"/>
      <c r="NQ413" s="32"/>
      <c r="NR413" s="32"/>
      <c r="NS413" s="32"/>
      <c r="NT413" s="32"/>
      <c r="NU413" s="32"/>
      <c r="NV413" s="32"/>
      <c r="NW413" s="32"/>
      <c r="NX413" s="32"/>
      <c r="NY413" s="32"/>
      <c r="NZ413" s="32"/>
      <c r="OA413" s="32"/>
      <c r="OB413" s="32"/>
      <c r="OC413" s="32"/>
      <c r="OD413" s="32"/>
      <c r="OE413" s="32"/>
      <c r="OF413" s="32"/>
      <c r="OG413" s="32"/>
      <c r="OH413" s="32"/>
      <c r="OI413" s="32"/>
      <c r="OJ413" s="32"/>
      <c r="OK413" s="32"/>
      <c r="OL413" s="32"/>
      <c r="OM413" s="32"/>
      <c r="ON413" s="32"/>
      <c r="OO413" s="32"/>
      <c r="OP413" s="32"/>
      <c r="OQ413" s="32"/>
      <c r="OR413" s="32"/>
      <c r="OS413" s="32"/>
      <c r="OT413" s="32"/>
      <c r="OU413" s="32"/>
      <c r="OV413" s="32"/>
      <c r="OW413" s="32"/>
      <c r="OX413" s="32"/>
      <c r="OY413" s="32"/>
      <c r="OZ413" s="32"/>
      <c r="PA413" s="32"/>
      <c r="PB413" s="32"/>
      <c r="PC413" s="32"/>
      <c r="PD413" s="32"/>
      <c r="PE413" s="32"/>
      <c r="PF413" s="32"/>
      <c r="PG413" s="32"/>
      <c r="PH413" s="32"/>
      <c r="PI413" s="32"/>
      <c r="PJ413" s="32"/>
      <c r="PK413" s="32"/>
      <c r="PL413" s="32"/>
      <c r="PM413" s="32"/>
      <c r="PN413" s="32"/>
      <c r="PO413" s="32"/>
      <c r="PP413" s="32"/>
      <c r="PQ413" s="32"/>
      <c r="PR413" s="32"/>
      <c r="PS413" s="32"/>
      <c r="PT413" s="32"/>
      <c r="PU413" s="32"/>
      <c r="PV413" s="32"/>
      <c r="PW413" s="32"/>
      <c r="PX413" s="32"/>
      <c r="PY413" s="32"/>
      <c r="PZ413" s="32"/>
      <c r="QA413" s="32"/>
      <c r="QB413" s="32"/>
      <c r="QC413" s="32"/>
      <c r="QD413" s="32"/>
      <c r="QE413" s="32"/>
      <c r="QF413" s="32"/>
      <c r="QG413" s="32"/>
      <c r="QH413" s="32"/>
      <c r="QI413" s="32"/>
      <c r="QJ413" s="32"/>
      <c r="QK413" s="32"/>
      <c r="QL413" s="32"/>
      <c r="QM413" s="32"/>
      <c r="QN413" s="32"/>
      <c r="QO413" s="32"/>
      <c r="QP413" s="32"/>
      <c r="QQ413" s="32"/>
      <c r="QR413" s="32"/>
      <c r="QS413" s="32"/>
      <c r="QT413" s="32"/>
      <c r="QU413" s="32"/>
      <c r="QV413" s="32"/>
      <c r="QW413" s="32"/>
      <c r="QX413" s="32"/>
      <c r="QY413" s="32"/>
      <c r="QZ413" s="32"/>
      <c r="RA413" s="32"/>
      <c r="RB413" s="32"/>
      <c r="RC413" s="32"/>
      <c r="RD413" s="32"/>
      <c r="RE413" s="32"/>
      <c r="RF413" s="32"/>
      <c r="RG413" s="32"/>
      <c r="RH413" s="32"/>
      <c r="RI413" s="32"/>
      <c r="RJ413" s="32"/>
      <c r="RK413" s="32"/>
      <c r="RL413" s="32"/>
      <c r="RM413" s="32"/>
      <c r="RN413" s="32"/>
      <c r="RO413" s="32"/>
      <c r="RP413" s="32"/>
      <c r="RQ413" s="32"/>
      <c r="RR413" s="32"/>
      <c r="RS413" s="32"/>
      <c r="RT413" s="32"/>
      <c r="RU413" s="32"/>
      <c r="RV413" s="32"/>
      <c r="RW413" s="32"/>
      <c r="RX413" s="32"/>
      <c r="RY413" s="32"/>
      <c r="RZ413" s="32"/>
      <c r="SA413" s="32"/>
      <c r="SB413" s="32"/>
      <c r="SC413" s="32"/>
      <c r="SD413" s="32"/>
      <c r="SE413" s="32"/>
    </row>
    <row r="414" spans="1:499" s="32" customFormat="1" ht="37.5">
      <c r="A414" s="44">
        <f t="shared" si="6"/>
        <v>412</v>
      </c>
      <c r="B414" s="41"/>
      <c r="C414" s="45" t="s">
        <v>1048</v>
      </c>
      <c r="D414" s="47" t="s">
        <v>21</v>
      </c>
      <c r="E414" s="36"/>
      <c r="F414" s="57"/>
      <c r="G414" s="39"/>
      <c r="H414" s="49"/>
      <c r="I414" s="58"/>
      <c r="J414" s="41"/>
      <c r="K414" s="59"/>
      <c r="L414" s="49"/>
      <c r="M414" s="58"/>
      <c r="N414" s="58"/>
      <c r="O414" s="60"/>
      <c r="P414" s="59"/>
    </row>
    <row r="415" spans="1:499" s="32" customFormat="1" ht="25">
      <c r="A415" s="44">
        <f t="shared" si="6"/>
        <v>413</v>
      </c>
      <c r="B415" s="41"/>
      <c r="C415" s="45" t="s">
        <v>995</v>
      </c>
      <c r="D415" s="47" t="s">
        <v>21</v>
      </c>
      <c r="E415" s="36"/>
      <c r="F415" s="68" t="s">
        <v>238</v>
      </c>
      <c r="G415" s="39"/>
      <c r="H415" s="49"/>
      <c r="I415" s="58"/>
      <c r="J415" s="41"/>
      <c r="K415" s="59"/>
      <c r="L415" s="49"/>
      <c r="M415" s="58"/>
      <c r="N415" s="58"/>
      <c r="O415" s="60"/>
      <c r="P415" s="59"/>
    </row>
    <row r="416" spans="1:499" s="32" customFormat="1" ht="25">
      <c r="A416" s="44">
        <f t="shared" si="6"/>
        <v>414</v>
      </c>
      <c r="B416" s="41"/>
      <c r="C416" s="45" t="s">
        <v>996</v>
      </c>
      <c r="D416" s="47" t="s">
        <v>21</v>
      </c>
      <c r="E416" s="36"/>
      <c r="F416" s="68" t="s">
        <v>238</v>
      </c>
      <c r="G416" s="39"/>
      <c r="H416" s="49"/>
      <c r="I416" s="58"/>
      <c r="J416" s="41"/>
      <c r="K416" s="59"/>
      <c r="L416" s="49"/>
      <c r="M416" s="58"/>
      <c r="N416" s="58"/>
      <c r="O416" s="60"/>
      <c r="P416" s="59"/>
    </row>
    <row r="417" spans="1:499" s="32" customFormat="1" ht="25">
      <c r="A417" s="44">
        <f t="shared" si="6"/>
        <v>415</v>
      </c>
      <c r="B417" s="41"/>
      <c r="C417" s="45" t="s">
        <v>997</v>
      </c>
      <c r="D417" s="47" t="s">
        <v>265</v>
      </c>
      <c r="E417" s="47">
        <v>2000</v>
      </c>
      <c r="F417" s="57"/>
      <c r="G417" s="39"/>
      <c r="H417" s="49"/>
      <c r="I417" s="58"/>
      <c r="J417" s="41"/>
      <c r="K417" s="59"/>
      <c r="L417" s="49"/>
      <c r="M417" s="58"/>
      <c r="N417" s="58"/>
      <c r="O417" s="60"/>
      <c r="P417" s="59"/>
    </row>
    <row r="418" spans="1:499" s="54" customFormat="1">
      <c r="A418" s="44">
        <f t="shared" si="6"/>
        <v>416</v>
      </c>
      <c r="B418" s="50"/>
      <c r="C418" s="45" t="s">
        <v>458</v>
      </c>
      <c r="D418" s="47" t="s">
        <v>21</v>
      </c>
      <c r="E418" s="37"/>
      <c r="F418" s="48"/>
      <c r="G418" s="39"/>
      <c r="H418" s="137"/>
      <c r="I418" s="58"/>
      <c r="J418" s="50"/>
      <c r="K418" s="51"/>
      <c r="L418" s="137"/>
      <c r="M418" s="58"/>
      <c r="N418" s="58"/>
      <c r="O418" s="60"/>
      <c r="P418" s="51"/>
    </row>
    <row r="419" spans="1:499" s="32" customFormat="1" ht="25">
      <c r="A419" s="44">
        <f t="shared" si="6"/>
        <v>417</v>
      </c>
      <c r="B419" s="41"/>
      <c r="C419" s="45" t="s">
        <v>1049</v>
      </c>
      <c r="D419" s="47" t="s">
        <v>21</v>
      </c>
      <c r="E419" s="36"/>
      <c r="F419" s="57"/>
      <c r="G419" s="39"/>
      <c r="H419" s="49"/>
      <c r="I419" s="58"/>
      <c r="J419" s="41"/>
      <c r="K419" s="59"/>
      <c r="L419" s="49"/>
      <c r="M419" s="58"/>
      <c r="N419" s="58"/>
      <c r="O419" s="60"/>
      <c r="P419" s="59"/>
    </row>
    <row r="420" spans="1:499" s="33" customFormat="1">
      <c r="A420" s="61">
        <f t="shared" si="6"/>
        <v>418</v>
      </c>
      <c r="B420" s="135" t="s">
        <v>1118</v>
      </c>
      <c r="C420" s="138" t="s">
        <v>1045</v>
      </c>
      <c r="D420" s="36"/>
      <c r="E420" s="36"/>
      <c r="F420" s="57"/>
      <c r="G420" s="39"/>
      <c r="H420" s="49"/>
      <c r="I420" s="109"/>
      <c r="J420" s="41"/>
      <c r="K420" s="42"/>
      <c r="L420" s="49"/>
      <c r="M420" s="109"/>
      <c r="N420" s="109"/>
      <c r="O420" s="133"/>
      <c r="P420" s="42"/>
      <c r="Q420" s="32"/>
      <c r="R420" s="32"/>
      <c r="S420" s="32"/>
      <c r="T420" s="32"/>
      <c r="U420" s="32"/>
      <c r="V420" s="32"/>
      <c r="W420" s="32"/>
      <c r="X420" s="32"/>
      <c r="Y420" s="32"/>
      <c r="Z420" s="32"/>
      <c r="AA420" s="32"/>
      <c r="AB420" s="32"/>
      <c r="AC420" s="32"/>
      <c r="AD420" s="32"/>
      <c r="AE420" s="32"/>
      <c r="AF420" s="32"/>
      <c r="AG420" s="32"/>
      <c r="AH420" s="32"/>
      <c r="AI420" s="32"/>
      <c r="AJ420" s="32"/>
      <c r="AK420" s="32"/>
      <c r="AL420" s="32"/>
      <c r="AM420" s="32"/>
      <c r="AN420" s="32"/>
      <c r="AO420" s="32"/>
      <c r="AP420" s="32"/>
      <c r="AQ420" s="32"/>
      <c r="AR420" s="32"/>
      <c r="AS420" s="32"/>
      <c r="AT420" s="32"/>
      <c r="AU420" s="32"/>
      <c r="AV420" s="32"/>
      <c r="AW420" s="32"/>
      <c r="AX420" s="32"/>
      <c r="AY420" s="32"/>
      <c r="AZ420" s="32"/>
      <c r="BA420" s="32"/>
      <c r="BB420" s="32"/>
      <c r="BC420" s="32"/>
      <c r="BD420" s="32"/>
      <c r="BE420" s="32"/>
      <c r="BF420" s="32"/>
      <c r="BG420" s="32"/>
      <c r="BH420" s="32"/>
      <c r="BI420" s="32"/>
      <c r="BJ420" s="32"/>
      <c r="BK420" s="32"/>
      <c r="BL420" s="32"/>
      <c r="BM420" s="32"/>
      <c r="BN420" s="32"/>
      <c r="BO420" s="32"/>
      <c r="BP420" s="32"/>
      <c r="BQ420" s="32"/>
      <c r="BR420" s="32"/>
      <c r="BS420" s="32"/>
      <c r="BT420" s="32"/>
      <c r="BU420" s="32"/>
      <c r="BV420" s="32"/>
      <c r="BW420" s="32"/>
      <c r="BX420" s="32"/>
      <c r="BY420" s="32"/>
      <c r="BZ420" s="32"/>
      <c r="CA420" s="32"/>
      <c r="CB420" s="32"/>
      <c r="CC420" s="32"/>
      <c r="CD420" s="32"/>
      <c r="CE420" s="32"/>
      <c r="CF420" s="32"/>
      <c r="CG420" s="32"/>
      <c r="CH420" s="32"/>
      <c r="CI420" s="32"/>
      <c r="CJ420" s="32"/>
      <c r="CK420" s="32"/>
      <c r="CL420" s="32"/>
      <c r="CM420" s="32"/>
      <c r="CN420" s="32"/>
      <c r="CO420" s="32"/>
      <c r="CP420" s="32"/>
      <c r="CQ420" s="32"/>
      <c r="CR420" s="32"/>
      <c r="CS420" s="32"/>
      <c r="CT420" s="32"/>
      <c r="CU420" s="32"/>
      <c r="CV420" s="32"/>
      <c r="CW420" s="32"/>
      <c r="CX420" s="32"/>
      <c r="CY420" s="32"/>
      <c r="CZ420" s="32"/>
      <c r="DA420" s="32"/>
      <c r="DB420" s="32"/>
      <c r="DC420" s="32"/>
      <c r="DD420" s="32"/>
      <c r="DE420" s="32"/>
      <c r="DF420" s="32"/>
      <c r="DG420" s="32"/>
      <c r="DH420" s="32"/>
      <c r="DI420" s="32"/>
      <c r="DJ420" s="32"/>
      <c r="DK420" s="32"/>
      <c r="DL420" s="32"/>
      <c r="DM420" s="32"/>
      <c r="DN420" s="32"/>
      <c r="DO420" s="32"/>
      <c r="DP420" s="32"/>
      <c r="DQ420" s="32"/>
      <c r="DR420" s="32"/>
      <c r="DS420" s="32"/>
      <c r="DT420" s="32"/>
      <c r="DU420" s="32"/>
      <c r="DV420" s="32"/>
      <c r="DW420" s="32"/>
      <c r="DX420" s="32"/>
      <c r="DY420" s="32"/>
      <c r="DZ420" s="32"/>
      <c r="EA420" s="32"/>
      <c r="EB420" s="32"/>
      <c r="EC420" s="32"/>
      <c r="ED420" s="32"/>
      <c r="EE420" s="32"/>
      <c r="EF420" s="32"/>
      <c r="EG420" s="32"/>
      <c r="EH420" s="32"/>
      <c r="EI420" s="32"/>
      <c r="EJ420" s="32"/>
      <c r="EK420" s="32"/>
      <c r="EL420" s="32"/>
      <c r="EM420" s="32"/>
      <c r="EN420" s="32"/>
      <c r="EO420" s="32"/>
      <c r="EP420" s="32"/>
      <c r="EQ420" s="32"/>
      <c r="ER420" s="32"/>
      <c r="ES420" s="32"/>
      <c r="ET420" s="32"/>
      <c r="EU420" s="32"/>
      <c r="EV420" s="32"/>
      <c r="EW420" s="32"/>
      <c r="EX420" s="32"/>
      <c r="EY420" s="32"/>
      <c r="EZ420" s="32"/>
      <c r="FA420" s="32"/>
      <c r="FB420" s="32"/>
      <c r="FC420" s="32"/>
      <c r="FD420" s="32"/>
      <c r="FE420" s="32"/>
      <c r="FF420" s="32"/>
      <c r="FG420" s="32"/>
      <c r="FH420" s="32"/>
      <c r="FI420" s="32"/>
      <c r="FJ420" s="32"/>
      <c r="FK420" s="32"/>
      <c r="FL420" s="32"/>
      <c r="FM420" s="32"/>
      <c r="FN420" s="32"/>
      <c r="FO420" s="32"/>
      <c r="FP420" s="32"/>
      <c r="FQ420" s="32"/>
      <c r="FR420" s="32"/>
      <c r="FS420" s="32"/>
      <c r="FT420" s="32"/>
      <c r="FU420" s="32"/>
      <c r="FV420" s="32"/>
      <c r="FW420" s="32"/>
      <c r="FX420" s="32"/>
      <c r="FY420" s="32"/>
      <c r="FZ420" s="32"/>
      <c r="GA420" s="32"/>
      <c r="GB420" s="32"/>
      <c r="GC420" s="32"/>
      <c r="GD420" s="32"/>
      <c r="GE420" s="32"/>
      <c r="GF420" s="32"/>
      <c r="GG420" s="32"/>
      <c r="GH420" s="32"/>
      <c r="GI420" s="32"/>
      <c r="GJ420" s="32"/>
      <c r="GK420" s="32"/>
      <c r="GL420" s="32"/>
      <c r="GM420" s="32"/>
      <c r="GN420" s="32"/>
      <c r="GO420" s="32"/>
      <c r="GP420" s="32"/>
      <c r="GQ420" s="32"/>
      <c r="GR420" s="32"/>
      <c r="GS420" s="32"/>
      <c r="GT420" s="32"/>
      <c r="GU420" s="32"/>
      <c r="GV420" s="32"/>
      <c r="GW420" s="32"/>
      <c r="GX420" s="32"/>
      <c r="GY420" s="32"/>
      <c r="GZ420" s="32"/>
      <c r="HA420" s="32"/>
      <c r="HB420" s="32"/>
      <c r="HC420" s="32"/>
      <c r="HD420" s="32"/>
      <c r="HE420" s="32"/>
      <c r="HF420" s="32"/>
      <c r="HG420" s="32"/>
      <c r="HH420" s="32"/>
      <c r="HI420" s="32"/>
      <c r="HJ420" s="32"/>
      <c r="HK420" s="32"/>
      <c r="HL420" s="32"/>
      <c r="HM420" s="32"/>
      <c r="HN420" s="32"/>
      <c r="HO420" s="32"/>
      <c r="HP420" s="32"/>
      <c r="HQ420" s="32"/>
      <c r="HR420" s="32"/>
      <c r="HS420" s="32"/>
      <c r="HT420" s="32"/>
      <c r="HU420" s="32"/>
      <c r="HV420" s="32"/>
      <c r="HW420" s="32"/>
      <c r="HX420" s="32"/>
      <c r="HY420" s="32"/>
      <c r="HZ420" s="32"/>
      <c r="IA420" s="32"/>
      <c r="IB420" s="32"/>
      <c r="IC420" s="32"/>
      <c r="ID420" s="32"/>
      <c r="IE420" s="32"/>
      <c r="IF420" s="32"/>
      <c r="IG420" s="32"/>
      <c r="IH420" s="32"/>
      <c r="II420" s="32"/>
      <c r="IJ420" s="32"/>
      <c r="IK420" s="32"/>
      <c r="IL420" s="32"/>
      <c r="IM420" s="32"/>
      <c r="IN420" s="32"/>
      <c r="IO420" s="32"/>
      <c r="IP420" s="32"/>
      <c r="IQ420" s="32"/>
      <c r="IR420" s="32"/>
      <c r="IS420" s="32"/>
      <c r="IT420" s="32"/>
      <c r="IU420" s="32"/>
      <c r="IV420" s="32"/>
      <c r="IW420" s="32"/>
      <c r="IX420" s="32"/>
      <c r="IY420" s="32"/>
      <c r="IZ420" s="32"/>
      <c r="JA420" s="32"/>
      <c r="JB420" s="32"/>
      <c r="JC420" s="32"/>
      <c r="JD420" s="32"/>
      <c r="JE420" s="32"/>
      <c r="JF420" s="32"/>
      <c r="JG420" s="32"/>
      <c r="JH420" s="32"/>
      <c r="JI420" s="32"/>
      <c r="JJ420" s="32"/>
      <c r="JK420" s="32"/>
      <c r="JL420" s="32"/>
      <c r="JM420" s="32"/>
      <c r="JN420" s="32"/>
      <c r="JO420" s="32"/>
      <c r="JP420" s="32"/>
      <c r="JQ420" s="32"/>
      <c r="JR420" s="32"/>
      <c r="JS420" s="32"/>
      <c r="JT420" s="32"/>
      <c r="JU420" s="32"/>
      <c r="JV420" s="32"/>
      <c r="JW420" s="32"/>
      <c r="JX420" s="32"/>
      <c r="JY420" s="32"/>
      <c r="JZ420" s="32"/>
      <c r="KA420" s="32"/>
      <c r="KB420" s="32"/>
      <c r="KC420" s="32"/>
      <c r="KD420" s="32"/>
      <c r="KE420" s="32"/>
      <c r="KF420" s="32"/>
      <c r="KG420" s="32"/>
      <c r="KH420" s="32"/>
      <c r="KI420" s="32"/>
      <c r="KJ420" s="32"/>
      <c r="KK420" s="32"/>
      <c r="KL420" s="32"/>
      <c r="KM420" s="32"/>
      <c r="KN420" s="32"/>
      <c r="KO420" s="32"/>
      <c r="KP420" s="32"/>
      <c r="KQ420" s="32"/>
      <c r="KR420" s="32"/>
      <c r="KS420" s="32"/>
      <c r="KT420" s="32"/>
      <c r="KU420" s="32"/>
      <c r="KV420" s="32"/>
      <c r="KW420" s="32"/>
      <c r="KX420" s="32"/>
      <c r="KY420" s="32"/>
      <c r="KZ420" s="32"/>
      <c r="LA420" s="32"/>
      <c r="LB420" s="32"/>
      <c r="LC420" s="32"/>
      <c r="LD420" s="32"/>
      <c r="LE420" s="32"/>
      <c r="LF420" s="32"/>
      <c r="LG420" s="32"/>
      <c r="LH420" s="32"/>
      <c r="LI420" s="32"/>
      <c r="LJ420" s="32"/>
      <c r="LK420" s="32"/>
      <c r="LL420" s="32"/>
      <c r="LM420" s="32"/>
      <c r="LN420" s="32"/>
      <c r="LO420" s="32"/>
      <c r="LP420" s="32"/>
      <c r="LQ420" s="32"/>
      <c r="LR420" s="32"/>
      <c r="LS420" s="32"/>
      <c r="LT420" s="32"/>
      <c r="LU420" s="32"/>
      <c r="LV420" s="32"/>
      <c r="LW420" s="32"/>
      <c r="LX420" s="32"/>
      <c r="LY420" s="32"/>
      <c r="LZ420" s="32"/>
      <c r="MA420" s="32"/>
      <c r="MB420" s="32"/>
      <c r="MC420" s="32"/>
      <c r="MD420" s="32"/>
      <c r="ME420" s="32"/>
      <c r="MF420" s="32"/>
      <c r="MG420" s="32"/>
      <c r="MH420" s="32"/>
      <c r="MI420" s="32"/>
      <c r="MJ420" s="32"/>
      <c r="MK420" s="32"/>
      <c r="ML420" s="32"/>
      <c r="MM420" s="32"/>
      <c r="MN420" s="32"/>
      <c r="MO420" s="32"/>
      <c r="MP420" s="32"/>
      <c r="MQ420" s="32"/>
      <c r="MR420" s="32"/>
      <c r="MS420" s="32"/>
      <c r="MT420" s="32"/>
      <c r="MU420" s="32"/>
      <c r="MV420" s="32"/>
      <c r="MW420" s="32"/>
      <c r="MX420" s="32"/>
      <c r="MY420" s="32"/>
      <c r="MZ420" s="32"/>
      <c r="NA420" s="32"/>
      <c r="NB420" s="32"/>
      <c r="NC420" s="32"/>
      <c r="ND420" s="32"/>
      <c r="NE420" s="32"/>
      <c r="NF420" s="32"/>
      <c r="NG420" s="32"/>
      <c r="NH420" s="32"/>
      <c r="NI420" s="32"/>
      <c r="NJ420" s="32"/>
      <c r="NK420" s="32"/>
      <c r="NL420" s="32"/>
      <c r="NM420" s="32"/>
      <c r="NN420" s="32"/>
      <c r="NO420" s="32"/>
      <c r="NP420" s="32"/>
      <c r="NQ420" s="32"/>
      <c r="NR420" s="32"/>
      <c r="NS420" s="32"/>
      <c r="NT420" s="32"/>
      <c r="NU420" s="32"/>
      <c r="NV420" s="32"/>
      <c r="NW420" s="32"/>
      <c r="NX420" s="32"/>
      <c r="NY420" s="32"/>
      <c r="NZ420" s="32"/>
      <c r="OA420" s="32"/>
      <c r="OB420" s="32"/>
      <c r="OC420" s="32"/>
      <c r="OD420" s="32"/>
      <c r="OE420" s="32"/>
      <c r="OF420" s="32"/>
      <c r="OG420" s="32"/>
      <c r="OH420" s="32"/>
      <c r="OI420" s="32"/>
      <c r="OJ420" s="32"/>
      <c r="OK420" s="32"/>
      <c r="OL420" s="32"/>
      <c r="OM420" s="32"/>
      <c r="ON420" s="32"/>
      <c r="OO420" s="32"/>
      <c r="OP420" s="32"/>
      <c r="OQ420" s="32"/>
      <c r="OR420" s="32"/>
      <c r="OS420" s="32"/>
      <c r="OT420" s="32"/>
      <c r="OU420" s="32"/>
      <c r="OV420" s="32"/>
      <c r="OW420" s="32"/>
      <c r="OX420" s="32"/>
      <c r="OY420" s="32"/>
      <c r="OZ420" s="32"/>
      <c r="PA420" s="32"/>
      <c r="PB420" s="32"/>
      <c r="PC420" s="32"/>
      <c r="PD420" s="32"/>
      <c r="PE420" s="32"/>
      <c r="PF420" s="32"/>
      <c r="PG420" s="32"/>
      <c r="PH420" s="32"/>
      <c r="PI420" s="32"/>
      <c r="PJ420" s="32"/>
      <c r="PK420" s="32"/>
      <c r="PL420" s="32"/>
      <c r="PM420" s="32"/>
      <c r="PN420" s="32"/>
      <c r="PO420" s="32"/>
      <c r="PP420" s="32"/>
      <c r="PQ420" s="32"/>
      <c r="PR420" s="32"/>
      <c r="PS420" s="32"/>
      <c r="PT420" s="32"/>
      <c r="PU420" s="32"/>
      <c r="PV420" s="32"/>
      <c r="PW420" s="32"/>
      <c r="PX420" s="32"/>
      <c r="PY420" s="32"/>
      <c r="PZ420" s="32"/>
      <c r="QA420" s="32"/>
      <c r="QB420" s="32"/>
      <c r="QC420" s="32"/>
      <c r="QD420" s="32"/>
      <c r="QE420" s="32"/>
      <c r="QF420" s="32"/>
      <c r="QG420" s="32"/>
      <c r="QH420" s="32"/>
      <c r="QI420" s="32"/>
      <c r="QJ420" s="32"/>
      <c r="QK420" s="32"/>
      <c r="QL420" s="32"/>
      <c r="QM420" s="32"/>
      <c r="QN420" s="32"/>
      <c r="QO420" s="32"/>
      <c r="QP420" s="32"/>
      <c r="QQ420" s="32"/>
      <c r="QR420" s="32"/>
      <c r="QS420" s="32"/>
      <c r="QT420" s="32"/>
      <c r="QU420" s="32"/>
      <c r="QV420" s="32"/>
      <c r="QW420" s="32"/>
      <c r="QX420" s="32"/>
      <c r="QY420" s="32"/>
      <c r="QZ420" s="32"/>
      <c r="RA420" s="32"/>
      <c r="RB420" s="32"/>
      <c r="RC420" s="32"/>
      <c r="RD420" s="32"/>
      <c r="RE420" s="32"/>
      <c r="RF420" s="32"/>
      <c r="RG420" s="32"/>
      <c r="RH420" s="32"/>
      <c r="RI420" s="32"/>
      <c r="RJ420" s="32"/>
      <c r="RK420" s="32"/>
      <c r="RL420" s="32"/>
      <c r="RM420" s="32"/>
      <c r="RN420" s="32"/>
      <c r="RO420" s="32"/>
      <c r="RP420" s="32"/>
      <c r="RQ420" s="32"/>
      <c r="RR420" s="32"/>
      <c r="RS420" s="32"/>
      <c r="RT420" s="32"/>
      <c r="RU420" s="32"/>
      <c r="RV420" s="32"/>
      <c r="RW420" s="32"/>
      <c r="RX420" s="32"/>
      <c r="RY420" s="32"/>
      <c r="RZ420" s="32"/>
      <c r="SA420" s="32"/>
      <c r="SB420" s="32"/>
      <c r="SC420" s="32"/>
      <c r="SD420" s="32"/>
      <c r="SE420" s="32"/>
    </row>
    <row r="421" spans="1:499" s="32" customFormat="1" ht="25">
      <c r="A421" s="44">
        <f t="shared" si="6"/>
        <v>419</v>
      </c>
      <c r="B421" s="41"/>
      <c r="C421" s="139" t="s">
        <v>1026</v>
      </c>
      <c r="D421" s="47" t="s">
        <v>21</v>
      </c>
      <c r="E421" s="36"/>
      <c r="F421" s="57"/>
      <c r="G421" s="39"/>
      <c r="H421" s="49"/>
      <c r="I421" s="58"/>
      <c r="J421" s="41"/>
      <c r="K421" s="59"/>
      <c r="L421" s="49"/>
      <c r="M421" s="58"/>
      <c r="N421" s="58"/>
      <c r="O421" s="60"/>
      <c r="P421" s="59"/>
    </row>
    <row r="422" spans="1:499" s="32" customFormat="1" ht="25">
      <c r="A422" s="44">
        <f t="shared" si="6"/>
        <v>420</v>
      </c>
      <c r="B422" s="41"/>
      <c r="C422" s="45" t="s">
        <v>1037</v>
      </c>
      <c r="D422" s="47" t="s">
        <v>21</v>
      </c>
      <c r="E422" s="36"/>
      <c r="F422" s="57"/>
      <c r="G422" s="39"/>
      <c r="H422" s="49"/>
      <c r="I422" s="58"/>
      <c r="J422" s="41"/>
      <c r="K422" s="59"/>
      <c r="L422" s="49"/>
      <c r="M422" s="58"/>
      <c r="N422" s="58"/>
      <c r="O422" s="60"/>
      <c r="P422" s="59"/>
    </row>
    <row r="423" spans="1:499" s="32" customFormat="1">
      <c r="A423" s="44">
        <f t="shared" si="6"/>
        <v>421</v>
      </c>
      <c r="B423" s="41"/>
      <c r="C423" s="139" t="s">
        <v>1027</v>
      </c>
      <c r="D423" s="47" t="s">
        <v>21</v>
      </c>
      <c r="E423" s="36"/>
      <c r="F423" s="57"/>
      <c r="G423" s="39"/>
      <c r="H423" s="49"/>
      <c r="I423" s="58"/>
      <c r="J423" s="41"/>
      <c r="K423" s="59"/>
      <c r="L423" s="49"/>
      <c r="M423" s="58"/>
      <c r="N423" s="58"/>
      <c r="O423" s="60"/>
      <c r="P423" s="59"/>
    </row>
    <row r="424" spans="1:499" s="32" customFormat="1">
      <c r="A424" s="44">
        <f t="shared" ref="A424:A487" si="7">ROW()-2</f>
        <v>422</v>
      </c>
      <c r="B424" s="41"/>
      <c r="C424" s="139" t="s">
        <v>1028</v>
      </c>
      <c r="D424" s="47" t="s">
        <v>21</v>
      </c>
      <c r="E424" s="36"/>
      <c r="F424" s="57"/>
      <c r="G424" s="39"/>
      <c r="H424" s="49"/>
      <c r="I424" s="58"/>
      <c r="J424" s="41"/>
      <c r="K424" s="59"/>
      <c r="L424" s="49"/>
      <c r="M424" s="58"/>
      <c r="N424" s="58"/>
      <c r="O424" s="60"/>
      <c r="P424" s="59"/>
    </row>
    <row r="425" spans="1:499" s="54" customFormat="1">
      <c r="A425" s="44">
        <f t="shared" si="7"/>
        <v>423</v>
      </c>
      <c r="B425" s="50"/>
      <c r="C425" s="140" t="s">
        <v>1035</v>
      </c>
      <c r="D425" s="47" t="s">
        <v>21</v>
      </c>
      <c r="E425" s="37"/>
      <c r="F425" s="48"/>
      <c r="G425" s="39"/>
      <c r="H425" s="137"/>
      <c r="I425" s="58"/>
      <c r="J425" s="50"/>
      <c r="K425" s="51"/>
      <c r="L425" s="137"/>
      <c r="M425" s="58"/>
      <c r="N425" s="58"/>
      <c r="O425" s="60"/>
      <c r="P425" s="51"/>
    </row>
    <row r="426" spans="1:499" s="54" customFormat="1" ht="50">
      <c r="A426" s="44">
        <f t="shared" si="7"/>
        <v>424</v>
      </c>
      <c r="B426" s="50"/>
      <c r="C426" s="58" t="s">
        <v>1094</v>
      </c>
      <c r="D426" s="47" t="s">
        <v>265</v>
      </c>
      <c r="E426" s="47">
        <v>2000</v>
      </c>
      <c r="F426" s="48"/>
      <c r="G426" s="39"/>
      <c r="H426" s="137"/>
      <c r="I426" s="58"/>
      <c r="J426" s="50"/>
      <c r="K426" s="51"/>
      <c r="L426" s="137"/>
      <c r="M426" s="58"/>
      <c r="N426" s="58"/>
      <c r="O426" s="60"/>
      <c r="P426" s="51"/>
    </row>
    <row r="427" spans="1:499" s="32" customFormat="1">
      <c r="A427" s="44">
        <f t="shared" si="7"/>
        <v>425</v>
      </c>
      <c r="B427" s="41"/>
      <c r="C427" s="45" t="s">
        <v>1092</v>
      </c>
      <c r="D427" s="47" t="s">
        <v>265</v>
      </c>
      <c r="E427" s="47">
        <v>500</v>
      </c>
      <c r="F427" s="57"/>
      <c r="G427" s="39"/>
      <c r="H427" s="49"/>
      <c r="I427" s="58"/>
      <c r="J427" s="41"/>
      <c r="K427" s="59"/>
      <c r="L427" s="49"/>
      <c r="M427" s="58"/>
      <c r="N427" s="58"/>
      <c r="O427" s="60"/>
      <c r="P427" s="59"/>
    </row>
    <row r="428" spans="1:499" s="32" customFormat="1">
      <c r="A428" s="44">
        <f t="shared" si="7"/>
        <v>426</v>
      </c>
      <c r="B428" s="41"/>
      <c r="C428" s="45" t="s">
        <v>1093</v>
      </c>
      <c r="D428" s="47" t="s">
        <v>265</v>
      </c>
      <c r="E428" s="47">
        <v>500</v>
      </c>
      <c r="F428" s="57"/>
      <c r="G428" s="39"/>
      <c r="H428" s="49"/>
      <c r="I428" s="58"/>
      <c r="J428" s="41"/>
      <c r="K428" s="59"/>
      <c r="L428" s="49"/>
      <c r="M428" s="58"/>
      <c r="N428" s="58"/>
      <c r="O428" s="60"/>
      <c r="P428" s="59"/>
    </row>
    <row r="429" spans="1:499" s="32" customFormat="1">
      <c r="A429" s="44">
        <f t="shared" si="7"/>
        <v>427</v>
      </c>
      <c r="B429" s="41"/>
      <c r="C429" s="58" t="s">
        <v>1077</v>
      </c>
      <c r="D429" s="47" t="s">
        <v>265</v>
      </c>
      <c r="E429" s="47">
        <v>500</v>
      </c>
      <c r="F429" s="57"/>
      <c r="G429" s="39"/>
      <c r="H429" s="49"/>
      <c r="I429" s="58"/>
      <c r="J429" s="41"/>
      <c r="K429" s="59"/>
      <c r="L429" s="49"/>
      <c r="M429" s="58"/>
      <c r="N429" s="58"/>
      <c r="O429" s="60"/>
      <c r="P429" s="59"/>
    </row>
    <row r="430" spans="1:499" s="54" customFormat="1" ht="25">
      <c r="A430" s="44">
        <f t="shared" si="7"/>
        <v>428</v>
      </c>
      <c r="B430" s="50"/>
      <c r="C430" s="45" t="s">
        <v>1063</v>
      </c>
      <c r="D430" s="47" t="s">
        <v>21</v>
      </c>
      <c r="E430" s="37"/>
      <c r="F430" s="48"/>
      <c r="G430" s="39"/>
      <c r="H430" s="137"/>
      <c r="I430" s="58"/>
      <c r="J430" s="50"/>
      <c r="K430" s="51"/>
      <c r="L430" s="137"/>
      <c r="M430" s="58"/>
      <c r="N430" s="58"/>
      <c r="O430" s="60"/>
      <c r="P430" s="51"/>
    </row>
    <row r="431" spans="1:499" s="33" customFormat="1">
      <c r="A431" s="61">
        <f t="shared" si="7"/>
        <v>429</v>
      </c>
      <c r="B431" s="100" t="s">
        <v>1119</v>
      </c>
      <c r="C431" s="56" t="s">
        <v>436</v>
      </c>
      <c r="D431" s="36"/>
      <c r="E431" s="36"/>
      <c r="F431" s="57"/>
      <c r="G431" s="39"/>
      <c r="H431" s="49"/>
      <c r="I431" s="109"/>
      <c r="J431" s="41"/>
      <c r="K431" s="42"/>
      <c r="L431" s="49"/>
      <c r="M431" s="109"/>
      <c r="N431" s="109"/>
      <c r="O431" s="133"/>
      <c r="P431" s="42"/>
      <c r="Q431" s="32"/>
      <c r="R431" s="32"/>
      <c r="S431" s="32"/>
      <c r="T431" s="32"/>
      <c r="U431" s="32"/>
      <c r="V431" s="32"/>
      <c r="W431" s="32"/>
      <c r="X431" s="32"/>
      <c r="Y431" s="32"/>
      <c r="Z431" s="32"/>
      <c r="AA431" s="32"/>
      <c r="AB431" s="32"/>
      <c r="AC431" s="32"/>
      <c r="AD431" s="32"/>
      <c r="AE431" s="32"/>
      <c r="AF431" s="32"/>
      <c r="AG431" s="32"/>
      <c r="AH431" s="32"/>
      <c r="AI431" s="32"/>
      <c r="AJ431" s="32"/>
      <c r="AK431" s="32"/>
      <c r="AL431" s="32"/>
      <c r="AM431" s="32"/>
      <c r="AN431" s="32"/>
      <c r="AO431" s="32"/>
      <c r="AP431" s="32"/>
      <c r="AQ431" s="32"/>
      <c r="AR431" s="32"/>
      <c r="AS431" s="32"/>
      <c r="AT431" s="32"/>
      <c r="AU431" s="32"/>
      <c r="AV431" s="32"/>
      <c r="AW431" s="32"/>
      <c r="AX431" s="32"/>
      <c r="AY431" s="32"/>
      <c r="AZ431" s="32"/>
      <c r="BA431" s="32"/>
      <c r="BB431" s="32"/>
      <c r="BC431" s="32"/>
      <c r="BD431" s="32"/>
      <c r="BE431" s="32"/>
      <c r="BF431" s="32"/>
      <c r="BG431" s="32"/>
      <c r="BH431" s="32"/>
      <c r="BI431" s="32"/>
      <c r="BJ431" s="32"/>
      <c r="BK431" s="32"/>
      <c r="BL431" s="32"/>
      <c r="BM431" s="32"/>
      <c r="BN431" s="32"/>
      <c r="BO431" s="32"/>
      <c r="BP431" s="32"/>
      <c r="BQ431" s="32"/>
      <c r="BR431" s="32"/>
      <c r="BS431" s="32"/>
      <c r="BT431" s="32"/>
      <c r="BU431" s="32"/>
      <c r="BV431" s="32"/>
      <c r="BW431" s="32"/>
      <c r="BX431" s="32"/>
      <c r="BY431" s="32"/>
      <c r="BZ431" s="32"/>
      <c r="CA431" s="32"/>
      <c r="CB431" s="32"/>
      <c r="CC431" s="32"/>
      <c r="CD431" s="32"/>
      <c r="CE431" s="32"/>
      <c r="CF431" s="32"/>
      <c r="CG431" s="32"/>
      <c r="CH431" s="32"/>
      <c r="CI431" s="32"/>
      <c r="CJ431" s="32"/>
      <c r="CK431" s="32"/>
      <c r="CL431" s="32"/>
      <c r="CM431" s="32"/>
      <c r="CN431" s="32"/>
      <c r="CO431" s="32"/>
      <c r="CP431" s="32"/>
      <c r="CQ431" s="32"/>
      <c r="CR431" s="32"/>
      <c r="CS431" s="32"/>
      <c r="CT431" s="32"/>
      <c r="CU431" s="32"/>
      <c r="CV431" s="32"/>
      <c r="CW431" s="32"/>
      <c r="CX431" s="32"/>
      <c r="CY431" s="32"/>
      <c r="CZ431" s="32"/>
      <c r="DA431" s="32"/>
      <c r="DB431" s="32"/>
      <c r="DC431" s="32"/>
      <c r="DD431" s="32"/>
      <c r="DE431" s="32"/>
      <c r="DF431" s="32"/>
      <c r="DG431" s="32"/>
      <c r="DH431" s="32"/>
      <c r="DI431" s="32"/>
      <c r="DJ431" s="32"/>
      <c r="DK431" s="32"/>
      <c r="DL431" s="32"/>
      <c r="DM431" s="32"/>
      <c r="DN431" s="32"/>
      <c r="DO431" s="32"/>
      <c r="DP431" s="32"/>
      <c r="DQ431" s="32"/>
      <c r="DR431" s="32"/>
      <c r="DS431" s="32"/>
      <c r="DT431" s="32"/>
      <c r="DU431" s="32"/>
      <c r="DV431" s="32"/>
      <c r="DW431" s="32"/>
      <c r="DX431" s="32"/>
      <c r="DY431" s="32"/>
      <c r="DZ431" s="32"/>
      <c r="EA431" s="32"/>
      <c r="EB431" s="32"/>
      <c r="EC431" s="32"/>
      <c r="ED431" s="32"/>
      <c r="EE431" s="32"/>
      <c r="EF431" s="32"/>
      <c r="EG431" s="32"/>
      <c r="EH431" s="32"/>
      <c r="EI431" s="32"/>
      <c r="EJ431" s="32"/>
      <c r="EK431" s="32"/>
      <c r="EL431" s="32"/>
      <c r="EM431" s="32"/>
      <c r="EN431" s="32"/>
      <c r="EO431" s="32"/>
      <c r="EP431" s="32"/>
      <c r="EQ431" s="32"/>
      <c r="ER431" s="32"/>
      <c r="ES431" s="32"/>
      <c r="ET431" s="32"/>
      <c r="EU431" s="32"/>
      <c r="EV431" s="32"/>
      <c r="EW431" s="32"/>
      <c r="EX431" s="32"/>
      <c r="EY431" s="32"/>
      <c r="EZ431" s="32"/>
      <c r="FA431" s="32"/>
      <c r="FB431" s="32"/>
      <c r="FC431" s="32"/>
      <c r="FD431" s="32"/>
      <c r="FE431" s="32"/>
      <c r="FF431" s="32"/>
      <c r="FG431" s="32"/>
      <c r="FH431" s="32"/>
      <c r="FI431" s="32"/>
      <c r="FJ431" s="32"/>
      <c r="FK431" s="32"/>
      <c r="FL431" s="32"/>
      <c r="FM431" s="32"/>
      <c r="FN431" s="32"/>
      <c r="FO431" s="32"/>
      <c r="FP431" s="32"/>
      <c r="FQ431" s="32"/>
      <c r="FR431" s="32"/>
      <c r="FS431" s="32"/>
      <c r="FT431" s="32"/>
      <c r="FU431" s="32"/>
      <c r="FV431" s="32"/>
      <c r="FW431" s="32"/>
      <c r="FX431" s="32"/>
      <c r="FY431" s="32"/>
      <c r="FZ431" s="32"/>
      <c r="GA431" s="32"/>
      <c r="GB431" s="32"/>
      <c r="GC431" s="32"/>
      <c r="GD431" s="32"/>
      <c r="GE431" s="32"/>
      <c r="GF431" s="32"/>
      <c r="GG431" s="32"/>
      <c r="GH431" s="32"/>
      <c r="GI431" s="32"/>
      <c r="GJ431" s="32"/>
      <c r="GK431" s="32"/>
      <c r="GL431" s="32"/>
      <c r="GM431" s="32"/>
      <c r="GN431" s="32"/>
      <c r="GO431" s="32"/>
      <c r="GP431" s="32"/>
      <c r="GQ431" s="32"/>
      <c r="GR431" s="32"/>
      <c r="GS431" s="32"/>
      <c r="GT431" s="32"/>
      <c r="GU431" s="32"/>
      <c r="GV431" s="32"/>
      <c r="GW431" s="32"/>
      <c r="GX431" s="32"/>
      <c r="GY431" s="32"/>
      <c r="GZ431" s="32"/>
      <c r="HA431" s="32"/>
      <c r="HB431" s="32"/>
      <c r="HC431" s="32"/>
      <c r="HD431" s="32"/>
      <c r="HE431" s="32"/>
      <c r="HF431" s="32"/>
      <c r="HG431" s="32"/>
      <c r="HH431" s="32"/>
      <c r="HI431" s="32"/>
      <c r="HJ431" s="32"/>
      <c r="HK431" s="32"/>
      <c r="HL431" s="32"/>
      <c r="HM431" s="32"/>
      <c r="HN431" s="32"/>
      <c r="HO431" s="32"/>
      <c r="HP431" s="32"/>
      <c r="HQ431" s="32"/>
      <c r="HR431" s="32"/>
      <c r="HS431" s="32"/>
      <c r="HT431" s="32"/>
      <c r="HU431" s="32"/>
      <c r="HV431" s="32"/>
      <c r="HW431" s="32"/>
      <c r="HX431" s="32"/>
      <c r="HY431" s="32"/>
      <c r="HZ431" s="32"/>
      <c r="IA431" s="32"/>
      <c r="IB431" s="32"/>
      <c r="IC431" s="32"/>
      <c r="ID431" s="32"/>
      <c r="IE431" s="32"/>
      <c r="IF431" s="32"/>
      <c r="IG431" s="32"/>
      <c r="IH431" s="32"/>
      <c r="II431" s="32"/>
      <c r="IJ431" s="32"/>
      <c r="IK431" s="32"/>
      <c r="IL431" s="32"/>
      <c r="IM431" s="32"/>
      <c r="IN431" s="32"/>
      <c r="IO431" s="32"/>
      <c r="IP431" s="32"/>
      <c r="IQ431" s="32"/>
      <c r="IR431" s="32"/>
      <c r="IS431" s="32"/>
      <c r="IT431" s="32"/>
      <c r="IU431" s="32"/>
      <c r="IV431" s="32"/>
      <c r="IW431" s="32"/>
      <c r="IX431" s="32"/>
      <c r="IY431" s="32"/>
      <c r="IZ431" s="32"/>
      <c r="JA431" s="32"/>
      <c r="JB431" s="32"/>
      <c r="JC431" s="32"/>
      <c r="JD431" s="32"/>
      <c r="JE431" s="32"/>
      <c r="JF431" s="32"/>
      <c r="JG431" s="32"/>
      <c r="JH431" s="32"/>
      <c r="JI431" s="32"/>
      <c r="JJ431" s="32"/>
      <c r="JK431" s="32"/>
      <c r="JL431" s="32"/>
      <c r="JM431" s="32"/>
      <c r="JN431" s="32"/>
      <c r="JO431" s="32"/>
      <c r="JP431" s="32"/>
      <c r="JQ431" s="32"/>
      <c r="JR431" s="32"/>
      <c r="JS431" s="32"/>
      <c r="JT431" s="32"/>
      <c r="JU431" s="32"/>
      <c r="JV431" s="32"/>
      <c r="JW431" s="32"/>
      <c r="JX431" s="32"/>
      <c r="JY431" s="32"/>
      <c r="JZ431" s="32"/>
      <c r="KA431" s="32"/>
      <c r="KB431" s="32"/>
      <c r="KC431" s="32"/>
      <c r="KD431" s="32"/>
      <c r="KE431" s="32"/>
      <c r="KF431" s="32"/>
      <c r="KG431" s="32"/>
      <c r="KH431" s="32"/>
      <c r="KI431" s="32"/>
      <c r="KJ431" s="32"/>
      <c r="KK431" s="32"/>
      <c r="KL431" s="32"/>
      <c r="KM431" s="32"/>
      <c r="KN431" s="32"/>
      <c r="KO431" s="32"/>
      <c r="KP431" s="32"/>
      <c r="KQ431" s="32"/>
      <c r="KR431" s="32"/>
      <c r="KS431" s="32"/>
      <c r="KT431" s="32"/>
      <c r="KU431" s="32"/>
      <c r="KV431" s="32"/>
      <c r="KW431" s="32"/>
      <c r="KX431" s="32"/>
      <c r="KY431" s="32"/>
      <c r="KZ431" s="32"/>
      <c r="LA431" s="32"/>
      <c r="LB431" s="32"/>
      <c r="LC431" s="32"/>
      <c r="LD431" s="32"/>
      <c r="LE431" s="32"/>
      <c r="LF431" s="32"/>
      <c r="LG431" s="32"/>
      <c r="LH431" s="32"/>
      <c r="LI431" s="32"/>
      <c r="LJ431" s="32"/>
      <c r="LK431" s="32"/>
      <c r="LL431" s="32"/>
      <c r="LM431" s="32"/>
      <c r="LN431" s="32"/>
      <c r="LO431" s="32"/>
      <c r="LP431" s="32"/>
      <c r="LQ431" s="32"/>
      <c r="LR431" s="32"/>
      <c r="LS431" s="32"/>
      <c r="LT431" s="32"/>
      <c r="LU431" s="32"/>
      <c r="LV431" s="32"/>
      <c r="LW431" s="32"/>
      <c r="LX431" s="32"/>
      <c r="LY431" s="32"/>
      <c r="LZ431" s="32"/>
      <c r="MA431" s="32"/>
      <c r="MB431" s="32"/>
      <c r="MC431" s="32"/>
      <c r="MD431" s="32"/>
      <c r="ME431" s="32"/>
      <c r="MF431" s="32"/>
      <c r="MG431" s="32"/>
      <c r="MH431" s="32"/>
      <c r="MI431" s="32"/>
      <c r="MJ431" s="32"/>
      <c r="MK431" s="32"/>
      <c r="ML431" s="32"/>
      <c r="MM431" s="32"/>
      <c r="MN431" s="32"/>
      <c r="MO431" s="32"/>
      <c r="MP431" s="32"/>
      <c r="MQ431" s="32"/>
      <c r="MR431" s="32"/>
      <c r="MS431" s="32"/>
      <c r="MT431" s="32"/>
      <c r="MU431" s="32"/>
      <c r="MV431" s="32"/>
      <c r="MW431" s="32"/>
      <c r="MX431" s="32"/>
      <c r="MY431" s="32"/>
      <c r="MZ431" s="32"/>
      <c r="NA431" s="32"/>
      <c r="NB431" s="32"/>
      <c r="NC431" s="32"/>
      <c r="ND431" s="32"/>
      <c r="NE431" s="32"/>
      <c r="NF431" s="32"/>
      <c r="NG431" s="32"/>
      <c r="NH431" s="32"/>
      <c r="NI431" s="32"/>
      <c r="NJ431" s="32"/>
      <c r="NK431" s="32"/>
      <c r="NL431" s="32"/>
      <c r="NM431" s="32"/>
      <c r="NN431" s="32"/>
      <c r="NO431" s="32"/>
      <c r="NP431" s="32"/>
      <c r="NQ431" s="32"/>
      <c r="NR431" s="32"/>
      <c r="NS431" s="32"/>
      <c r="NT431" s="32"/>
      <c r="NU431" s="32"/>
      <c r="NV431" s="32"/>
      <c r="NW431" s="32"/>
      <c r="NX431" s="32"/>
      <c r="NY431" s="32"/>
      <c r="NZ431" s="32"/>
      <c r="OA431" s="32"/>
      <c r="OB431" s="32"/>
      <c r="OC431" s="32"/>
      <c r="OD431" s="32"/>
      <c r="OE431" s="32"/>
      <c r="OF431" s="32"/>
      <c r="OG431" s="32"/>
      <c r="OH431" s="32"/>
      <c r="OI431" s="32"/>
      <c r="OJ431" s="32"/>
      <c r="OK431" s="32"/>
      <c r="OL431" s="32"/>
      <c r="OM431" s="32"/>
      <c r="ON431" s="32"/>
      <c r="OO431" s="32"/>
      <c r="OP431" s="32"/>
      <c r="OQ431" s="32"/>
      <c r="OR431" s="32"/>
      <c r="OS431" s="32"/>
      <c r="OT431" s="32"/>
      <c r="OU431" s="32"/>
      <c r="OV431" s="32"/>
      <c r="OW431" s="32"/>
      <c r="OX431" s="32"/>
      <c r="OY431" s="32"/>
      <c r="OZ431" s="32"/>
      <c r="PA431" s="32"/>
      <c r="PB431" s="32"/>
      <c r="PC431" s="32"/>
      <c r="PD431" s="32"/>
      <c r="PE431" s="32"/>
      <c r="PF431" s="32"/>
      <c r="PG431" s="32"/>
      <c r="PH431" s="32"/>
      <c r="PI431" s="32"/>
      <c r="PJ431" s="32"/>
      <c r="PK431" s="32"/>
      <c r="PL431" s="32"/>
      <c r="PM431" s="32"/>
      <c r="PN431" s="32"/>
      <c r="PO431" s="32"/>
      <c r="PP431" s="32"/>
      <c r="PQ431" s="32"/>
      <c r="PR431" s="32"/>
      <c r="PS431" s="32"/>
      <c r="PT431" s="32"/>
      <c r="PU431" s="32"/>
      <c r="PV431" s="32"/>
      <c r="PW431" s="32"/>
      <c r="PX431" s="32"/>
      <c r="PY431" s="32"/>
      <c r="PZ431" s="32"/>
      <c r="QA431" s="32"/>
      <c r="QB431" s="32"/>
      <c r="QC431" s="32"/>
      <c r="QD431" s="32"/>
      <c r="QE431" s="32"/>
      <c r="QF431" s="32"/>
      <c r="QG431" s="32"/>
      <c r="QH431" s="32"/>
      <c r="QI431" s="32"/>
      <c r="QJ431" s="32"/>
      <c r="QK431" s="32"/>
      <c r="QL431" s="32"/>
      <c r="QM431" s="32"/>
      <c r="QN431" s="32"/>
      <c r="QO431" s="32"/>
      <c r="QP431" s="32"/>
      <c r="QQ431" s="32"/>
      <c r="QR431" s="32"/>
      <c r="QS431" s="32"/>
      <c r="QT431" s="32"/>
      <c r="QU431" s="32"/>
      <c r="QV431" s="32"/>
      <c r="QW431" s="32"/>
      <c r="QX431" s="32"/>
      <c r="QY431" s="32"/>
      <c r="QZ431" s="32"/>
      <c r="RA431" s="32"/>
      <c r="RB431" s="32"/>
      <c r="RC431" s="32"/>
      <c r="RD431" s="32"/>
      <c r="RE431" s="32"/>
      <c r="RF431" s="32"/>
      <c r="RG431" s="32"/>
      <c r="RH431" s="32"/>
      <c r="RI431" s="32"/>
      <c r="RJ431" s="32"/>
      <c r="RK431" s="32"/>
      <c r="RL431" s="32"/>
      <c r="RM431" s="32"/>
      <c r="RN431" s="32"/>
      <c r="RO431" s="32"/>
      <c r="RP431" s="32"/>
      <c r="RQ431" s="32"/>
      <c r="RR431" s="32"/>
      <c r="RS431" s="32"/>
      <c r="RT431" s="32"/>
      <c r="RU431" s="32"/>
      <c r="RV431" s="32"/>
      <c r="RW431" s="32"/>
      <c r="RX431" s="32"/>
      <c r="RY431" s="32"/>
      <c r="RZ431" s="32"/>
      <c r="SA431" s="32"/>
      <c r="SB431" s="32"/>
      <c r="SC431" s="32"/>
      <c r="SD431" s="32"/>
      <c r="SE431" s="32"/>
    </row>
    <row r="432" spans="1:499" s="32" customFormat="1">
      <c r="A432" s="44">
        <f t="shared" si="7"/>
        <v>430</v>
      </c>
      <c r="B432" s="41"/>
      <c r="C432" s="113" t="s">
        <v>1000</v>
      </c>
      <c r="D432" s="47" t="s">
        <v>21</v>
      </c>
      <c r="E432" s="36"/>
      <c r="F432" s="57"/>
      <c r="G432" s="39"/>
      <c r="H432" s="49"/>
      <c r="I432" s="58"/>
      <c r="J432" s="41"/>
      <c r="K432" s="59"/>
      <c r="L432" s="49"/>
      <c r="M432" s="58"/>
      <c r="N432" s="58"/>
      <c r="O432" s="60"/>
      <c r="P432" s="59"/>
    </row>
    <row r="433" spans="1:16" s="32" customFormat="1">
      <c r="A433" s="44">
        <f t="shared" si="7"/>
        <v>431</v>
      </c>
      <c r="B433" s="41"/>
      <c r="C433" s="58" t="s">
        <v>438</v>
      </c>
      <c r="D433" s="47" t="s">
        <v>21</v>
      </c>
      <c r="E433" s="36"/>
      <c r="F433" s="57"/>
      <c r="G433" s="39"/>
      <c r="H433" s="49"/>
      <c r="I433" s="58"/>
      <c r="J433" s="41"/>
      <c r="K433" s="59"/>
      <c r="L433" s="49"/>
      <c r="M433" s="58"/>
      <c r="N433" s="58"/>
      <c r="O433" s="60"/>
      <c r="P433" s="59"/>
    </row>
    <row r="434" spans="1:16" s="32" customFormat="1">
      <c r="A434" s="44">
        <f t="shared" si="7"/>
        <v>432</v>
      </c>
      <c r="B434" s="41"/>
      <c r="C434" s="113" t="s">
        <v>439</v>
      </c>
      <c r="D434" s="47" t="s">
        <v>21</v>
      </c>
      <c r="E434" s="36"/>
      <c r="F434" s="57"/>
      <c r="G434" s="39"/>
      <c r="H434" s="49"/>
      <c r="I434" s="58"/>
      <c r="J434" s="41"/>
      <c r="K434" s="59"/>
      <c r="L434" s="49"/>
      <c r="M434" s="58"/>
      <c r="N434" s="58"/>
      <c r="O434" s="60"/>
      <c r="P434" s="59"/>
    </row>
    <row r="435" spans="1:16" s="32" customFormat="1" ht="25.5">
      <c r="A435" s="44">
        <f t="shared" si="7"/>
        <v>433</v>
      </c>
      <c r="B435" s="41"/>
      <c r="C435" s="113" t="s">
        <v>440</v>
      </c>
      <c r="D435" s="47" t="s">
        <v>21</v>
      </c>
      <c r="E435" s="36"/>
      <c r="F435" s="57"/>
      <c r="G435" s="39"/>
      <c r="H435" s="49"/>
      <c r="I435" s="58"/>
      <c r="J435" s="41"/>
      <c r="K435" s="59"/>
      <c r="L435" s="49"/>
      <c r="M435" s="58"/>
      <c r="N435" s="58"/>
      <c r="O435" s="60"/>
      <c r="P435" s="59"/>
    </row>
    <row r="436" spans="1:16" s="32" customFormat="1">
      <c r="A436" s="44">
        <f t="shared" si="7"/>
        <v>434</v>
      </c>
      <c r="B436" s="41"/>
      <c r="C436" s="131" t="s">
        <v>1072</v>
      </c>
      <c r="D436" s="47" t="s">
        <v>21</v>
      </c>
      <c r="E436" s="36"/>
      <c r="F436" s="57"/>
      <c r="G436" s="39"/>
      <c r="H436" s="49"/>
      <c r="I436" s="58"/>
      <c r="J436" s="41"/>
      <c r="K436" s="59"/>
      <c r="L436" s="49"/>
      <c r="M436" s="58"/>
      <c r="N436" s="58"/>
      <c r="O436" s="60"/>
      <c r="P436" s="59"/>
    </row>
    <row r="437" spans="1:16" s="32" customFormat="1" ht="25">
      <c r="A437" s="44">
        <f t="shared" si="7"/>
        <v>435</v>
      </c>
      <c r="B437" s="41"/>
      <c r="C437" s="58" t="s">
        <v>1074</v>
      </c>
      <c r="D437" s="47" t="s">
        <v>21</v>
      </c>
      <c r="E437" s="36"/>
      <c r="F437" s="57"/>
      <c r="G437" s="39"/>
      <c r="H437" s="49"/>
      <c r="I437" s="58"/>
      <c r="J437" s="41"/>
      <c r="K437" s="59"/>
      <c r="L437" s="49"/>
      <c r="M437" s="58"/>
      <c r="N437" s="58"/>
      <c r="O437" s="60"/>
      <c r="P437" s="59"/>
    </row>
    <row r="438" spans="1:16" s="32" customFormat="1">
      <c r="A438" s="21">
        <f t="shared" si="7"/>
        <v>436</v>
      </c>
      <c r="B438" s="135" t="s">
        <v>1120</v>
      </c>
      <c r="C438" s="56" t="s">
        <v>460</v>
      </c>
      <c r="D438" s="36"/>
      <c r="E438" s="36"/>
      <c r="F438" s="57"/>
      <c r="G438" s="39"/>
      <c r="H438" s="49"/>
      <c r="I438" s="58"/>
      <c r="J438" s="41"/>
      <c r="K438" s="59"/>
      <c r="L438" s="49"/>
      <c r="M438" s="58"/>
      <c r="N438" s="58"/>
      <c r="O438" s="60"/>
      <c r="P438" s="59"/>
    </row>
    <row r="439" spans="1:16" s="32" customFormat="1" ht="38">
      <c r="A439" s="44">
        <f t="shared" si="7"/>
        <v>437</v>
      </c>
      <c r="B439" s="41"/>
      <c r="C439" s="45" t="s">
        <v>1001</v>
      </c>
      <c r="D439" s="47" t="s">
        <v>16</v>
      </c>
      <c r="E439" s="36"/>
      <c r="F439" s="57"/>
      <c r="G439" s="90">
        <v>10</v>
      </c>
      <c r="H439" s="49"/>
      <c r="I439" s="58"/>
      <c r="J439" s="41"/>
      <c r="K439" s="59"/>
      <c r="L439" s="49"/>
      <c r="M439" s="58"/>
      <c r="N439" s="58"/>
      <c r="O439" s="60"/>
      <c r="P439" s="59"/>
    </row>
    <row r="440" spans="1:16" s="32" customFormat="1" ht="25">
      <c r="A440" s="44">
        <f t="shared" si="7"/>
        <v>438</v>
      </c>
      <c r="B440" s="41"/>
      <c r="C440" s="45" t="s">
        <v>461</v>
      </c>
      <c r="D440" s="47" t="s">
        <v>21</v>
      </c>
      <c r="E440" s="36"/>
      <c r="F440" s="57"/>
      <c r="G440" s="39"/>
      <c r="H440" s="49"/>
      <c r="I440" s="58"/>
      <c r="J440" s="41"/>
      <c r="K440" s="59"/>
      <c r="L440" s="49"/>
      <c r="M440" s="58"/>
      <c r="N440" s="58"/>
      <c r="O440" s="60"/>
      <c r="P440" s="59"/>
    </row>
    <row r="441" spans="1:16" s="32" customFormat="1">
      <c r="A441" s="44">
        <f t="shared" si="7"/>
        <v>439</v>
      </c>
      <c r="B441" s="41"/>
      <c r="C441" s="45" t="s">
        <v>1050</v>
      </c>
      <c r="D441" s="47" t="s">
        <v>21</v>
      </c>
      <c r="E441" s="36"/>
      <c r="F441" s="57"/>
      <c r="G441" s="39"/>
      <c r="H441" s="49"/>
      <c r="I441" s="58"/>
      <c r="J441" s="41"/>
      <c r="K441" s="59"/>
      <c r="L441" s="49"/>
      <c r="M441" s="58"/>
      <c r="N441" s="58"/>
      <c r="O441" s="60"/>
      <c r="P441" s="59"/>
    </row>
    <row r="442" spans="1:16" s="32" customFormat="1" ht="123" customHeight="1">
      <c r="A442" s="44">
        <f t="shared" si="7"/>
        <v>440</v>
      </c>
      <c r="B442" s="41"/>
      <c r="C442" s="45" t="s">
        <v>1051</v>
      </c>
      <c r="D442" s="47" t="s">
        <v>21</v>
      </c>
      <c r="E442" s="36"/>
      <c r="F442" s="68" t="s">
        <v>238</v>
      </c>
      <c r="G442" s="39"/>
      <c r="H442" s="49"/>
      <c r="I442" s="58"/>
      <c r="J442" s="41"/>
      <c r="K442" s="59"/>
      <c r="L442" s="49"/>
      <c r="M442" s="58"/>
      <c r="N442" s="58"/>
      <c r="O442" s="60"/>
      <c r="P442" s="59"/>
    </row>
    <row r="443" spans="1:16" s="32" customFormat="1" ht="25">
      <c r="A443" s="44">
        <f t="shared" si="7"/>
        <v>441</v>
      </c>
      <c r="B443" s="41"/>
      <c r="C443" s="45" t="s">
        <v>1099</v>
      </c>
      <c r="D443" s="47" t="s">
        <v>265</v>
      </c>
      <c r="E443" s="47">
        <v>2000</v>
      </c>
      <c r="F443" s="57"/>
      <c r="G443" s="39"/>
      <c r="H443" s="49"/>
      <c r="I443" s="58"/>
      <c r="J443" s="41"/>
      <c r="K443" s="59"/>
      <c r="L443" s="49"/>
      <c r="M443" s="58"/>
      <c r="N443" s="58"/>
      <c r="O443" s="60"/>
      <c r="P443" s="59"/>
    </row>
    <row r="444" spans="1:16" s="32" customFormat="1" ht="25">
      <c r="A444" s="44">
        <f t="shared" si="7"/>
        <v>442</v>
      </c>
      <c r="B444" s="41"/>
      <c r="C444" s="45" t="s">
        <v>1086</v>
      </c>
      <c r="D444" s="47" t="s">
        <v>21</v>
      </c>
      <c r="E444" s="36"/>
      <c r="F444" s="57"/>
      <c r="G444" s="39"/>
      <c r="H444" s="49"/>
      <c r="I444" s="58"/>
      <c r="J444" s="41"/>
      <c r="K444" s="59"/>
      <c r="L444" s="49"/>
      <c r="M444" s="58"/>
      <c r="N444" s="58"/>
      <c r="O444" s="60"/>
      <c r="P444" s="59"/>
    </row>
    <row r="445" spans="1:16" s="32" customFormat="1">
      <c r="A445" s="44">
        <f t="shared" si="7"/>
        <v>443</v>
      </c>
      <c r="B445" s="41"/>
      <c r="C445" s="45" t="s">
        <v>1023</v>
      </c>
      <c r="D445" s="47" t="s">
        <v>21</v>
      </c>
      <c r="E445" s="36"/>
      <c r="F445" s="57"/>
      <c r="G445" s="39"/>
      <c r="H445" s="49"/>
      <c r="I445" s="58"/>
      <c r="J445" s="41"/>
      <c r="K445" s="59"/>
      <c r="L445" s="49"/>
      <c r="M445" s="58"/>
      <c r="N445" s="58"/>
      <c r="O445" s="60"/>
      <c r="P445" s="59"/>
    </row>
    <row r="446" spans="1:16" s="32" customFormat="1">
      <c r="A446" s="44">
        <f t="shared" si="7"/>
        <v>444</v>
      </c>
      <c r="B446" s="41"/>
      <c r="C446" s="45" t="s">
        <v>1022</v>
      </c>
      <c r="D446" s="47" t="s">
        <v>265</v>
      </c>
      <c r="E446" s="47">
        <v>2000</v>
      </c>
      <c r="F446" s="57"/>
      <c r="G446" s="39"/>
      <c r="H446" s="49"/>
      <c r="I446" s="58"/>
      <c r="J446" s="41"/>
      <c r="K446" s="59"/>
      <c r="L446" s="49"/>
      <c r="M446" s="58"/>
      <c r="N446" s="58"/>
      <c r="O446" s="60"/>
      <c r="P446" s="59"/>
    </row>
    <row r="447" spans="1:16" s="32" customFormat="1" ht="25">
      <c r="A447" s="44">
        <f t="shared" si="7"/>
        <v>445</v>
      </c>
      <c r="B447" s="41"/>
      <c r="C447" s="45" t="s">
        <v>462</v>
      </c>
      <c r="D447" s="47" t="s">
        <v>21</v>
      </c>
      <c r="E447" s="36"/>
      <c r="F447" s="57"/>
      <c r="G447" s="39"/>
      <c r="H447" s="49"/>
      <c r="I447" s="58"/>
      <c r="J447" s="41"/>
      <c r="K447" s="59"/>
      <c r="L447" s="49"/>
      <c r="M447" s="58"/>
      <c r="N447" s="58"/>
      <c r="O447" s="60"/>
      <c r="P447" s="59"/>
    </row>
    <row r="448" spans="1:16" s="32" customFormat="1" ht="25">
      <c r="A448" s="44">
        <f t="shared" si="7"/>
        <v>446</v>
      </c>
      <c r="B448" s="41"/>
      <c r="C448" s="45" t="s">
        <v>463</v>
      </c>
      <c r="D448" s="47" t="s">
        <v>21</v>
      </c>
      <c r="E448" s="36"/>
      <c r="F448" s="57"/>
      <c r="G448" s="39"/>
      <c r="H448" s="49"/>
      <c r="I448" s="58"/>
      <c r="J448" s="41"/>
      <c r="K448" s="59"/>
      <c r="L448" s="49"/>
      <c r="M448" s="58"/>
      <c r="N448" s="58"/>
      <c r="O448" s="60"/>
      <c r="P448" s="59"/>
    </row>
    <row r="449" spans="1:499" s="32" customFormat="1">
      <c r="A449" s="44">
        <f t="shared" si="7"/>
        <v>447</v>
      </c>
      <c r="B449" s="41"/>
      <c r="C449" s="45" t="s">
        <v>464</v>
      </c>
      <c r="D449" s="47" t="s">
        <v>21</v>
      </c>
      <c r="E449" s="36"/>
      <c r="F449" s="57"/>
      <c r="G449" s="39"/>
      <c r="H449" s="49"/>
      <c r="I449" s="58"/>
      <c r="J449" s="41"/>
      <c r="K449" s="59"/>
      <c r="L449" s="49"/>
      <c r="M449" s="58"/>
      <c r="N449" s="58"/>
      <c r="O449" s="60"/>
      <c r="P449" s="59"/>
    </row>
    <row r="450" spans="1:499" s="33" customFormat="1">
      <c r="A450" s="61">
        <f t="shared" si="7"/>
        <v>448</v>
      </c>
      <c r="B450" s="135" t="s">
        <v>1121</v>
      </c>
      <c r="C450" s="56" t="s">
        <v>465</v>
      </c>
      <c r="D450" s="36"/>
      <c r="E450" s="36"/>
      <c r="F450" s="57"/>
      <c r="G450" s="39"/>
      <c r="H450" s="49"/>
      <c r="I450" s="109"/>
      <c r="J450" s="41"/>
      <c r="K450" s="42"/>
      <c r="L450" s="49"/>
      <c r="M450" s="109"/>
      <c r="N450" s="109"/>
      <c r="O450" s="133"/>
      <c r="P450" s="42"/>
      <c r="Q450" s="32"/>
      <c r="R450" s="32"/>
      <c r="S450" s="32"/>
      <c r="T450" s="32"/>
      <c r="U450" s="32"/>
      <c r="V450" s="32"/>
      <c r="W450" s="32"/>
      <c r="X450" s="32"/>
      <c r="Y450" s="32"/>
      <c r="Z450" s="32"/>
      <c r="AA450" s="32"/>
      <c r="AB450" s="32"/>
      <c r="AC450" s="32"/>
      <c r="AD450" s="32"/>
      <c r="AE450" s="32"/>
      <c r="AF450" s="32"/>
      <c r="AG450" s="32"/>
      <c r="AH450" s="32"/>
      <c r="AI450" s="32"/>
      <c r="AJ450" s="32"/>
      <c r="AK450" s="32"/>
      <c r="AL450" s="32"/>
      <c r="AM450" s="32"/>
      <c r="AN450" s="32"/>
      <c r="AO450" s="32"/>
      <c r="AP450" s="32"/>
      <c r="AQ450" s="32"/>
      <c r="AR450" s="32"/>
      <c r="AS450" s="32"/>
      <c r="AT450" s="32"/>
      <c r="AU450" s="32"/>
      <c r="AV450" s="32"/>
      <c r="AW450" s="32"/>
      <c r="AX450" s="32"/>
      <c r="AY450" s="32"/>
      <c r="AZ450" s="32"/>
      <c r="BA450" s="32"/>
      <c r="BB450" s="32"/>
      <c r="BC450" s="32"/>
      <c r="BD450" s="32"/>
      <c r="BE450" s="32"/>
      <c r="BF450" s="32"/>
      <c r="BG450" s="32"/>
      <c r="BH450" s="32"/>
      <c r="BI450" s="32"/>
      <c r="BJ450" s="32"/>
      <c r="BK450" s="32"/>
      <c r="BL450" s="32"/>
      <c r="BM450" s="32"/>
      <c r="BN450" s="32"/>
      <c r="BO450" s="32"/>
      <c r="BP450" s="32"/>
      <c r="BQ450" s="32"/>
      <c r="BR450" s="32"/>
      <c r="BS450" s="32"/>
      <c r="BT450" s="32"/>
      <c r="BU450" s="32"/>
      <c r="BV450" s="32"/>
      <c r="BW450" s="32"/>
      <c r="BX450" s="32"/>
      <c r="BY450" s="32"/>
      <c r="BZ450" s="32"/>
      <c r="CA450" s="32"/>
      <c r="CB450" s="32"/>
      <c r="CC450" s="32"/>
      <c r="CD450" s="32"/>
      <c r="CE450" s="32"/>
      <c r="CF450" s="32"/>
      <c r="CG450" s="32"/>
      <c r="CH450" s="32"/>
      <c r="CI450" s="32"/>
      <c r="CJ450" s="32"/>
      <c r="CK450" s="32"/>
      <c r="CL450" s="32"/>
      <c r="CM450" s="32"/>
      <c r="CN450" s="32"/>
      <c r="CO450" s="32"/>
      <c r="CP450" s="32"/>
      <c r="CQ450" s="32"/>
      <c r="CR450" s="32"/>
      <c r="CS450" s="32"/>
      <c r="CT450" s="32"/>
      <c r="CU450" s="32"/>
      <c r="CV450" s="32"/>
      <c r="CW450" s="32"/>
      <c r="CX450" s="32"/>
      <c r="CY450" s="32"/>
      <c r="CZ450" s="32"/>
      <c r="DA450" s="32"/>
      <c r="DB450" s="32"/>
      <c r="DC450" s="32"/>
      <c r="DD450" s="32"/>
      <c r="DE450" s="32"/>
      <c r="DF450" s="32"/>
      <c r="DG450" s="32"/>
      <c r="DH450" s="32"/>
      <c r="DI450" s="32"/>
      <c r="DJ450" s="32"/>
      <c r="DK450" s="32"/>
      <c r="DL450" s="32"/>
      <c r="DM450" s="32"/>
      <c r="DN450" s="32"/>
      <c r="DO450" s="32"/>
      <c r="DP450" s="32"/>
      <c r="DQ450" s="32"/>
      <c r="DR450" s="32"/>
      <c r="DS450" s="32"/>
      <c r="DT450" s="32"/>
      <c r="DU450" s="32"/>
      <c r="DV450" s="32"/>
      <c r="DW450" s="32"/>
      <c r="DX450" s="32"/>
      <c r="DY450" s="32"/>
      <c r="DZ450" s="32"/>
      <c r="EA450" s="32"/>
      <c r="EB450" s="32"/>
      <c r="EC450" s="32"/>
      <c r="ED450" s="32"/>
      <c r="EE450" s="32"/>
      <c r="EF450" s="32"/>
      <c r="EG450" s="32"/>
      <c r="EH450" s="32"/>
      <c r="EI450" s="32"/>
      <c r="EJ450" s="32"/>
      <c r="EK450" s="32"/>
      <c r="EL450" s="32"/>
      <c r="EM450" s="32"/>
      <c r="EN450" s="32"/>
      <c r="EO450" s="32"/>
      <c r="EP450" s="32"/>
      <c r="EQ450" s="32"/>
      <c r="ER450" s="32"/>
      <c r="ES450" s="32"/>
      <c r="ET450" s="32"/>
      <c r="EU450" s="32"/>
      <c r="EV450" s="32"/>
      <c r="EW450" s="32"/>
      <c r="EX450" s="32"/>
      <c r="EY450" s="32"/>
      <c r="EZ450" s="32"/>
      <c r="FA450" s="32"/>
      <c r="FB450" s="32"/>
      <c r="FC450" s="32"/>
      <c r="FD450" s="32"/>
      <c r="FE450" s="32"/>
      <c r="FF450" s="32"/>
      <c r="FG450" s="32"/>
      <c r="FH450" s="32"/>
      <c r="FI450" s="32"/>
      <c r="FJ450" s="32"/>
      <c r="FK450" s="32"/>
      <c r="FL450" s="32"/>
      <c r="FM450" s="32"/>
      <c r="FN450" s="32"/>
      <c r="FO450" s="32"/>
      <c r="FP450" s="32"/>
      <c r="FQ450" s="32"/>
      <c r="FR450" s="32"/>
      <c r="FS450" s="32"/>
      <c r="FT450" s="32"/>
      <c r="FU450" s="32"/>
      <c r="FV450" s="32"/>
      <c r="FW450" s="32"/>
      <c r="FX450" s="32"/>
      <c r="FY450" s="32"/>
      <c r="FZ450" s="32"/>
      <c r="GA450" s="32"/>
      <c r="GB450" s="32"/>
      <c r="GC450" s="32"/>
      <c r="GD450" s="32"/>
      <c r="GE450" s="32"/>
      <c r="GF450" s="32"/>
      <c r="GG450" s="32"/>
      <c r="GH450" s="32"/>
      <c r="GI450" s="32"/>
      <c r="GJ450" s="32"/>
      <c r="GK450" s="32"/>
      <c r="GL450" s="32"/>
      <c r="GM450" s="32"/>
      <c r="GN450" s="32"/>
      <c r="GO450" s="32"/>
      <c r="GP450" s="32"/>
      <c r="GQ450" s="32"/>
      <c r="GR450" s="32"/>
      <c r="GS450" s="32"/>
      <c r="GT450" s="32"/>
      <c r="GU450" s="32"/>
      <c r="GV450" s="32"/>
      <c r="GW450" s="32"/>
      <c r="GX450" s="32"/>
      <c r="GY450" s="32"/>
      <c r="GZ450" s="32"/>
      <c r="HA450" s="32"/>
      <c r="HB450" s="32"/>
      <c r="HC450" s="32"/>
      <c r="HD450" s="32"/>
      <c r="HE450" s="32"/>
      <c r="HF450" s="32"/>
      <c r="HG450" s="32"/>
      <c r="HH450" s="32"/>
      <c r="HI450" s="32"/>
      <c r="HJ450" s="32"/>
      <c r="HK450" s="32"/>
      <c r="HL450" s="32"/>
      <c r="HM450" s="32"/>
      <c r="HN450" s="32"/>
      <c r="HO450" s="32"/>
      <c r="HP450" s="32"/>
      <c r="HQ450" s="32"/>
      <c r="HR450" s="32"/>
      <c r="HS450" s="32"/>
      <c r="HT450" s="32"/>
      <c r="HU450" s="32"/>
      <c r="HV450" s="32"/>
      <c r="HW450" s="32"/>
      <c r="HX450" s="32"/>
      <c r="HY450" s="32"/>
      <c r="HZ450" s="32"/>
      <c r="IA450" s="32"/>
      <c r="IB450" s="32"/>
      <c r="IC450" s="32"/>
      <c r="ID450" s="32"/>
      <c r="IE450" s="32"/>
      <c r="IF450" s="32"/>
      <c r="IG450" s="32"/>
      <c r="IH450" s="32"/>
      <c r="II450" s="32"/>
      <c r="IJ450" s="32"/>
      <c r="IK450" s="32"/>
      <c r="IL450" s="32"/>
      <c r="IM450" s="32"/>
      <c r="IN450" s="32"/>
      <c r="IO450" s="32"/>
      <c r="IP450" s="32"/>
      <c r="IQ450" s="32"/>
      <c r="IR450" s="32"/>
      <c r="IS450" s="32"/>
      <c r="IT450" s="32"/>
      <c r="IU450" s="32"/>
      <c r="IV450" s="32"/>
      <c r="IW450" s="32"/>
      <c r="IX450" s="32"/>
      <c r="IY450" s="32"/>
      <c r="IZ450" s="32"/>
      <c r="JA450" s="32"/>
      <c r="JB450" s="32"/>
      <c r="JC450" s="32"/>
      <c r="JD450" s="32"/>
      <c r="JE450" s="32"/>
      <c r="JF450" s="32"/>
      <c r="JG450" s="32"/>
      <c r="JH450" s="32"/>
      <c r="JI450" s="32"/>
      <c r="JJ450" s="32"/>
      <c r="JK450" s="32"/>
      <c r="JL450" s="32"/>
      <c r="JM450" s="32"/>
      <c r="JN450" s="32"/>
      <c r="JO450" s="32"/>
      <c r="JP450" s="32"/>
      <c r="JQ450" s="32"/>
      <c r="JR450" s="32"/>
      <c r="JS450" s="32"/>
      <c r="JT450" s="32"/>
      <c r="JU450" s="32"/>
      <c r="JV450" s="32"/>
      <c r="JW450" s="32"/>
      <c r="JX450" s="32"/>
      <c r="JY450" s="32"/>
      <c r="JZ450" s="32"/>
      <c r="KA450" s="32"/>
      <c r="KB450" s="32"/>
      <c r="KC450" s="32"/>
      <c r="KD450" s="32"/>
      <c r="KE450" s="32"/>
      <c r="KF450" s="32"/>
      <c r="KG450" s="32"/>
      <c r="KH450" s="32"/>
      <c r="KI450" s="32"/>
      <c r="KJ450" s="32"/>
      <c r="KK450" s="32"/>
      <c r="KL450" s="32"/>
      <c r="KM450" s="32"/>
      <c r="KN450" s="32"/>
      <c r="KO450" s="32"/>
      <c r="KP450" s="32"/>
      <c r="KQ450" s="32"/>
      <c r="KR450" s="32"/>
      <c r="KS450" s="32"/>
      <c r="KT450" s="32"/>
      <c r="KU450" s="32"/>
      <c r="KV450" s="32"/>
      <c r="KW450" s="32"/>
      <c r="KX450" s="32"/>
      <c r="KY450" s="32"/>
      <c r="KZ450" s="32"/>
      <c r="LA450" s="32"/>
      <c r="LB450" s="32"/>
      <c r="LC450" s="32"/>
      <c r="LD450" s="32"/>
      <c r="LE450" s="32"/>
      <c r="LF450" s="32"/>
      <c r="LG450" s="32"/>
      <c r="LH450" s="32"/>
      <c r="LI450" s="32"/>
      <c r="LJ450" s="32"/>
      <c r="LK450" s="32"/>
      <c r="LL450" s="32"/>
      <c r="LM450" s="32"/>
      <c r="LN450" s="32"/>
      <c r="LO450" s="32"/>
      <c r="LP450" s="32"/>
      <c r="LQ450" s="32"/>
      <c r="LR450" s="32"/>
      <c r="LS450" s="32"/>
      <c r="LT450" s="32"/>
      <c r="LU450" s="32"/>
      <c r="LV450" s="32"/>
      <c r="LW450" s="32"/>
      <c r="LX450" s="32"/>
      <c r="LY450" s="32"/>
      <c r="LZ450" s="32"/>
      <c r="MA450" s="32"/>
      <c r="MB450" s="32"/>
      <c r="MC450" s="32"/>
      <c r="MD450" s="32"/>
      <c r="ME450" s="32"/>
      <c r="MF450" s="32"/>
      <c r="MG450" s="32"/>
      <c r="MH450" s="32"/>
      <c r="MI450" s="32"/>
      <c r="MJ450" s="32"/>
      <c r="MK450" s="32"/>
      <c r="ML450" s="32"/>
      <c r="MM450" s="32"/>
      <c r="MN450" s="32"/>
      <c r="MO450" s="32"/>
      <c r="MP450" s="32"/>
      <c r="MQ450" s="32"/>
      <c r="MR450" s="32"/>
      <c r="MS450" s="32"/>
      <c r="MT450" s="32"/>
      <c r="MU450" s="32"/>
      <c r="MV450" s="32"/>
      <c r="MW450" s="32"/>
      <c r="MX450" s="32"/>
      <c r="MY450" s="32"/>
      <c r="MZ450" s="32"/>
      <c r="NA450" s="32"/>
      <c r="NB450" s="32"/>
      <c r="NC450" s="32"/>
      <c r="ND450" s="32"/>
      <c r="NE450" s="32"/>
      <c r="NF450" s="32"/>
      <c r="NG450" s="32"/>
      <c r="NH450" s="32"/>
      <c r="NI450" s="32"/>
      <c r="NJ450" s="32"/>
      <c r="NK450" s="32"/>
      <c r="NL450" s="32"/>
      <c r="NM450" s="32"/>
      <c r="NN450" s="32"/>
      <c r="NO450" s="32"/>
      <c r="NP450" s="32"/>
      <c r="NQ450" s="32"/>
      <c r="NR450" s="32"/>
      <c r="NS450" s="32"/>
      <c r="NT450" s="32"/>
      <c r="NU450" s="32"/>
      <c r="NV450" s="32"/>
      <c r="NW450" s="32"/>
      <c r="NX450" s="32"/>
      <c r="NY450" s="32"/>
      <c r="NZ450" s="32"/>
      <c r="OA450" s="32"/>
      <c r="OB450" s="32"/>
      <c r="OC450" s="32"/>
      <c r="OD450" s="32"/>
      <c r="OE450" s="32"/>
      <c r="OF450" s="32"/>
      <c r="OG450" s="32"/>
      <c r="OH450" s="32"/>
      <c r="OI450" s="32"/>
      <c r="OJ450" s="32"/>
      <c r="OK450" s="32"/>
      <c r="OL450" s="32"/>
      <c r="OM450" s="32"/>
      <c r="ON450" s="32"/>
      <c r="OO450" s="32"/>
      <c r="OP450" s="32"/>
      <c r="OQ450" s="32"/>
      <c r="OR450" s="32"/>
      <c r="OS450" s="32"/>
      <c r="OT450" s="32"/>
      <c r="OU450" s="32"/>
      <c r="OV450" s="32"/>
      <c r="OW450" s="32"/>
      <c r="OX450" s="32"/>
      <c r="OY450" s="32"/>
      <c r="OZ450" s="32"/>
      <c r="PA450" s="32"/>
      <c r="PB450" s="32"/>
      <c r="PC450" s="32"/>
      <c r="PD450" s="32"/>
      <c r="PE450" s="32"/>
      <c r="PF450" s="32"/>
      <c r="PG450" s="32"/>
      <c r="PH450" s="32"/>
      <c r="PI450" s="32"/>
      <c r="PJ450" s="32"/>
      <c r="PK450" s="32"/>
      <c r="PL450" s="32"/>
      <c r="PM450" s="32"/>
      <c r="PN450" s="32"/>
      <c r="PO450" s="32"/>
      <c r="PP450" s="32"/>
      <c r="PQ450" s="32"/>
      <c r="PR450" s="32"/>
      <c r="PS450" s="32"/>
      <c r="PT450" s="32"/>
      <c r="PU450" s="32"/>
      <c r="PV450" s="32"/>
      <c r="PW450" s="32"/>
      <c r="PX450" s="32"/>
      <c r="PY450" s="32"/>
      <c r="PZ450" s="32"/>
      <c r="QA450" s="32"/>
      <c r="QB450" s="32"/>
      <c r="QC450" s="32"/>
      <c r="QD450" s="32"/>
      <c r="QE450" s="32"/>
      <c r="QF450" s="32"/>
      <c r="QG450" s="32"/>
      <c r="QH450" s="32"/>
      <c r="QI450" s="32"/>
      <c r="QJ450" s="32"/>
      <c r="QK450" s="32"/>
      <c r="QL450" s="32"/>
      <c r="QM450" s="32"/>
      <c r="QN450" s="32"/>
      <c r="QO450" s="32"/>
      <c r="QP450" s="32"/>
      <c r="QQ450" s="32"/>
      <c r="QR450" s="32"/>
      <c r="QS450" s="32"/>
      <c r="QT450" s="32"/>
      <c r="QU450" s="32"/>
      <c r="QV450" s="32"/>
      <c r="QW450" s="32"/>
      <c r="QX450" s="32"/>
      <c r="QY450" s="32"/>
      <c r="QZ450" s="32"/>
      <c r="RA450" s="32"/>
      <c r="RB450" s="32"/>
      <c r="RC450" s="32"/>
      <c r="RD450" s="32"/>
      <c r="RE450" s="32"/>
      <c r="RF450" s="32"/>
      <c r="RG450" s="32"/>
      <c r="RH450" s="32"/>
      <c r="RI450" s="32"/>
      <c r="RJ450" s="32"/>
      <c r="RK450" s="32"/>
      <c r="RL450" s="32"/>
      <c r="RM450" s="32"/>
      <c r="RN450" s="32"/>
      <c r="RO450" s="32"/>
      <c r="RP450" s="32"/>
      <c r="RQ450" s="32"/>
      <c r="RR450" s="32"/>
      <c r="RS450" s="32"/>
      <c r="RT450" s="32"/>
      <c r="RU450" s="32"/>
      <c r="RV450" s="32"/>
      <c r="RW450" s="32"/>
      <c r="RX450" s="32"/>
      <c r="RY450" s="32"/>
      <c r="RZ450" s="32"/>
      <c r="SA450" s="32"/>
      <c r="SB450" s="32"/>
      <c r="SC450" s="32"/>
      <c r="SD450" s="32"/>
      <c r="SE450" s="32"/>
    </row>
    <row r="451" spans="1:499" s="32" customFormat="1">
      <c r="A451" s="44">
        <f t="shared" si="7"/>
        <v>449</v>
      </c>
      <c r="B451" s="41"/>
      <c r="C451" s="45" t="s">
        <v>466</v>
      </c>
      <c r="D451" s="47" t="s">
        <v>21</v>
      </c>
      <c r="E451" s="36"/>
      <c r="F451" s="68" t="s">
        <v>274</v>
      </c>
      <c r="G451" s="39"/>
      <c r="H451" s="49"/>
      <c r="I451" s="58"/>
      <c r="J451" s="41"/>
      <c r="K451" s="59"/>
      <c r="L451" s="49"/>
      <c r="M451" s="58"/>
      <c r="N451" s="58"/>
      <c r="O451" s="60"/>
      <c r="P451" s="59"/>
    </row>
    <row r="452" spans="1:499" s="32" customFormat="1" ht="25">
      <c r="A452" s="44">
        <f t="shared" si="7"/>
        <v>450</v>
      </c>
      <c r="B452" s="41"/>
      <c r="C452" s="45" t="s">
        <v>1012</v>
      </c>
      <c r="D452" s="47" t="s">
        <v>21</v>
      </c>
      <c r="E452" s="36"/>
      <c r="F452" s="68" t="s">
        <v>274</v>
      </c>
      <c r="G452" s="39"/>
      <c r="H452" s="49"/>
      <c r="I452" s="58"/>
      <c r="J452" s="41"/>
      <c r="K452" s="59"/>
      <c r="L452" s="49"/>
      <c r="M452" s="58"/>
      <c r="N452" s="58"/>
      <c r="O452" s="60"/>
      <c r="P452" s="59"/>
    </row>
    <row r="453" spans="1:499" s="54" customFormat="1" ht="50">
      <c r="A453" s="44">
        <f t="shared" si="7"/>
        <v>451</v>
      </c>
      <c r="B453" s="50"/>
      <c r="C453" s="45" t="s">
        <v>1011</v>
      </c>
      <c r="D453" s="47" t="s">
        <v>21</v>
      </c>
      <c r="E453" s="37"/>
      <c r="F453" s="48"/>
      <c r="G453" s="39"/>
      <c r="H453" s="137"/>
      <c r="I453" s="58"/>
      <c r="J453" s="50"/>
      <c r="K453" s="51"/>
      <c r="L453" s="137"/>
      <c r="M453" s="58"/>
      <c r="N453" s="58"/>
      <c r="O453" s="60"/>
      <c r="P453" s="51"/>
    </row>
    <row r="454" spans="1:499" s="32" customFormat="1" ht="37.5">
      <c r="A454" s="44">
        <f t="shared" si="7"/>
        <v>452</v>
      </c>
      <c r="B454" s="41"/>
      <c r="C454" s="45" t="s">
        <v>1002</v>
      </c>
      <c r="D454" s="47" t="s">
        <v>21</v>
      </c>
      <c r="E454" s="36"/>
      <c r="F454" s="57"/>
      <c r="G454" s="39"/>
      <c r="H454" s="49"/>
      <c r="I454" s="58"/>
      <c r="J454" s="41"/>
      <c r="K454" s="59"/>
      <c r="L454" s="49"/>
      <c r="M454" s="58"/>
      <c r="N454" s="58"/>
      <c r="O454" s="60"/>
      <c r="P454" s="59"/>
    </row>
    <row r="455" spans="1:499" s="54" customFormat="1" ht="25">
      <c r="A455" s="44">
        <f t="shared" si="7"/>
        <v>453</v>
      </c>
      <c r="B455" s="50"/>
      <c r="C455" s="45" t="s">
        <v>467</v>
      </c>
      <c r="D455" s="47" t="s">
        <v>21</v>
      </c>
      <c r="E455" s="37"/>
      <c r="F455" s="48"/>
      <c r="G455" s="39"/>
      <c r="H455" s="137"/>
      <c r="I455" s="58"/>
      <c r="J455" s="50"/>
      <c r="K455" s="51"/>
      <c r="L455" s="137"/>
      <c r="M455" s="58"/>
      <c r="N455" s="58"/>
      <c r="O455" s="60"/>
      <c r="P455" s="51"/>
    </row>
    <row r="456" spans="1:499" s="32" customFormat="1" ht="25">
      <c r="A456" s="44">
        <f t="shared" si="7"/>
        <v>454</v>
      </c>
      <c r="B456" s="41"/>
      <c r="C456" s="45" t="s">
        <v>1014</v>
      </c>
      <c r="D456" s="47" t="s">
        <v>21</v>
      </c>
      <c r="E456" s="36"/>
      <c r="F456" s="57"/>
      <c r="G456" s="39"/>
      <c r="H456" s="49"/>
      <c r="I456" s="58"/>
      <c r="J456" s="41"/>
      <c r="K456" s="59"/>
      <c r="L456" s="49"/>
      <c r="M456" s="58"/>
      <c r="N456" s="58"/>
      <c r="O456" s="60"/>
      <c r="P456" s="59"/>
    </row>
    <row r="457" spans="1:499" s="32" customFormat="1" ht="25">
      <c r="A457" s="44">
        <f t="shared" si="7"/>
        <v>455</v>
      </c>
      <c r="B457" s="41"/>
      <c r="C457" s="45" t="s">
        <v>1013</v>
      </c>
      <c r="D457" s="47" t="s">
        <v>21</v>
      </c>
      <c r="E457" s="36"/>
      <c r="F457" s="57"/>
      <c r="G457" s="39"/>
      <c r="H457" s="49"/>
      <c r="I457" s="58"/>
      <c r="J457" s="41"/>
      <c r="K457" s="59"/>
      <c r="L457" s="49"/>
      <c r="M457" s="58"/>
      <c r="N457" s="58"/>
      <c r="O457" s="60"/>
      <c r="P457" s="59"/>
    </row>
    <row r="458" spans="1:499" s="54" customFormat="1" ht="54.75" customHeight="1">
      <c r="A458" s="44">
        <f t="shared" si="7"/>
        <v>456</v>
      </c>
      <c r="B458" s="50"/>
      <c r="C458" s="45" t="s">
        <v>1058</v>
      </c>
      <c r="D458" s="47" t="s">
        <v>21</v>
      </c>
      <c r="E458" s="37"/>
      <c r="F458" s="48"/>
      <c r="G458" s="39"/>
      <c r="H458" s="137"/>
      <c r="I458" s="58"/>
      <c r="J458" s="50"/>
      <c r="K458" s="51"/>
      <c r="L458" s="137"/>
      <c r="M458" s="58"/>
      <c r="N458" s="58"/>
      <c r="O458" s="60"/>
      <c r="P458" s="51"/>
    </row>
    <row r="459" spans="1:499" s="54" customFormat="1" ht="50">
      <c r="A459" s="44">
        <f t="shared" si="7"/>
        <v>457</v>
      </c>
      <c r="B459" s="50"/>
      <c r="C459" s="45" t="s">
        <v>1015</v>
      </c>
      <c r="D459" s="47" t="s">
        <v>21</v>
      </c>
      <c r="E459" s="37"/>
      <c r="F459" s="48"/>
      <c r="G459" s="39"/>
      <c r="H459" s="137"/>
      <c r="I459" s="58"/>
      <c r="J459" s="50"/>
      <c r="K459" s="51"/>
      <c r="L459" s="137"/>
      <c r="M459" s="58"/>
      <c r="N459" s="58"/>
      <c r="O459" s="60"/>
      <c r="P459" s="51"/>
    </row>
    <row r="460" spans="1:499" s="54" customFormat="1" ht="25">
      <c r="A460" s="44">
        <f t="shared" si="7"/>
        <v>458</v>
      </c>
      <c r="B460" s="50"/>
      <c r="C460" s="45" t="s">
        <v>1016</v>
      </c>
      <c r="D460" s="47" t="s">
        <v>21</v>
      </c>
      <c r="E460" s="37"/>
      <c r="F460" s="48"/>
      <c r="G460" s="39"/>
      <c r="H460" s="137"/>
      <c r="I460" s="58"/>
      <c r="J460" s="50"/>
      <c r="K460" s="51"/>
      <c r="L460" s="137"/>
      <c r="M460" s="58"/>
      <c r="N460" s="58"/>
      <c r="O460" s="60"/>
      <c r="P460" s="51"/>
    </row>
    <row r="461" spans="1:499" s="54" customFormat="1">
      <c r="A461" s="44">
        <f t="shared" si="7"/>
        <v>459</v>
      </c>
      <c r="B461" s="50"/>
      <c r="C461" s="45" t="s">
        <v>1018</v>
      </c>
      <c r="D461" s="47" t="s">
        <v>21</v>
      </c>
      <c r="E461" s="37"/>
      <c r="F461" s="68" t="s">
        <v>274</v>
      </c>
      <c r="G461" s="39"/>
      <c r="H461" s="137"/>
      <c r="I461" s="58"/>
      <c r="J461" s="50"/>
      <c r="K461" s="51"/>
      <c r="L461" s="137"/>
      <c r="M461" s="58"/>
      <c r="N461" s="58"/>
      <c r="O461" s="60"/>
      <c r="P461" s="51"/>
    </row>
    <row r="462" spans="1:499" s="54" customFormat="1">
      <c r="A462" s="44">
        <f t="shared" si="7"/>
        <v>460</v>
      </c>
      <c r="B462" s="50"/>
      <c r="C462" s="45" t="s">
        <v>1095</v>
      </c>
      <c r="D462" s="47" t="s">
        <v>21</v>
      </c>
      <c r="E462" s="37"/>
      <c r="F462" s="48"/>
      <c r="G462" s="39"/>
      <c r="H462" s="137"/>
      <c r="I462" s="58"/>
      <c r="J462" s="50"/>
      <c r="K462" s="51"/>
      <c r="L462" s="137"/>
      <c r="M462" s="58"/>
      <c r="N462" s="58"/>
      <c r="O462" s="60"/>
      <c r="P462" s="51"/>
    </row>
    <row r="463" spans="1:499" s="54" customFormat="1" ht="120.75" customHeight="1">
      <c r="A463" s="44">
        <f t="shared" si="7"/>
        <v>461</v>
      </c>
      <c r="B463" s="50"/>
      <c r="C463" s="45" t="s">
        <v>1019</v>
      </c>
      <c r="D463" s="47" t="s">
        <v>21</v>
      </c>
      <c r="E463" s="37"/>
      <c r="F463" s="48"/>
      <c r="G463" s="39"/>
      <c r="H463" s="137"/>
      <c r="I463" s="58"/>
      <c r="J463" s="50"/>
      <c r="K463" s="51"/>
      <c r="L463" s="137"/>
      <c r="M463" s="58"/>
      <c r="N463" s="58"/>
      <c r="O463" s="60"/>
      <c r="P463" s="51"/>
    </row>
    <row r="464" spans="1:499" s="54" customFormat="1" ht="30" customHeight="1">
      <c r="A464" s="44">
        <f t="shared" si="7"/>
        <v>462</v>
      </c>
      <c r="B464" s="50"/>
      <c r="C464" s="45" t="s">
        <v>1175</v>
      </c>
      <c r="D464" s="47" t="s">
        <v>21</v>
      </c>
      <c r="E464" s="37"/>
      <c r="F464" s="48"/>
      <c r="G464" s="39"/>
      <c r="H464" s="137"/>
      <c r="I464" s="58"/>
      <c r="J464" s="50"/>
      <c r="K464" s="51"/>
      <c r="L464" s="137"/>
      <c r="M464" s="58"/>
      <c r="N464" s="58"/>
      <c r="O464" s="60"/>
      <c r="P464" s="51"/>
    </row>
    <row r="465" spans="1:499" s="54" customFormat="1" ht="25">
      <c r="A465" s="44">
        <f t="shared" si="7"/>
        <v>463</v>
      </c>
      <c r="B465" s="50"/>
      <c r="C465" s="45" t="s">
        <v>1062</v>
      </c>
      <c r="D465" s="47" t="s">
        <v>21</v>
      </c>
      <c r="E465" s="37"/>
      <c r="F465" s="48"/>
      <c r="G465" s="39"/>
      <c r="H465" s="137"/>
      <c r="I465" s="58"/>
      <c r="J465" s="50"/>
      <c r="K465" s="51"/>
      <c r="L465" s="137"/>
      <c r="M465" s="58"/>
      <c r="N465" s="58"/>
      <c r="O465" s="60"/>
      <c r="P465" s="51"/>
    </row>
    <row r="466" spans="1:499" s="54" customFormat="1" ht="25">
      <c r="A466" s="44">
        <f t="shared" si="7"/>
        <v>464</v>
      </c>
      <c r="B466" s="50"/>
      <c r="C466" s="45" t="s">
        <v>989</v>
      </c>
      <c r="D466" s="47" t="s">
        <v>21</v>
      </c>
      <c r="E466" s="37"/>
      <c r="F466" s="48"/>
      <c r="G466" s="39"/>
      <c r="H466" s="137"/>
      <c r="I466" s="58"/>
      <c r="J466" s="50"/>
      <c r="K466" s="51"/>
      <c r="L466" s="137"/>
      <c r="M466" s="58"/>
      <c r="N466" s="58"/>
      <c r="O466" s="60"/>
      <c r="P466" s="51"/>
    </row>
    <row r="467" spans="1:499" s="87" customFormat="1">
      <c r="A467" s="21">
        <f t="shared" si="7"/>
        <v>465</v>
      </c>
      <c r="B467" s="141"/>
      <c r="C467" s="56" t="s">
        <v>468</v>
      </c>
      <c r="D467" s="36"/>
      <c r="E467" s="37"/>
      <c r="F467" s="48"/>
      <c r="G467" s="39"/>
      <c r="H467" s="137"/>
      <c r="I467" s="58"/>
      <c r="J467" s="50"/>
      <c r="K467" s="51"/>
      <c r="L467" s="137"/>
      <c r="M467" s="58"/>
      <c r="N467" s="58"/>
      <c r="O467" s="60"/>
      <c r="P467" s="51"/>
      <c r="Q467" s="54"/>
      <c r="R467" s="54"/>
      <c r="S467" s="54"/>
      <c r="T467" s="54"/>
      <c r="U467" s="54"/>
      <c r="V467" s="54"/>
      <c r="W467" s="54"/>
      <c r="X467" s="54"/>
      <c r="Y467" s="54"/>
      <c r="Z467" s="54"/>
      <c r="AA467" s="54"/>
      <c r="AB467" s="54"/>
      <c r="AC467" s="54"/>
      <c r="AD467" s="54"/>
      <c r="AE467" s="54"/>
      <c r="AF467" s="54"/>
      <c r="AG467" s="54"/>
      <c r="AH467" s="54"/>
      <c r="AI467" s="54"/>
      <c r="AJ467" s="54"/>
      <c r="AK467" s="54"/>
      <c r="AL467" s="54"/>
      <c r="AM467" s="54"/>
      <c r="AN467" s="54"/>
      <c r="AO467" s="54"/>
      <c r="AP467" s="54"/>
      <c r="AQ467" s="54"/>
      <c r="AR467" s="54"/>
      <c r="AS467" s="54"/>
      <c r="AT467" s="54"/>
      <c r="AU467" s="54"/>
      <c r="AV467" s="54"/>
      <c r="AW467" s="54"/>
      <c r="AX467" s="54"/>
      <c r="AY467" s="54"/>
      <c r="AZ467" s="54"/>
      <c r="BA467" s="54"/>
      <c r="BB467" s="54"/>
      <c r="BC467" s="54"/>
      <c r="BD467" s="54"/>
      <c r="BE467" s="54"/>
      <c r="BF467" s="54"/>
      <c r="BG467" s="54"/>
      <c r="BH467" s="54"/>
      <c r="BI467" s="54"/>
      <c r="BJ467" s="54"/>
      <c r="BK467" s="54"/>
      <c r="BL467" s="54"/>
      <c r="BM467" s="54"/>
      <c r="BN467" s="54"/>
      <c r="BO467" s="54"/>
      <c r="BP467" s="54"/>
      <c r="BQ467" s="54"/>
      <c r="BR467" s="54"/>
      <c r="BS467" s="54"/>
      <c r="BT467" s="54"/>
      <c r="BU467" s="54"/>
      <c r="BV467" s="54"/>
      <c r="BW467" s="54"/>
      <c r="BX467" s="54"/>
      <c r="BY467" s="54"/>
      <c r="BZ467" s="54"/>
      <c r="CA467" s="54"/>
      <c r="CB467" s="54"/>
      <c r="CC467" s="54"/>
      <c r="CD467" s="54"/>
      <c r="CE467" s="54"/>
      <c r="CF467" s="54"/>
      <c r="CG467" s="54"/>
      <c r="CH467" s="54"/>
      <c r="CI467" s="54"/>
      <c r="CJ467" s="54"/>
      <c r="CK467" s="54"/>
      <c r="CL467" s="54"/>
      <c r="CM467" s="54"/>
      <c r="CN467" s="54"/>
      <c r="CO467" s="54"/>
      <c r="CP467" s="54"/>
      <c r="CQ467" s="54"/>
      <c r="CR467" s="54"/>
      <c r="CS467" s="54"/>
      <c r="CT467" s="54"/>
      <c r="CU467" s="54"/>
      <c r="CV467" s="54"/>
      <c r="CW467" s="54"/>
      <c r="CX467" s="54"/>
      <c r="CY467" s="54"/>
      <c r="CZ467" s="54"/>
      <c r="DA467" s="54"/>
      <c r="DB467" s="54"/>
      <c r="DC467" s="54"/>
      <c r="DD467" s="54"/>
      <c r="DE467" s="54"/>
      <c r="DF467" s="54"/>
      <c r="DG467" s="54"/>
      <c r="DH467" s="54"/>
      <c r="DI467" s="54"/>
      <c r="DJ467" s="54"/>
      <c r="DK467" s="54"/>
      <c r="DL467" s="54"/>
      <c r="DM467" s="54"/>
      <c r="DN467" s="54"/>
      <c r="DO467" s="54"/>
      <c r="DP467" s="54"/>
      <c r="DQ467" s="54"/>
      <c r="DR467" s="54"/>
      <c r="DS467" s="54"/>
      <c r="DT467" s="54"/>
      <c r="DU467" s="54"/>
      <c r="DV467" s="54"/>
      <c r="DW467" s="54"/>
      <c r="DX467" s="54"/>
      <c r="DY467" s="54"/>
      <c r="DZ467" s="54"/>
      <c r="EA467" s="54"/>
      <c r="EB467" s="54"/>
      <c r="EC467" s="54"/>
      <c r="ED467" s="54"/>
      <c r="EE467" s="54"/>
      <c r="EF467" s="54"/>
      <c r="EG467" s="54"/>
      <c r="EH467" s="54"/>
      <c r="EI467" s="54"/>
      <c r="EJ467" s="54"/>
      <c r="EK467" s="54"/>
      <c r="EL467" s="54"/>
      <c r="EM467" s="54"/>
      <c r="EN467" s="54"/>
      <c r="EO467" s="54"/>
      <c r="EP467" s="54"/>
      <c r="EQ467" s="54"/>
      <c r="ER467" s="54"/>
      <c r="ES467" s="54"/>
      <c r="ET467" s="54"/>
      <c r="EU467" s="54"/>
      <c r="EV467" s="54"/>
      <c r="EW467" s="54"/>
      <c r="EX467" s="54"/>
      <c r="EY467" s="54"/>
      <c r="EZ467" s="54"/>
      <c r="FA467" s="54"/>
      <c r="FB467" s="54"/>
      <c r="FC467" s="54"/>
      <c r="FD467" s="54"/>
      <c r="FE467" s="54"/>
      <c r="FF467" s="54"/>
      <c r="FG467" s="54"/>
      <c r="FH467" s="54"/>
      <c r="FI467" s="54"/>
      <c r="FJ467" s="54"/>
      <c r="FK467" s="54"/>
      <c r="FL467" s="54"/>
      <c r="FM467" s="54"/>
      <c r="FN467" s="54"/>
      <c r="FO467" s="54"/>
      <c r="FP467" s="54"/>
      <c r="FQ467" s="54"/>
      <c r="FR467" s="54"/>
      <c r="FS467" s="54"/>
      <c r="FT467" s="54"/>
      <c r="FU467" s="54"/>
      <c r="FV467" s="54"/>
      <c r="FW467" s="54"/>
      <c r="FX467" s="54"/>
      <c r="FY467" s="54"/>
      <c r="FZ467" s="54"/>
      <c r="GA467" s="54"/>
      <c r="GB467" s="54"/>
      <c r="GC467" s="54"/>
      <c r="GD467" s="54"/>
      <c r="GE467" s="54"/>
      <c r="GF467" s="54"/>
      <c r="GG467" s="54"/>
      <c r="GH467" s="54"/>
      <c r="GI467" s="54"/>
      <c r="GJ467" s="54"/>
      <c r="GK467" s="54"/>
      <c r="GL467" s="54"/>
      <c r="GM467" s="54"/>
      <c r="GN467" s="54"/>
      <c r="GO467" s="54"/>
      <c r="GP467" s="54"/>
      <c r="GQ467" s="54"/>
      <c r="GR467" s="54"/>
      <c r="GS467" s="54"/>
      <c r="GT467" s="54"/>
      <c r="GU467" s="54"/>
      <c r="GV467" s="54"/>
      <c r="GW467" s="54"/>
      <c r="GX467" s="54"/>
      <c r="GY467" s="54"/>
      <c r="GZ467" s="54"/>
      <c r="HA467" s="54"/>
      <c r="HB467" s="54"/>
      <c r="HC467" s="54"/>
      <c r="HD467" s="54"/>
      <c r="HE467" s="54"/>
      <c r="HF467" s="54"/>
      <c r="HG467" s="54"/>
      <c r="HH467" s="54"/>
      <c r="HI467" s="54"/>
      <c r="HJ467" s="54"/>
      <c r="HK467" s="54"/>
      <c r="HL467" s="54"/>
      <c r="HM467" s="54"/>
      <c r="HN467" s="54"/>
      <c r="HO467" s="54"/>
      <c r="HP467" s="54"/>
      <c r="HQ467" s="54"/>
      <c r="HR467" s="54"/>
      <c r="HS467" s="54"/>
      <c r="HT467" s="54"/>
      <c r="HU467" s="54"/>
      <c r="HV467" s="54"/>
      <c r="HW467" s="54"/>
      <c r="HX467" s="54"/>
      <c r="HY467" s="54"/>
      <c r="HZ467" s="54"/>
      <c r="IA467" s="54"/>
      <c r="IB467" s="54"/>
      <c r="IC467" s="54"/>
      <c r="ID467" s="54"/>
      <c r="IE467" s="54"/>
      <c r="IF467" s="54"/>
      <c r="IG467" s="54"/>
      <c r="IH467" s="54"/>
      <c r="II467" s="54"/>
      <c r="IJ467" s="54"/>
      <c r="IK467" s="54"/>
      <c r="IL467" s="54"/>
      <c r="IM467" s="54"/>
      <c r="IN467" s="54"/>
      <c r="IO467" s="54"/>
      <c r="IP467" s="54"/>
      <c r="IQ467" s="54"/>
      <c r="IR467" s="54"/>
      <c r="IS467" s="54"/>
      <c r="IT467" s="54"/>
      <c r="IU467" s="54"/>
      <c r="IV467" s="54"/>
      <c r="IW467" s="54"/>
      <c r="IX467" s="54"/>
      <c r="IY467" s="54"/>
      <c r="IZ467" s="54"/>
      <c r="JA467" s="54"/>
      <c r="JB467" s="54"/>
      <c r="JC467" s="54"/>
      <c r="JD467" s="54"/>
      <c r="JE467" s="54"/>
      <c r="JF467" s="54"/>
      <c r="JG467" s="54"/>
      <c r="JH467" s="54"/>
      <c r="JI467" s="54"/>
      <c r="JJ467" s="54"/>
      <c r="JK467" s="54"/>
      <c r="JL467" s="54"/>
      <c r="JM467" s="54"/>
      <c r="JN467" s="54"/>
      <c r="JO467" s="54"/>
      <c r="JP467" s="54"/>
      <c r="JQ467" s="54"/>
      <c r="JR467" s="54"/>
      <c r="JS467" s="54"/>
      <c r="JT467" s="54"/>
      <c r="JU467" s="54"/>
      <c r="JV467" s="54"/>
      <c r="JW467" s="54"/>
      <c r="JX467" s="54"/>
      <c r="JY467" s="54"/>
      <c r="JZ467" s="54"/>
      <c r="KA467" s="54"/>
      <c r="KB467" s="54"/>
      <c r="KC467" s="54"/>
      <c r="KD467" s="54"/>
      <c r="KE467" s="54"/>
      <c r="KF467" s="54"/>
      <c r="KG467" s="54"/>
      <c r="KH467" s="54"/>
      <c r="KI467" s="54"/>
      <c r="KJ467" s="54"/>
      <c r="KK467" s="54"/>
      <c r="KL467" s="54"/>
      <c r="KM467" s="54"/>
      <c r="KN467" s="54"/>
      <c r="KO467" s="54"/>
      <c r="KP467" s="54"/>
      <c r="KQ467" s="54"/>
      <c r="KR467" s="54"/>
      <c r="KS467" s="54"/>
      <c r="KT467" s="54"/>
      <c r="KU467" s="54"/>
      <c r="KV467" s="54"/>
      <c r="KW467" s="54"/>
      <c r="KX467" s="54"/>
      <c r="KY467" s="54"/>
      <c r="KZ467" s="54"/>
      <c r="LA467" s="54"/>
      <c r="LB467" s="54"/>
      <c r="LC467" s="54"/>
      <c r="LD467" s="54"/>
      <c r="LE467" s="54"/>
      <c r="LF467" s="54"/>
      <c r="LG467" s="54"/>
      <c r="LH467" s="54"/>
      <c r="LI467" s="54"/>
      <c r="LJ467" s="54"/>
      <c r="LK467" s="54"/>
      <c r="LL467" s="54"/>
      <c r="LM467" s="54"/>
      <c r="LN467" s="54"/>
      <c r="LO467" s="54"/>
      <c r="LP467" s="54"/>
      <c r="LQ467" s="54"/>
      <c r="LR467" s="54"/>
      <c r="LS467" s="54"/>
      <c r="LT467" s="54"/>
      <c r="LU467" s="54"/>
      <c r="LV467" s="54"/>
      <c r="LW467" s="54"/>
      <c r="LX467" s="54"/>
      <c r="LY467" s="54"/>
      <c r="LZ467" s="54"/>
      <c r="MA467" s="54"/>
      <c r="MB467" s="54"/>
      <c r="MC467" s="54"/>
      <c r="MD467" s="54"/>
      <c r="ME467" s="54"/>
      <c r="MF467" s="54"/>
      <c r="MG467" s="54"/>
      <c r="MH467" s="54"/>
      <c r="MI467" s="54"/>
      <c r="MJ467" s="54"/>
      <c r="MK467" s="54"/>
      <c r="ML467" s="54"/>
      <c r="MM467" s="54"/>
      <c r="MN467" s="54"/>
      <c r="MO467" s="54"/>
      <c r="MP467" s="54"/>
      <c r="MQ467" s="54"/>
      <c r="MR467" s="54"/>
      <c r="MS467" s="54"/>
      <c r="MT467" s="54"/>
      <c r="MU467" s="54"/>
      <c r="MV467" s="54"/>
      <c r="MW467" s="54"/>
      <c r="MX467" s="54"/>
      <c r="MY467" s="54"/>
      <c r="MZ467" s="54"/>
      <c r="NA467" s="54"/>
      <c r="NB467" s="54"/>
      <c r="NC467" s="54"/>
      <c r="ND467" s="54"/>
      <c r="NE467" s="54"/>
      <c r="NF467" s="54"/>
      <c r="NG467" s="54"/>
      <c r="NH467" s="54"/>
      <c r="NI467" s="54"/>
      <c r="NJ467" s="54"/>
      <c r="NK467" s="54"/>
      <c r="NL467" s="54"/>
      <c r="NM467" s="54"/>
      <c r="NN467" s="54"/>
      <c r="NO467" s="54"/>
      <c r="NP467" s="54"/>
      <c r="NQ467" s="54"/>
      <c r="NR467" s="54"/>
      <c r="NS467" s="54"/>
      <c r="NT467" s="54"/>
      <c r="NU467" s="54"/>
      <c r="NV467" s="54"/>
      <c r="NW467" s="54"/>
      <c r="NX467" s="54"/>
      <c r="NY467" s="54"/>
      <c r="NZ467" s="54"/>
      <c r="OA467" s="54"/>
      <c r="OB467" s="54"/>
      <c r="OC467" s="54"/>
      <c r="OD467" s="54"/>
      <c r="OE467" s="54"/>
      <c r="OF467" s="54"/>
      <c r="OG467" s="54"/>
      <c r="OH467" s="54"/>
      <c r="OI467" s="54"/>
      <c r="OJ467" s="54"/>
      <c r="OK467" s="54"/>
      <c r="OL467" s="54"/>
      <c r="OM467" s="54"/>
      <c r="ON467" s="54"/>
      <c r="OO467" s="54"/>
      <c r="OP467" s="54"/>
      <c r="OQ467" s="54"/>
      <c r="OR467" s="54"/>
      <c r="OS467" s="54"/>
      <c r="OT467" s="54"/>
      <c r="OU467" s="54"/>
      <c r="OV467" s="54"/>
      <c r="OW467" s="54"/>
      <c r="OX467" s="54"/>
      <c r="OY467" s="54"/>
      <c r="OZ467" s="54"/>
      <c r="PA467" s="54"/>
      <c r="PB467" s="54"/>
      <c r="PC467" s="54"/>
      <c r="PD467" s="54"/>
      <c r="PE467" s="54"/>
      <c r="PF467" s="54"/>
      <c r="PG467" s="54"/>
      <c r="PH467" s="54"/>
      <c r="PI467" s="54"/>
      <c r="PJ467" s="54"/>
      <c r="PK467" s="54"/>
      <c r="PL467" s="54"/>
      <c r="PM467" s="54"/>
      <c r="PN467" s="54"/>
      <c r="PO467" s="54"/>
      <c r="PP467" s="54"/>
      <c r="PQ467" s="54"/>
      <c r="PR467" s="54"/>
      <c r="PS467" s="54"/>
      <c r="PT467" s="54"/>
      <c r="PU467" s="54"/>
      <c r="PV467" s="54"/>
      <c r="PW467" s="54"/>
      <c r="PX467" s="54"/>
      <c r="PY467" s="54"/>
      <c r="PZ467" s="54"/>
      <c r="QA467" s="54"/>
      <c r="QB467" s="54"/>
      <c r="QC467" s="54"/>
      <c r="QD467" s="54"/>
      <c r="QE467" s="54"/>
      <c r="QF467" s="54"/>
      <c r="QG467" s="54"/>
      <c r="QH467" s="54"/>
      <c r="QI467" s="54"/>
      <c r="QJ467" s="54"/>
      <c r="QK467" s="54"/>
      <c r="QL467" s="54"/>
      <c r="QM467" s="54"/>
      <c r="QN467" s="54"/>
      <c r="QO467" s="54"/>
      <c r="QP467" s="54"/>
      <c r="QQ467" s="54"/>
      <c r="QR467" s="54"/>
      <c r="QS467" s="54"/>
      <c r="QT467" s="54"/>
      <c r="QU467" s="54"/>
      <c r="QV467" s="54"/>
      <c r="QW467" s="54"/>
      <c r="QX467" s="54"/>
      <c r="QY467" s="54"/>
      <c r="QZ467" s="54"/>
      <c r="RA467" s="54"/>
      <c r="RB467" s="54"/>
      <c r="RC467" s="54"/>
      <c r="RD467" s="54"/>
      <c r="RE467" s="54"/>
      <c r="RF467" s="54"/>
      <c r="RG467" s="54"/>
      <c r="RH467" s="54"/>
      <c r="RI467" s="54"/>
      <c r="RJ467" s="54"/>
      <c r="RK467" s="54"/>
      <c r="RL467" s="54"/>
      <c r="RM467" s="54"/>
      <c r="RN467" s="54"/>
      <c r="RO467" s="54"/>
      <c r="RP467" s="54"/>
      <c r="RQ467" s="54"/>
      <c r="RR467" s="54"/>
      <c r="RS467" s="54"/>
      <c r="RT467" s="54"/>
      <c r="RU467" s="54"/>
      <c r="RV467" s="54"/>
      <c r="RW467" s="54"/>
      <c r="RX467" s="54"/>
      <c r="RY467" s="54"/>
      <c r="RZ467" s="54"/>
      <c r="SA467" s="54"/>
      <c r="SB467" s="54"/>
      <c r="SC467" s="54"/>
      <c r="SD467" s="54"/>
      <c r="SE467" s="54"/>
    </row>
    <row r="468" spans="1:499" s="54" customFormat="1" ht="25">
      <c r="A468" s="44">
        <f t="shared" si="7"/>
        <v>466</v>
      </c>
      <c r="B468" s="50"/>
      <c r="C468" s="45" t="s">
        <v>1171</v>
      </c>
      <c r="D468" s="47" t="s">
        <v>21</v>
      </c>
      <c r="E468" s="37"/>
      <c r="F468" s="68" t="s">
        <v>274</v>
      </c>
      <c r="G468" s="39"/>
      <c r="H468" s="137"/>
      <c r="I468" s="58"/>
      <c r="J468" s="50"/>
      <c r="K468" s="51"/>
      <c r="L468" s="137"/>
      <c r="M468" s="58"/>
      <c r="N468" s="58"/>
      <c r="O468" s="60"/>
      <c r="P468" s="51"/>
    </row>
    <row r="469" spans="1:499" s="54" customFormat="1">
      <c r="A469" s="44">
        <f t="shared" si="7"/>
        <v>467</v>
      </c>
      <c r="B469" s="50"/>
      <c r="C469" s="45" t="s">
        <v>469</v>
      </c>
      <c r="D469" s="47" t="s">
        <v>21</v>
      </c>
      <c r="E469" s="37"/>
      <c r="F469" s="48"/>
      <c r="G469" s="39"/>
      <c r="H469" s="137"/>
      <c r="I469" s="58"/>
      <c r="J469" s="50"/>
      <c r="K469" s="51"/>
      <c r="L469" s="137"/>
      <c r="M469" s="58"/>
      <c r="N469" s="58"/>
      <c r="O469" s="60"/>
      <c r="P469" s="51"/>
    </row>
    <row r="470" spans="1:499" s="54" customFormat="1" ht="25">
      <c r="A470" s="44">
        <f t="shared" si="7"/>
        <v>468</v>
      </c>
      <c r="B470" s="50"/>
      <c r="C470" s="45" t="s">
        <v>1003</v>
      </c>
      <c r="D470" s="47" t="s">
        <v>21</v>
      </c>
      <c r="E470" s="37"/>
      <c r="F470" s="48"/>
      <c r="G470" s="39"/>
      <c r="H470" s="137"/>
      <c r="I470" s="58"/>
      <c r="J470" s="50"/>
      <c r="K470" s="51"/>
      <c r="L470" s="137"/>
      <c r="M470" s="58"/>
      <c r="N470" s="58"/>
      <c r="O470" s="60"/>
      <c r="P470" s="51"/>
    </row>
    <row r="471" spans="1:499" s="54" customFormat="1" ht="25">
      <c r="A471" s="44">
        <f t="shared" si="7"/>
        <v>469</v>
      </c>
      <c r="B471" s="50"/>
      <c r="C471" s="45" t="s">
        <v>1100</v>
      </c>
      <c r="D471" s="47" t="s">
        <v>21</v>
      </c>
      <c r="E471" s="37"/>
      <c r="F471" s="48"/>
      <c r="G471" s="39"/>
      <c r="H471" s="137"/>
      <c r="I471" s="58"/>
      <c r="J471" s="50"/>
      <c r="K471" s="51"/>
      <c r="L471" s="137"/>
      <c r="M471" s="58"/>
      <c r="N471" s="58"/>
      <c r="O471" s="60"/>
      <c r="P471" s="51"/>
    </row>
    <row r="472" spans="1:499" s="33" customFormat="1">
      <c r="A472" s="61">
        <f t="shared" si="7"/>
        <v>470</v>
      </c>
      <c r="B472" s="135" t="s">
        <v>1122</v>
      </c>
      <c r="C472" s="56" t="s">
        <v>470</v>
      </c>
      <c r="D472" s="36"/>
      <c r="E472" s="36"/>
      <c r="F472" s="57"/>
      <c r="G472" s="39"/>
      <c r="H472" s="49"/>
      <c r="I472" s="109"/>
      <c r="J472" s="41"/>
      <c r="K472" s="42"/>
      <c r="L472" s="49"/>
      <c r="M472" s="109"/>
      <c r="N472" s="109"/>
      <c r="O472" s="133"/>
      <c r="P472" s="4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32"/>
      <c r="AV472" s="32"/>
      <c r="AW472" s="32"/>
      <c r="AX472" s="32"/>
      <c r="AY472" s="32"/>
      <c r="AZ472" s="32"/>
      <c r="BA472" s="32"/>
      <c r="BB472" s="32"/>
      <c r="BC472" s="32"/>
      <c r="BD472" s="32"/>
      <c r="BE472" s="32"/>
      <c r="BF472" s="32"/>
      <c r="BG472" s="32"/>
      <c r="BH472" s="32"/>
      <c r="BI472" s="32"/>
      <c r="BJ472" s="32"/>
      <c r="BK472" s="32"/>
      <c r="BL472" s="32"/>
      <c r="BM472" s="32"/>
      <c r="BN472" s="32"/>
      <c r="BO472" s="32"/>
      <c r="BP472" s="32"/>
      <c r="BQ472" s="32"/>
      <c r="BR472" s="32"/>
      <c r="BS472" s="32"/>
      <c r="BT472" s="32"/>
      <c r="BU472" s="32"/>
      <c r="BV472" s="32"/>
      <c r="BW472" s="32"/>
      <c r="BX472" s="32"/>
      <c r="BY472" s="32"/>
      <c r="BZ472" s="32"/>
      <c r="CA472" s="32"/>
      <c r="CB472" s="32"/>
      <c r="CC472" s="32"/>
      <c r="CD472" s="32"/>
      <c r="CE472" s="32"/>
      <c r="CF472" s="32"/>
      <c r="CG472" s="32"/>
      <c r="CH472" s="32"/>
      <c r="CI472" s="32"/>
      <c r="CJ472" s="32"/>
      <c r="CK472" s="32"/>
      <c r="CL472" s="32"/>
      <c r="CM472" s="32"/>
      <c r="CN472" s="32"/>
      <c r="CO472" s="32"/>
      <c r="CP472" s="32"/>
      <c r="CQ472" s="32"/>
      <c r="CR472" s="32"/>
      <c r="CS472" s="32"/>
      <c r="CT472" s="32"/>
      <c r="CU472" s="32"/>
      <c r="CV472" s="32"/>
      <c r="CW472" s="32"/>
      <c r="CX472" s="32"/>
      <c r="CY472" s="32"/>
      <c r="CZ472" s="32"/>
      <c r="DA472" s="32"/>
      <c r="DB472" s="32"/>
      <c r="DC472" s="32"/>
      <c r="DD472" s="32"/>
      <c r="DE472" s="32"/>
      <c r="DF472" s="32"/>
      <c r="DG472" s="32"/>
      <c r="DH472" s="32"/>
      <c r="DI472" s="32"/>
      <c r="DJ472" s="32"/>
      <c r="DK472" s="32"/>
      <c r="DL472" s="32"/>
      <c r="DM472" s="32"/>
      <c r="DN472" s="32"/>
      <c r="DO472" s="32"/>
      <c r="DP472" s="32"/>
      <c r="DQ472" s="32"/>
      <c r="DR472" s="32"/>
      <c r="DS472" s="32"/>
      <c r="DT472" s="32"/>
      <c r="DU472" s="32"/>
      <c r="DV472" s="32"/>
      <c r="DW472" s="32"/>
      <c r="DX472" s="32"/>
      <c r="DY472" s="32"/>
      <c r="DZ472" s="32"/>
      <c r="EA472" s="32"/>
      <c r="EB472" s="32"/>
      <c r="EC472" s="32"/>
      <c r="ED472" s="32"/>
      <c r="EE472" s="32"/>
      <c r="EF472" s="32"/>
      <c r="EG472" s="32"/>
      <c r="EH472" s="32"/>
      <c r="EI472" s="32"/>
      <c r="EJ472" s="32"/>
      <c r="EK472" s="32"/>
      <c r="EL472" s="32"/>
      <c r="EM472" s="32"/>
      <c r="EN472" s="32"/>
      <c r="EO472" s="32"/>
      <c r="EP472" s="32"/>
      <c r="EQ472" s="32"/>
      <c r="ER472" s="32"/>
      <c r="ES472" s="32"/>
      <c r="ET472" s="32"/>
      <c r="EU472" s="32"/>
      <c r="EV472" s="32"/>
      <c r="EW472" s="32"/>
      <c r="EX472" s="32"/>
      <c r="EY472" s="32"/>
      <c r="EZ472" s="32"/>
      <c r="FA472" s="32"/>
      <c r="FB472" s="32"/>
      <c r="FC472" s="32"/>
      <c r="FD472" s="32"/>
      <c r="FE472" s="32"/>
      <c r="FF472" s="32"/>
      <c r="FG472" s="32"/>
      <c r="FH472" s="32"/>
      <c r="FI472" s="32"/>
      <c r="FJ472" s="32"/>
      <c r="FK472" s="32"/>
      <c r="FL472" s="32"/>
      <c r="FM472" s="32"/>
      <c r="FN472" s="32"/>
      <c r="FO472" s="32"/>
      <c r="FP472" s="32"/>
      <c r="FQ472" s="32"/>
      <c r="FR472" s="32"/>
      <c r="FS472" s="32"/>
      <c r="FT472" s="32"/>
      <c r="FU472" s="32"/>
      <c r="FV472" s="32"/>
      <c r="FW472" s="32"/>
      <c r="FX472" s="32"/>
      <c r="FY472" s="32"/>
      <c r="FZ472" s="32"/>
      <c r="GA472" s="32"/>
      <c r="GB472" s="32"/>
      <c r="GC472" s="32"/>
      <c r="GD472" s="32"/>
      <c r="GE472" s="32"/>
      <c r="GF472" s="32"/>
      <c r="GG472" s="32"/>
      <c r="GH472" s="32"/>
      <c r="GI472" s="32"/>
      <c r="GJ472" s="32"/>
      <c r="GK472" s="32"/>
      <c r="GL472" s="32"/>
      <c r="GM472" s="32"/>
      <c r="GN472" s="32"/>
      <c r="GO472" s="32"/>
      <c r="GP472" s="32"/>
      <c r="GQ472" s="32"/>
      <c r="GR472" s="32"/>
      <c r="GS472" s="32"/>
      <c r="GT472" s="32"/>
      <c r="GU472" s="32"/>
      <c r="GV472" s="32"/>
      <c r="GW472" s="32"/>
      <c r="GX472" s="32"/>
      <c r="GY472" s="32"/>
      <c r="GZ472" s="32"/>
      <c r="HA472" s="32"/>
      <c r="HB472" s="32"/>
      <c r="HC472" s="32"/>
      <c r="HD472" s="32"/>
      <c r="HE472" s="32"/>
      <c r="HF472" s="32"/>
      <c r="HG472" s="32"/>
      <c r="HH472" s="32"/>
      <c r="HI472" s="32"/>
      <c r="HJ472" s="32"/>
      <c r="HK472" s="32"/>
      <c r="HL472" s="32"/>
      <c r="HM472" s="32"/>
      <c r="HN472" s="32"/>
      <c r="HO472" s="32"/>
      <c r="HP472" s="32"/>
      <c r="HQ472" s="32"/>
      <c r="HR472" s="32"/>
      <c r="HS472" s="32"/>
      <c r="HT472" s="32"/>
      <c r="HU472" s="32"/>
      <c r="HV472" s="32"/>
      <c r="HW472" s="32"/>
      <c r="HX472" s="32"/>
      <c r="HY472" s="32"/>
      <c r="HZ472" s="32"/>
      <c r="IA472" s="32"/>
      <c r="IB472" s="32"/>
      <c r="IC472" s="32"/>
      <c r="ID472" s="32"/>
      <c r="IE472" s="32"/>
      <c r="IF472" s="32"/>
      <c r="IG472" s="32"/>
      <c r="IH472" s="32"/>
      <c r="II472" s="32"/>
      <c r="IJ472" s="32"/>
      <c r="IK472" s="32"/>
      <c r="IL472" s="32"/>
      <c r="IM472" s="32"/>
      <c r="IN472" s="32"/>
      <c r="IO472" s="32"/>
      <c r="IP472" s="32"/>
      <c r="IQ472" s="32"/>
      <c r="IR472" s="32"/>
      <c r="IS472" s="32"/>
      <c r="IT472" s="32"/>
      <c r="IU472" s="32"/>
      <c r="IV472" s="32"/>
      <c r="IW472" s="32"/>
      <c r="IX472" s="32"/>
      <c r="IY472" s="32"/>
      <c r="IZ472" s="32"/>
      <c r="JA472" s="32"/>
      <c r="JB472" s="32"/>
      <c r="JC472" s="32"/>
      <c r="JD472" s="32"/>
      <c r="JE472" s="32"/>
      <c r="JF472" s="32"/>
      <c r="JG472" s="32"/>
      <c r="JH472" s="32"/>
      <c r="JI472" s="32"/>
      <c r="JJ472" s="32"/>
      <c r="JK472" s="32"/>
      <c r="JL472" s="32"/>
      <c r="JM472" s="32"/>
      <c r="JN472" s="32"/>
      <c r="JO472" s="32"/>
      <c r="JP472" s="32"/>
      <c r="JQ472" s="32"/>
      <c r="JR472" s="32"/>
      <c r="JS472" s="32"/>
      <c r="JT472" s="32"/>
      <c r="JU472" s="32"/>
      <c r="JV472" s="32"/>
      <c r="JW472" s="32"/>
      <c r="JX472" s="32"/>
      <c r="JY472" s="32"/>
      <c r="JZ472" s="32"/>
      <c r="KA472" s="32"/>
      <c r="KB472" s="32"/>
      <c r="KC472" s="32"/>
      <c r="KD472" s="32"/>
      <c r="KE472" s="32"/>
      <c r="KF472" s="32"/>
      <c r="KG472" s="32"/>
      <c r="KH472" s="32"/>
      <c r="KI472" s="32"/>
      <c r="KJ472" s="32"/>
      <c r="KK472" s="32"/>
      <c r="KL472" s="32"/>
      <c r="KM472" s="32"/>
      <c r="KN472" s="32"/>
      <c r="KO472" s="32"/>
      <c r="KP472" s="32"/>
      <c r="KQ472" s="32"/>
      <c r="KR472" s="32"/>
      <c r="KS472" s="32"/>
      <c r="KT472" s="32"/>
      <c r="KU472" s="32"/>
      <c r="KV472" s="32"/>
      <c r="KW472" s="32"/>
      <c r="KX472" s="32"/>
      <c r="KY472" s="32"/>
      <c r="KZ472" s="32"/>
      <c r="LA472" s="32"/>
      <c r="LB472" s="32"/>
      <c r="LC472" s="32"/>
      <c r="LD472" s="32"/>
      <c r="LE472" s="32"/>
      <c r="LF472" s="32"/>
      <c r="LG472" s="32"/>
      <c r="LH472" s="32"/>
      <c r="LI472" s="32"/>
      <c r="LJ472" s="32"/>
      <c r="LK472" s="32"/>
      <c r="LL472" s="32"/>
      <c r="LM472" s="32"/>
      <c r="LN472" s="32"/>
      <c r="LO472" s="32"/>
      <c r="LP472" s="32"/>
      <c r="LQ472" s="32"/>
      <c r="LR472" s="32"/>
      <c r="LS472" s="32"/>
      <c r="LT472" s="32"/>
      <c r="LU472" s="32"/>
      <c r="LV472" s="32"/>
      <c r="LW472" s="32"/>
      <c r="LX472" s="32"/>
      <c r="LY472" s="32"/>
      <c r="LZ472" s="32"/>
      <c r="MA472" s="32"/>
      <c r="MB472" s="32"/>
      <c r="MC472" s="32"/>
      <c r="MD472" s="32"/>
      <c r="ME472" s="32"/>
      <c r="MF472" s="32"/>
      <c r="MG472" s="32"/>
      <c r="MH472" s="32"/>
      <c r="MI472" s="32"/>
      <c r="MJ472" s="32"/>
      <c r="MK472" s="32"/>
      <c r="ML472" s="32"/>
      <c r="MM472" s="32"/>
      <c r="MN472" s="32"/>
      <c r="MO472" s="32"/>
      <c r="MP472" s="32"/>
      <c r="MQ472" s="32"/>
      <c r="MR472" s="32"/>
      <c r="MS472" s="32"/>
      <c r="MT472" s="32"/>
      <c r="MU472" s="32"/>
      <c r="MV472" s="32"/>
      <c r="MW472" s="32"/>
      <c r="MX472" s="32"/>
      <c r="MY472" s="32"/>
      <c r="MZ472" s="32"/>
      <c r="NA472" s="32"/>
      <c r="NB472" s="32"/>
      <c r="NC472" s="32"/>
      <c r="ND472" s="32"/>
      <c r="NE472" s="32"/>
      <c r="NF472" s="32"/>
      <c r="NG472" s="32"/>
      <c r="NH472" s="32"/>
      <c r="NI472" s="32"/>
      <c r="NJ472" s="32"/>
      <c r="NK472" s="32"/>
      <c r="NL472" s="32"/>
      <c r="NM472" s="32"/>
      <c r="NN472" s="32"/>
      <c r="NO472" s="32"/>
      <c r="NP472" s="32"/>
      <c r="NQ472" s="32"/>
      <c r="NR472" s="32"/>
      <c r="NS472" s="32"/>
      <c r="NT472" s="32"/>
      <c r="NU472" s="32"/>
      <c r="NV472" s="32"/>
      <c r="NW472" s="32"/>
      <c r="NX472" s="32"/>
      <c r="NY472" s="32"/>
      <c r="NZ472" s="32"/>
      <c r="OA472" s="32"/>
      <c r="OB472" s="32"/>
      <c r="OC472" s="32"/>
      <c r="OD472" s="32"/>
      <c r="OE472" s="32"/>
      <c r="OF472" s="32"/>
      <c r="OG472" s="32"/>
      <c r="OH472" s="32"/>
      <c r="OI472" s="32"/>
      <c r="OJ472" s="32"/>
      <c r="OK472" s="32"/>
      <c r="OL472" s="32"/>
      <c r="OM472" s="32"/>
      <c r="ON472" s="32"/>
      <c r="OO472" s="32"/>
      <c r="OP472" s="32"/>
      <c r="OQ472" s="32"/>
      <c r="OR472" s="32"/>
      <c r="OS472" s="32"/>
      <c r="OT472" s="32"/>
      <c r="OU472" s="32"/>
      <c r="OV472" s="32"/>
      <c r="OW472" s="32"/>
      <c r="OX472" s="32"/>
      <c r="OY472" s="32"/>
      <c r="OZ472" s="32"/>
      <c r="PA472" s="32"/>
      <c r="PB472" s="32"/>
      <c r="PC472" s="32"/>
      <c r="PD472" s="32"/>
      <c r="PE472" s="32"/>
      <c r="PF472" s="32"/>
      <c r="PG472" s="32"/>
      <c r="PH472" s="32"/>
      <c r="PI472" s="32"/>
      <c r="PJ472" s="32"/>
      <c r="PK472" s="32"/>
      <c r="PL472" s="32"/>
      <c r="PM472" s="32"/>
      <c r="PN472" s="32"/>
      <c r="PO472" s="32"/>
      <c r="PP472" s="32"/>
      <c r="PQ472" s="32"/>
      <c r="PR472" s="32"/>
      <c r="PS472" s="32"/>
      <c r="PT472" s="32"/>
      <c r="PU472" s="32"/>
      <c r="PV472" s="32"/>
      <c r="PW472" s="32"/>
      <c r="PX472" s="32"/>
      <c r="PY472" s="32"/>
      <c r="PZ472" s="32"/>
      <c r="QA472" s="32"/>
      <c r="QB472" s="32"/>
      <c r="QC472" s="32"/>
      <c r="QD472" s="32"/>
      <c r="QE472" s="32"/>
      <c r="QF472" s="32"/>
      <c r="QG472" s="32"/>
      <c r="QH472" s="32"/>
      <c r="QI472" s="32"/>
      <c r="QJ472" s="32"/>
      <c r="QK472" s="32"/>
      <c r="QL472" s="32"/>
      <c r="QM472" s="32"/>
      <c r="QN472" s="32"/>
      <c r="QO472" s="32"/>
      <c r="QP472" s="32"/>
      <c r="QQ472" s="32"/>
      <c r="QR472" s="32"/>
      <c r="QS472" s="32"/>
      <c r="QT472" s="32"/>
      <c r="QU472" s="32"/>
      <c r="QV472" s="32"/>
      <c r="QW472" s="32"/>
      <c r="QX472" s="32"/>
      <c r="QY472" s="32"/>
      <c r="QZ472" s="32"/>
      <c r="RA472" s="32"/>
      <c r="RB472" s="32"/>
      <c r="RC472" s="32"/>
      <c r="RD472" s="32"/>
      <c r="RE472" s="32"/>
      <c r="RF472" s="32"/>
      <c r="RG472" s="32"/>
      <c r="RH472" s="32"/>
      <c r="RI472" s="32"/>
      <c r="RJ472" s="32"/>
      <c r="RK472" s="32"/>
      <c r="RL472" s="32"/>
      <c r="RM472" s="32"/>
      <c r="RN472" s="32"/>
      <c r="RO472" s="32"/>
      <c r="RP472" s="32"/>
      <c r="RQ472" s="32"/>
      <c r="RR472" s="32"/>
      <c r="RS472" s="32"/>
      <c r="RT472" s="32"/>
      <c r="RU472" s="32"/>
      <c r="RV472" s="32"/>
      <c r="RW472" s="32"/>
      <c r="RX472" s="32"/>
      <c r="RY472" s="32"/>
      <c r="RZ472" s="32"/>
      <c r="SA472" s="32"/>
      <c r="SB472" s="32"/>
      <c r="SC472" s="32"/>
      <c r="SD472" s="32"/>
      <c r="SE472" s="32"/>
    </row>
    <row r="473" spans="1:499" s="32" customFormat="1" ht="25">
      <c r="A473" s="44">
        <f t="shared" si="7"/>
        <v>471</v>
      </c>
      <c r="B473" s="41"/>
      <c r="C473" s="45" t="s">
        <v>1004</v>
      </c>
      <c r="D473" s="47" t="s">
        <v>21</v>
      </c>
      <c r="E473" s="36"/>
      <c r="F473" s="57"/>
      <c r="G473" s="39"/>
      <c r="H473" s="49"/>
      <c r="I473" s="58"/>
      <c r="J473" s="41"/>
      <c r="K473" s="59"/>
      <c r="L473" s="49"/>
      <c r="M473" s="58"/>
      <c r="N473" s="58"/>
      <c r="O473" s="60"/>
      <c r="P473" s="59"/>
    </row>
    <row r="474" spans="1:499" s="32" customFormat="1" ht="25">
      <c r="A474" s="44">
        <f t="shared" si="7"/>
        <v>472</v>
      </c>
      <c r="B474" s="41"/>
      <c r="C474" s="45" t="s">
        <v>990</v>
      </c>
      <c r="D474" s="47" t="s">
        <v>21</v>
      </c>
      <c r="E474" s="36"/>
      <c r="F474" s="57"/>
      <c r="G474" s="39"/>
      <c r="H474" s="49"/>
      <c r="I474" s="58"/>
      <c r="J474" s="41"/>
      <c r="K474" s="59"/>
      <c r="L474" s="49"/>
      <c r="M474" s="58"/>
      <c r="N474" s="58"/>
      <c r="O474" s="60"/>
      <c r="P474" s="59"/>
    </row>
    <row r="475" spans="1:499" s="32" customFormat="1">
      <c r="A475" s="44">
        <f t="shared" si="7"/>
        <v>473</v>
      </c>
      <c r="B475" s="41"/>
      <c r="C475" s="45" t="s">
        <v>1039</v>
      </c>
      <c r="D475" s="47" t="s">
        <v>21</v>
      </c>
      <c r="E475" s="36"/>
      <c r="F475" s="57"/>
      <c r="G475" s="39"/>
      <c r="H475" s="49"/>
      <c r="I475" s="58"/>
      <c r="J475" s="41"/>
      <c r="K475" s="59"/>
      <c r="L475" s="49"/>
      <c r="M475" s="58"/>
      <c r="N475" s="58"/>
      <c r="O475" s="60"/>
      <c r="P475" s="59"/>
    </row>
    <row r="476" spans="1:499" s="32" customFormat="1">
      <c r="A476" s="44">
        <f t="shared" si="7"/>
        <v>474</v>
      </c>
      <c r="B476" s="41"/>
      <c r="C476" s="45" t="s">
        <v>1040</v>
      </c>
      <c r="D476" s="47" t="s">
        <v>265</v>
      </c>
      <c r="E476" s="74">
        <v>500</v>
      </c>
      <c r="F476" s="57"/>
      <c r="G476" s="39"/>
      <c r="H476" s="49"/>
      <c r="I476" s="58"/>
      <c r="J476" s="41"/>
      <c r="K476" s="59"/>
      <c r="L476" s="49"/>
      <c r="M476" s="58"/>
      <c r="N476" s="58"/>
      <c r="O476" s="60"/>
      <c r="P476" s="59"/>
    </row>
    <row r="477" spans="1:499" s="32" customFormat="1">
      <c r="A477" s="44">
        <f t="shared" si="7"/>
        <v>475</v>
      </c>
      <c r="B477" s="41"/>
      <c r="C477" s="45" t="s">
        <v>1041</v>
      </c>
      <c r="D477" s="47" t="s">
        <v>265</v>
      </c>
      <c r="E477" s="74">
        <v>1000</v>
      </c>
      <c r="F477" s="57"/>
      <c r="G477" s="39"/>
      <c r="H477" s="49"/>
      <c r="I477" s="58"/>
      <c r="J477" s="41"/>
      <c r="K477" s="59"/>
      <c r="L477" s="49"/>
      <c r="M477" s="58"/>
      <c r="N477" s="58"/>
      <c r="O477" s="60"/>
      <c r="P477" s="59"/>
    </row>
    <row r="478" spans="1:499" s="32" customFormat="1" ht="25">
      <c r="A478" s="44">
        <f t="shared" si="7"/>
        <v>476</v>
      </c>
      <c r="B478" s="41"/>
      <c r="C478" s="45" t="s">
        <v>1005</v>
      </c>
      <c r="D478" s="47" t="s">
        <v>21</v>
      </c>
      <c r="E478" s="36"/>
      <c r="F478" s="57"/>
      <c r="G478" s="39"/>
      <c r="H478" s="49"/>
      <c r="I478" s="58"/>
      <c r="J478" s="41"/>
      <c r="K478" s="59"/>
      <c r="L478" s="49"/>
      <c r="M478" s="58"/>
      <c r="N478" s="58"/>
      <c r="O478" s="60"/>
      <c r="P478" s="59"/>
    </row>
    <row r="479" spans="1:499" s="32" customFormat="1">
      <c r="A479" s="44">
        <f t="shared" si="7"/>
        <v>477</v>
      </c>
      <c r="B479" s="41"/>
      <c r="C479" s="45" t="s">
        <v>1020</v>
      </c>
      <c r="D479" s="47" t="s">
        <v>21</v>
      </c>
      <c r="E479" s="36"/>
      <c r="F479" s="57"/>
      <c r="G479" s="39"/>
      <c r="H479" s="49"/>
      <c r="I479" s="58"/>
      <c r="J479" s="41"/>
      <c r="K479" s="59"/>
      <c r="L479" s="49"/>
      <c r="M479" s="58"/>
      <c r="N479" s="58"/>
      <c r="O479" s="60"/>
      <c r="P479" s="59"/>
    </row>
    <row r="480" spans="1:499" s="32" customFormat="1">
      <c r="A480" s="44">
        <f t="shared" si="7"/>
        <v>478</v>
      </c>
      <c r="B480" s="41"/>
      <c r="C480" s="45" t="s">
        <v>1021</v>
      </c>
      <c r="D480" s="47" t="s">
        <v>265</v>
      </c>
      <c r="E480" s="47">
        <v>2000</v>
      </c>
      <c r="F480" s="57"/>
      <c r="G480" s="39"/>
      <c r="H480" s="49"/>
      <c r="I480" s="58"/>
      <c r="J480" s="41"/>
      <c r="K480" s="59"/>
      <c r="L480" s="49"/>
      <c r="M480" s="58"/>
      <c r="N480" s="58"/>
      <c r="O480" s="60"/>
      <c r="P480" s="59"/>
    </row>
    <row r="481" spans="1:499" s="32" customFormat="1" ht="25.5">
      <c r="A481" s="44">
        <f t="shared" si="7"/>
        <v>479</v>
      </c>
      <c r="B481" s="41"/>
      <c r="C481" s="113" t="s">
        <v>991</v>
      </c>
      <c r="D481" s="47" t="s">
        <v>21</v>
      </c>
      <c r="E481" s="36"/>
      <c r="F481" s="57"/>
      <c r="G481" s="39"/>
      <c r="H481" s="49"/>
      <c r="I481" s="58"/>
      <c r="J481" s="41"/>
      <c r="K481" s="59"/>
      <c r="L481" s="49"/>
      <c r="M481" s="58"/>
      <c r="N481" s="58"/>
      <c r="O481" s="60"/>
      <c r="P481" s="59"/>
    </row>
    <row r="482" spans="1:499" s="32" customFormat="1" ht="37.5">
      <c r="A482" s="44">
        <f t="shared" si="7"/>
        <v>480</v>
      </c>
      <c r="B482" s="41"/>
      <c r="C482" s="45" t="s">
        <v>1075</v>
      </c>
      <c r="D482" s="47" t="s">
        <v>21</v>
      </c>
      <c r="E482" s="36"/>
      <c r="F482" s="57"/>
      <c r="G482" s="39"/>
      <c r="H482" s="49"/>
      <c r="I482" s="58"/>
      <c r="J482" s="41"/>
      <c r="K482" s="59"/>
      <c r="L482" s="49"/>
      <c r="M482" s="58"/>
      <c r="N482" s="58"/>
      <c r="O482" s="60"/>
      <c r="P482" s="59"/>
    </row>
    <row r="483" spans="1:499" s="32" customFormat="1" ht="25">
      <c r="A483" s="44">
        <f t="shared" si="7"/>
        <v>481</v>
      </c>
      <c r="B483" s="41"/>
      <c r="C483" s="45" t="s">
        <v>1038</v>
      </c>
      <c r="D483" s="47" t="s">
        <v>21</v>
      </c>
      <c r="E483" s="36"/>
      <c r="F483" s="57"/>
      <c r="G483" s="39"/>
      <c r="H483" s="49"/>
      <c r="I483" s="58"/>
      <c r="J483" s="41"/>
      <c r="K483" s="59"/>
      <c r="L483" s="49"/>
      <c r="M483" s="58"/>
      <c r="N483" s="58"/>
      <c r="O483" s="60"/>
      <c r="P483" s="59"/>
    </row>
    <row r="484" spans="1:499" s="32" customFormat="1" ht="25">
      <c r="A484" s="44">
        <f t="shared" si="7"/>
        <v>482</v>
      </c>
      <c r="B484" s="41"/>
      <c r="C484" s="45" t="s">
        <v>1029</v>
      </c>
      <c r="D484" s="47" t="s">
        <v>21</v>
      </c>
      <c r="E484" s="36"/>
      <c r="F484" s="57"/>
      <c r="G484" s="39"/>
      <c r="H484" s="49"/>
      <c r="I484" s="58"/>
      <c r="J484" s="41"/>
      <c r="K484" s="59"/>
      <c r="L484" s="49"/>
      <c r="M484" s="58"/>
      <c r="N484" s="58"/>
      <c r="O484" s="60"/>
      <c r="P484" s="59"/>
    </row>
    <row r="485" spans="1:499" s="32" customFormat="1" ht="25">
      <c r="A485" s="44">
        <f t="shared" si="7"/>
        <v>483</v>
      </c>
      <c r="B485" s="41"/>
      <c r="C485" s="45" t="s">
        <v>1025</v>
      </c>
      <c r="D485" s="47" t="s">
        <v>21</v>
      </c>
      <c r="E485" s="36"/>
      <c r="F485" s="57"/>
      <c r="G485" s="39"/>
      <c r="H485" s="49"/>
      <c r="I485" s="58"/>
      <c r="J485" s="41"/>
      <c r="K485" s="59"/>
      <c r="L485" s="49"/>
      <c r="M485" s="58"/>
      <c r="N485" s="58"/>
      <c r="O485" s="60"/>
      <c r="P485" s="59"/>
    </row>
    <row r="486" spans="1:499" s="32" customFormat="1">
      <c r="A486" s="44">
        <f t="shared" si="7"/>
        <v>484</v>
      </c>
      <c r="B486" s="41"/>
      <c r="C486" s="45" t="s">
        <v>1027</v>
      </c>
      <c r="D486" s="47" t="s">
        <v>21</v>
      </c>
      <c r="E486" s="36"/>
      <c r="F486" s="57"/>
      <c r="G486" s="39"/>
      <c r="H486" s="49"/>
      <c r="I486" s="58"/>
      <c r="J486" s="41"/>
      <c r="K486" s="59"/>
      <c r="L486" s="49"/>
      <c r="M486" s="58"/>
      <c r="N486" s="58"/>
      <c r="O486" s="60"/>
      <c r="P486" s="59"/>
    </row>
    <row r="487" spans="1:499" s="32" customFormat="1">
      <c r="A487" s="44">
        <f t="shared" si="7"/>
        <v>485</v>
      </c>
      <c r="B487" s="41"/>
      <c r="C487" s="45" t="s">
        <v>1028</v>
      </c>
      <c r="D487" s="47" t="s">
        <v>21</v>
      </c>
      <c r="E487" s="36"/>
      <c r="F487" s="57"/>
      <c r="G487" s="39"/>
      <c r="H487" s="49"/>
      <c r="I487" s="58"/>
      <c r="J487" s="41"/>
      <c r="K487" s="59"/>
      <c r="L487" s="49"/>
      <c r="M487" s="58"/>
      <c r="N487" s="58"/>
      <c r="O487" s="60"/>
      <c r="P487" s="59"/>
    </row>
    <row r="488" spans="1:499" s="54" customFormat="1" ht="50">
      <c r="A488" s="44">
        <f t="shared" ref="A488:A551" si="8">ROW()-2</f>
        <v>486</v>
      </c>
      <c r="B488" s="50"/>
      <c r="C488" s="45" t="s">
        <v>1094</v>
      </c>
      <c r="D488" s="47" t="s">
        <v>265</v>
      </c>
      <c r="E488" s="47">
        <v>2000</v>
      </c>
      <c r="F488" s="48"/>
      <c r="G488" s="39"/>
      <c r="H488" s="137"/>
      <c r="I488" s="58"/>
      <c r="J488" s="50"/>
      <c r="K488" s="51"/>
      <c r="L488" s="137"/>
      <c r="M488" s="58"/>
      <c r="N488" s="58"/>
      <c r="O488" s="60"/>
      <c r="P488" s="51"/>
    </row>
    <row r="489" spans="1:499" s="32" customFormat="1">
      <c r="A489" s="44">
        <f t="shared" si="8"/>
        <v>487</v>
      </c>
      <c r="B489" s="41"/>
      <c r="C489" s="45" t="s">
        <v>1092</v>
      </c>
      <c r="D489" s="47" t="s">
        <v>265</v>
      </c>
      <c r="E489" s="47">
        <v>500</v>
      </c>
      <c r="F489" s="57"/>
      <c r="G489" s="39"/>
      <c r="H489" s="49"/>
      <c r="I489" s="58"/>
      <c r="J489" s="41"/>
      <c r="K489" s="59"/>
      <c r="L489" s="49"/>
      <c r="M489" s="58"/>
      <c r="N489" s="58"/>
      <c r="O489" s="60"/>
      <c r="P489" s="59"/>
    </row>
    <row r="490" spans="1:499" s="32" customFormat="1">
      <c r="A490" s="44">
        <f t="shared" si="8"/>
        <v>488</v>
      </c>
      <c r="B490" s="41"/>
      <c r="C490" s="45" t="s">
        <v>1093</v>
      </c>
      <c r="D490" s="47" t="s">
        <v>265</v>
      </c>
      <c r="E490" s="47">
        <v>500</v>
      </c>
      <c r="F490" s="57"/>
      <c r="G490" s="39"/>
      <c r="H490" s="49"/>
      <c r="I490" s="58"/>
      <c r="J490" s="41"/>
      <c r="K490" s="59"/>
      <c r="L490" s="49"/>
      <c r="M490" s="58"/>
      <c r="N490" s="58"/>
      <c r="O490" s="60"/>
      <c r="P490" s="59"/>
    </row>
    <row r="491" spans="1:499" s="54" customFormat="1">
      <c r="A491" s="44">
        <f t="shared" si="8"/>
        <v>489</v>
      </c>
      <c r="B491" s="50"/>
      <c r="C491" s="113" t="s">
        <v>1096</v>
      </c>
      <c r="D491" s="47" t="s">
        <v>21</v>
      </c>
      <c r="E491" s="37"/>
      <c r="F491" s="48"/>
      <c r="G491" s="39"/>
      <c r="H491" s="137"/>
      <c r="I491" s="58"/>
      <c r="J491" s="50"/>
      <c r="K491" s="51"/>
      <c r="L491" s="137"/>
      <c r="M491" s="58"/>
      <c r="N491" s="58"/>
      <c r="O491" s="60"/>
      <c r="P491" s="51"/>
    </row>
    <row r="492" spans="1:499" s="54" customFormat="1">
      <c r="A492" s="44">
        <f t="shared" si="8"/>
        <v>490</v>
      </c>
      <c r="B492" s="50"/>
      <c r="C492" s="131" t="s">
        <v>1077</v>
      </c>
      <c r="D492" s="47" t="s">
        <v>265</v>
      </c>
      <c r="E492" s="47">
        <v>500</v>
      </c>
      <c r="F492" s="142"/>
      <c r="G492" s="90"/>
      <c r="H492" s="137"/>
      <c r="I492" s="58"/>
      <c r="J492" s="50"/>
      <c r="K492" s="51"/>
      <c r="L492" s="137"/>
      <c r="M492" s="58"/>
      <c r="N492" s="58"/>
      <c r="O492" s="60"/>
      <c r="P492" s="51"/>
    </row>
    <row r="493" spans="1:499" s="32" customFormat="1" ht="25">
      <c r="A493" s="44">
        <f t="shared" si="8"/>
        <v>491</v>
      </c>
      <c r="B493" s="41"/>
      <c r="C493" s="143" t="s">
        <v>1076</v>
      </c>
      <c r="D493" s="47" t="s">
        <v>21</v>
      </c>
      <c r="E493" s="36"/>
      <c r="F493" s="57"/>
      <c r="G493" s="39"/>
      <c r="H493" s="49"/>
      <c r="I493" s="58"/>
      <c r="J493" s="41"/>
      <c r="K493" s="59"/>
      <c r="L493" s="49"/>
      <c r="M493" s="58"/>
      <c r="N493" s="58"/>
      <c r="O493" s="60"/>
      <c r="P493" s="59"/>
    </row>
    <row r="494" spans="1:499" s="33" customFormat="1">
      <c r="A494" s="21">
        <f t="shared" si="8"/>
        <v>492</v>
      </c>
      <c r="B494" s="135" t="s">
        <v>474</v>
      </c>
      <c r="C494" s="56" t="s">
        <v>472</v>
      </c>
      <c r="D494" s="36"/>
      <c r="E494" s="36"/>
      <c r="F494" s="57"/>
      <c r="G494" s="39"/>
      <c r="H494" s="49"/>
      <c r="I494" s="58"/>
      <c r="J494" s="41"/>
      <c r="K494" s="59"/>
      <c r="L494" s="49"/>
      <c r="M494" s="58"/>
      <c r="N494" s="58"/>
      <c r="O494" s="60"/>
      <c r="P494" s="59"/>
      <c r="Q494" s="32"/>
      <c r="R494" s="32"/>
      <c r="S494" s="32"/>
      <c r="T494" s="32"/>
      <c r="U494" s="32"/>
      <c r="V494" s="32"/>
      <c r="W494" s="32"/>
      <c r="X494" s="32"/>
      <c r="Y494" s="32"/>
      <c r="Z494" s="32"/>
      <c r="AA494" s="32"/>
      <c r="AB494" s="32"/>
      <c r="AC494" s="32"/>
      <c r="AD494" s="32"/>
      <c r="AE494" s="32"/>
      <c r="AF494" s="32"/>
      <c r="AG494" s="32"/>
      <c r="AH494" s="32"/>
      <c r="AI494" s="32"/>
      <c r="AJ494" s="32"/>
      <c r="AK494" s="32"/>
      <c r="AL494" s="32"/>
      <c r="AM494" s="32"/>
      <c r="AN494" s="32"/>
      <c r="AO494" s="32"/>
      <c r="AP494" s="32"/>
      <c r="AQ494" s="32"/>
      <c r="AR494" s="32"/>
      <c r="AS494" s="32"/>
      <c r="AT494" s="32"/>
      <c r="AU494" s="32"/>
      <c r="AV494" s="32"/>
      <c r="AW494" s="32"/>
      <c r="AX494" s="32"/>
      <c r="AY494" s="32"/>
      <c r="AZ494" s="32"/>
      <c r="BA494" s="32"/>
      <c r="BB494" s="32"/>
      <c r="BC494" s="32"/>
      <c r="BD494" s="32"/>
      <c r="BE494" s="32"/>
      <c r="BF494" s="32"/>
      <c r="BG494" s="32"/>
      <c r="BH494" s="32"/>
      <c r="BI494" s="32"/>
      <c r="BJ494" s="32"/>
      <c r="BK494" s="32"/>
      <c r="BL494" s="32"/>
      <c r="BM494" s="32"/>
      <c r="BN494" s="32"/>
      <c r="BO494" s="32"/>
      <c r="BP494" s="32"/>
      <c r="BQ494" s="32"/>
      <c r="BR494" s="32"/>
      <c r="BS494" s="32"/>
      <c r="BT494" s="32"/>
      <c r="BU494" s="32"/>
      <c r="BV494" s="32"/>
      <c r="BW494" s="32"/>
      <c r="BX494" s="32"/>
      <c r="BY494" s="32"/>
      <c r="BZ494" s="32"/>
      <c r="CA494" s="32"/>
      <c r="CB494" s="32"/>
      <c r="CC494" s="32"/>
      <c r="CD494" s="32"/>
      <c r="CE494" s="32"/>
      <c r="CF494" s="32"/>
      <c r="CG494" s="32"/>
      <c r="CH494" s="32"/>
      <c r="CI494" s="32"/>
      <c r="CJ494" s="32"/>
      <c r="CK494" s="32"/>
      <c r="CL494" s="32"/>
      <c r="CM494" s="32"/>
      <c r="CN494" s="32"/>
      <c r="CO494" s="32"/>
      <c r="CP494" s="32"/>
      <c r="CQ494" s="32"/>
      <c r="CR494" s="32"/>
      <c r="CS494" s="32"/>
      <c r="CT494" s="32"/>
      <c r="CU494" s="32"/>
      <c r="CV494" s="32"/>
      <c r="CW494" s="32"/>
      <c r="CX494" s="32"/>
      <c r="CY494" s="32"/>
      <c r="CZ494" s="32"/>
      <c r="DA494" s="32"/>
      <c r="DB494" s="32"/>
      <c r="DC494" s="32"/>
      <c r="DD494" s="32"/>
      <c r="DE494" s="32"/>
      <c r="DF494" s="32"/>
      <c r="DG494" s="32"/>
      <c r="DH494" s="32"/>
      <c r="DI494" s="32"/>
      <c r="DJ494" s="32"/>
      <c r="DK494" s="32"/>
      <c r="DL494" s="32"/>
      <c r="DM494" s="32"/>
      <c r="DN494" s="32"/>
      <c r="DO494" s="32"/>
      <c r="DP494" s="32"/>
      <c r="DQ494" s="32"/>
      <c r="DR494" s="32"/>
      <c r="DS494" s="32"/>
      <c r="DT494" s="32"/>
      <c r="DU494" s="32"/>
      <c r="DV494" s="32"/>
      <c r="DW494" s="32"/>
      <c r="DX494" s="32"/>
      <c r="DY494" s="32"/>
      <c r="DZ494" s="32"/>
      <c r="EA494" s="32"/>
      <c r="EB494" s="32"/>
      <c r="EC494" s="32"/>
      <c r="ED494" s="32"/>
      <c r="EE494" s="32"/>
      <c r="EF494" s="32"/>
      <c r="EG494" s="32"/>
      <c r="EH494" s="32"/>
      <c r="EI494" s="32"/>
      <c r="EJ494" s="32"/>
      <c r="EK494" s="32"/>
      <c r="EL494" s="32"/>
      <c r="EM494" s="32"/>
      <c r="EN494" s="32"/>
      <c r="EO494" s="32"/>
      <c r="EP494" s="32"/>
      <c r="EQ494" s="32"/>
      <c r="ER494" s="32"/>
      <c r="ES494" s="32"/>
      <c r="ET494" s="32"/>
      <c r="EU494" s="32"/>
      <c r="EV494" s="32"/>
      <c r="EW494" s="32"/>
      <c r="EX494" s="32"/>
      <c r="EY494" s="32"/>
      <c r="EZ494" s="32"/>
      <c r="FA494" s="32"/>
      <c r="FB494" s="32"/>
      <c r="FC494" s="32"/>
      <c r="FD494" s="32"/>
      <c r="FE494" s="32"/>
      <c r="FF494" s="32"/>
      <c r="FG494" s="32"/>
      <c r="FH494" s="32"/>
      <c r="FI494" s="32"/>
      <c r="FJ494" s="32"/>
      <c r="FK494" s="32"/>
      <c r="FL494" s="32"/>
      <c r="FM494" s="32"/>
      <c r="FN494" s="32"/>
      <c r="FO494" s="32"/>
      <c r="FP494" s="32"/>
      <c r="FQ494" s="32"/>
      <c r="FR494" s="32"/>
      <c r="FS494" s="32"/>
      <c r="FT494" s="32"/>
      <c r="FU494" s="32"/>
      <c r="FV494" s="32"/>
      <c r="FW494" s="32"/>
      <c r="FX494" s="32"/>
      <c r="FY494" s="32"/>
      <c r="FZ494" s="32"/>
      <c r="GA494" s="32"/>
      <c r="GB494" s="32"/>
      <c r="GC494" s="32"/>
      <c r="GD494" s="32"/>
      <c r="GE494" s="32"/>
      <c r="GF494" s="32"/>
      <c r="GG494" s="32"/>
      <c r="GH494" s="32"/>
      <c r="GI494" s="32"/>
      <c r="GJ494" s="32"/>
      <c r="GK494" s="32"/>
      <c r="GL494" s="32"/>
      <c r="GM494" s="32"/>
      <c r="GN494" s="32"/>
      <c r="GO494" s="32"/>
      <c r="GP494" s="32"/>
      <c r="GQ494" s="32"/>
      <c r="GR494" s="32"/>
      <c r="GS494" s="32"/>
      <c r="GT494" s="32"/>
      <c r="GU494" s="32"/>
      <c r="GV494" s="32"/>
      <c r="GW494" s="32"/>
      <c r="GX494" s="32"/>
      <c r="GY494" s="32"/>
      <c r="GZ494" s="32"/>
      <c r="HA494" s="32"/>
      <c r="HB494" s="32"/>
      <c r="HC494" s="32"/>
      <c r="HD494" s="32"/>
      <c r="HE494" s="32"/>
      <c r="HF494" s="32"/>
      <c r="HG494" s="32"/>
      <c r="HH494" s="32"/>
      <c r="HI494" s="32"/>
      <c r="HJ494" s="32"/>
      <c r="HK494" s="32"/>
      <c r="HL494" s="32"/>
      <c r="HM494" s="32"/>
      <c r="HN494" s="32"/>
      <c r="HO494" s="32"/>
      <c r="HP494" s="32"/>
      <c r="HQ494" s="32"/>
      <c r="HR494" s="32"/>
      <c r="HS494" s="32"/>
      <c r="HT494" s="32"/>
      <c r="HU494" s="32"/>
      <c r="HV494" s="32"/>
      <c r="HW494" s="32"/>
      <c r="HX494" s="32"/>
      <c r="HY494" s="32"/>
      <c r="HZ494" s="32"/>
      <c r="IA494" s="32"/>
      <c r="IB494" s="32"/>
      <c r="IC494" s="32"/>
      <c r="ID494" s="32"/>
      <c r="IE494" s="32"/>
      <c r="IF494" s="32"/>
      <c r="IG494" s="32"/>
      <c r="IH494" s="32"/>
      <c r="II494" s="32"/>
      <c r="IJ494" s="32"/>
      <c r="IK494" s="32"/>
      <c r="IL494" s="32"/>
      <c r="IM494" s="32"/>
      <c r="IN494" s="32"/>
      <c r="IO494" s="32"/>
      <c r="IP494" s="32"/>
      <c r="IQ494" s="32"/>
      <c r="IR494" s="32"/>
      <c r="IS494" s="32"/>
      <c r="IT494" s="32"/>
      <c r="IU494" s="32"/>
      <c r="IV494" s="32"/>
      <c r="IW494" s="32"/>
      <c r="IX494" s="32"/>
      <c r="IY494" s="32"/>
      <c r="IZ494" s="32"/>
      <c r="JA494" s="32"/>
      <c r="JB494" s="32"/>
      <c r="JC494" s="32"/>
      <c r="JD494" s="32"/>
      <c r="JE494" s="32"/>
      <c r="JF494" s="32"/>
      <c r="JG494" s="32"/>
      <c r="JH494" s="32"/>
      <c r="JI494" s="32"/>
      <c r="JJ494" s="32"/>
      <c r="JK494" s="32"/>
      <c r="JL494" s="32"/>
      <c r="JM494" s="32"/>
      <c r="JN494" s="32"/>
      <c r="JO494" s="32"/>
      <c r="JP494" s="32"/>
      <c r="JQ494" s="32"/>
      <c r="JR494" s="32"/>
      <c r="JS494" s="32"/>
      <c r="JT494" s="32"/>
      <c r="JU494" s="32"/>
      <c r="JV494" s="32"/>
      <c r="JW494" s="32"/>
      <c r="JX494" s="32"/>
      <c r="JY494" s="32"/>
      <c r="JZ494" s="32"/>
      <c r="KA494" s="32"/>
      <c r="KB494" s="32"/>
      <c r="KC494" s="32"/>
      <c r="KD494" s="32"/>
      <c r="KE494" s="32"/>
      <c r="KF494" s="32"/>
      <c r="KG494" s="32"/>
      <c r="KH494" s="32"/>
      <c r="KI494" s="32"/>
      <c r="KJ494" s="32"/>
      <c r="KK494" s="32"/>
      <c r="KL494" s="32"/>
      <c r="KM494" s="32"/>
      <c r="KN494" s="32"/>
      <c r="KO494" s="32"/>
      <c r="KP494" s="32"/>
      <c r="KQ494" s="32"/>
      <c r="KR494" s="32"/>
      <c r="KS494" s="32"/>
      <c r="KT494" s="32"/>
      <c r="KU494" s="32"/>
      <c r="KV494" s="32"/>
      <c r="KW494" s="32"/>
      <c r="KX494" s="32"/>
      <c r="KY494" s="32"/>
      <c r="KZ494" s="32"/>
      <c r="LA494" s="32"/>
      <c r="LB494" s="32"/>
      <c r="LC494" s="32"/>
      <c r="LD494" s="32"/>
      <c r="LE494" s="32"/>
      <c r="LF494" s="32"/>
      <c r="LG494" s="32"/>
      <c r="LH494" s="32"/>
      <c r="LI494" s="32"/>
      <c r="LJ494" s="32"/>
      <c r="LK494" s="32"/>
      <c r="LL494" s="32"/>
      <c r="LM494" s="32"/>
      <c r="LN494" s="32"/>
      <c r="LO494" s="32"/>
      <c r="LP494" s="32"/>
      <c r="LQ494" s="32"/>
      <c r="LR494" s="32"/>
      <c r="LS494" s="32"/>
      <c r="LT494" s="32"/>
      <c r="LU494" s="32"/>
      <c r="LV494" s="32"/>
      <c r="LW494" s="32"/>
      <c r="LX494" s="32"/>
      <c r="LY494" s="32"/>
      <c r="LZ494" s="32"/>
      <c r="MA494" s="32"/>
      <c r="MB494" s="32"/>
      <c r="MC494" s="32"/>
      <c r="MD494" s="32"/>
      <c r="ME494" s="32"/>
      <c r="MF494" s="32"/>
      <c r="MG494" s="32"/>
      <c r="MH494" s="32"/>
      <c r="MI494" s="32"/>
      <c r="MJ494" s="32"/>
      <c r="MK494" s="32"/>
      <c r="ML494" s="32"/>
      <c r="MM494" s="32"/>
      <c r="MN494" s="32"/>
      <c r="MO494" s="32"/>
      <c r="MP494" s="32"/>
      <c r="MQ494" s="32"/>
      <c r="MR494" s="32"/>
      <c r="MS494" s="32"/>
      <c r="MT494" s="32"/>
      <c r="MU494" s="32"/>
      <c r="MV494" s="32"/>
      <c r="MW494" s="32"/>
      <c r="MX494" s="32"/>
      <c r="MY494" s="32"/>
      <c r="MZ494" s="32"/>
      <c r="NA494" s="32"/>
      <c r="NB494" s="32"/>
      <c r="NC494" s="32"/>
      <c r="ND494" s="32"/>
      <c r="NE494" s="32"/>
      <c r="NF494" s="32"/>
      <c r="NG494" s="32"/>
      <c r="NH494" s="32"/>
      <c r="NI494" s="32"/>
      <c r="NJ494" s="32"/>
      <c r="NK494" s="32"/>
      <c r="NL494" s="32"/>
      <c r="NM494" s="32"/>
      <c r="NN494" s="32"/>
      <c r="NO494" s="32"/>
      <c r="NP494" s="32"/>
      <c r="NQ494" s="32"/>
      <c r="NR494" s="32"/>
      <c r="NS494" s="32"/>
      <c r="NT494" s="32"/>
      <c r="NU494" s="32"/>
      <c r="NV494" s="32"/>
      <c r="NW494" s="32"/>
      <c r="NX494" s="32"/>
      <c r="NY494" s="32"/>
      <c r="NZ494" s="32"/>
      <c r="OA494" s="32"/>
      <c r="OB494" s="32"/>
      <c r="OC494" s="32"/>
      <c r="OD494" s="32"/>
      <c r="OE494" s="32"/>
      <c r="OF494" s="32"/>
      <c r="OG494" s="32"/>
      <c r="OH494" s="32"/>
      <c r="OI494" s="32"/>
      <c r="OJ494" s="32"/>
      <c r="OK494" s="32"/>
      <c r="OL494" s="32"/>
      <c r="OM494" s="32"/>
      <c r="ON494" s="32"/>
      <c r="OO494" s="32"/>
      <c r="OP494" s="32"/>
      <c r="OQ494" s="32"/>
      <c r="OR494" s="32"/>
      <c r="OS494" s="32"/>
      <c r="OT494" s="32"/>
      <c r="OU494" s="32"/>
      <c r="OV494" s="32"/>
      <c r="OW494" s="32"/>
      <c r="OX494" s="32"/>
      <c r="OY494" s="32"/>
      <c r="OZ494" s="32"/>
      <c r="PA494" s="32"/>
      <c r="PB494" s="32"/>
      <c r="PC494" s="32"/>
      <c r="PD494" s="32"/>
      <c r="PE494" s="32"/>
      <c r="PF494" s="32"/>
      <c r="PG494" s="32"/>
      <c r="PH494" s="32"/>
      <c r="PI494" s="32"/>
      <c r="PJ494" s="32"/>
      <c r="PK494" s="32"/>
      <c r="PL494" s="32"/>
      <c r="PM494" s="32"/>
      <c r="PN494" s="32"/>
      <c r="PO494" s="32"/>
      <c r="PP494" s="32"/>
      <c r="PQ494" s="32"/>
      <c r="PR494" s="32"/>
      <c r="PS494" s="32"/>
      <c r="PT494" s="32"/>
      <c r="PU494" s="32"/>
      <c r="PV494" s="32"/>
      <c r="PW494" s="32"/>
      <c r="PX494" s="32"/>
      <c r="PY494" s="32"/>
      <c r="PZ494" s="32"/>
      <c r="QA494" s="32"/>
      <c r="QB494" s="32"/>
      <c r="QC494" s="32"/>
      <c r="QD494" s="32"/>
      <c r="QE494" s="32"/>
      <c r="QF494" s="32"/>
      <c r="QG494" s="32"/>
      <c r="QH494" s="32"/>
      <c r="QI494" s="32"/>
      <c r="QJ494" s="32"/>
      <c r="QK494" s="32"/>
      <c r="QL494" s="32"/>
      <c r="QM494" s="32"/>
      <c r="QN494" s="32"/>
      <c r="QO494" s="32"/>
      <c r="QP494" s="32"/>
      <c r="QQ494" s="32"/>
      <c r="QR494" s="32"/>
      <c r="QS494" s="32"/>
      <c r="QT494" s="32"/>
      <c r="QU494" s="32"/>
      <c r="QV494" s="32"/>
      <c r="QW494" s="32"/>
      <c r="QX494" s="32"/>
      <c r="QY494" s="32"/>
      <c r="QZ494" s="32"/>
      <c r="RA494" s="32"/>
      <c r="RB494" s="32"/>
      <c r="RC494" s="32"/>
      <c r="RD494" s="32"/>
      <c r="RE494" s="32"/>
      <c r="RF494" s="32"/>
      <c r="RG494" s="32"/>
      <c r="RH494" s="32"/>
      <c r="RI494" s="32"/>
      <c r="RJ494" s="32"/>
      <c r="RK494" s="32"/>
      <c r="RL494" s="32"/>
      <c r="RM494" s="32"/>
      <c r="RN494" s="32"/>
      <c r="RO494" s="32"/>
      <c r="RP494" s="32"/>
      <c r="RQ494" s="32"/>
      <c r="RR494" s="32"/>
      <c r="RS494" s="32"/>
      <c r="RT494" s="32"/>
      <c r="RU494" s="32"/>
      <c r="RV494" s="32"/>
      <c r="RW494" s="32"/>
      <c r="RX494" s="32"/>
      <c r="RY494" s="32"/>
      <c r="RZ494" s="32"/>
      <c r="SA494" s="32"/>
      <c r="SB494" s="32"/>
      <c r="SC494" s="32"/>
      <c r="SD494" s="32"/>
      <c r="SE494" s="32"/>
    </row>
    <row r="495" spans="1:499" s="32" customFormat="1" ht="37.5">
      <c r="A495" s="44">
        <f t="shared" si="8"/>
        <v>493</v>
      </c>
      <c r="B495" s="41"/>
      <c r="C495" s="45" t="s">
        <v>1052</v>
      </c>
      <c r="D495" s="47" t="s">
        <v>21</v>
      </c>
      <c r="E495" s="36"/>
      <c r="F495" s="57"/>
      <c r="G495" s="39"/>
      <c r="H495" s="49"/>
      <c r="I495" s="58"/>
      <c r="J495" s="41"/>
      <c r="K495" s="59"/>
      <c r="L495" s="49"/>
      <c r="M495" s="58"/>
      <c r="N495" s="58"/>
      <c r="O495" s="60"/>
      <c r="P495" s="59"/>
    </row>
    <row r="496" spans="1:499" s="32" customFormat="1" ht="25">
      <c r="A496" s="44">
        <f t="shared" si="8"/>
        <v>494</v>
      </c>
      <c r="B496" s="41"/>
      <c r="C496" s="45" t="s">
        <v>473</v>
      </c>
      <c r="D496" s="47" t="s">
        <v>21</v>
      </c>
      <c r="E496" s="36"/>
      <c r="F496" s="57"/>
      <c r="G496" s="39"/>
      <c r="H496" s="49"/>
      <c r="I496" s="58"/>
      <c r="J496" s="41"/>
      <c r="K496" s="59"/>
      <c r="L496" s="49"/>
      <c r="M496" s="58"/>
      <c r="N496" s="58"/>
      <c r="O496" s="60"/>
      <c r="P496" s="59"/>
    </row>
    <row r="497" spans="1:499" s="32" customFormat="1">
      <c r="A497" s="44">
        <f t="shared" si="8"/>
        <v>495</v>
      </c>
      <c r="B497" s="41"/>
      <c r="C497" s="45" t="s">
        <v>1006</v>
      </c>
      <c r="D497" s="47" t="s">
        <v>21</v>
      </c>
      <c r="E497" s="36"/>
      <c r="F497" s="68" t="s">
        <v>274</v>
      </c>
      <c r="G497" s="39"/>
      <c r="H497" s="49"/>
      <c r="I497" s="58"/>
      <c r="J497" s="41"/>
      <c r="K497" s="59"/>
      <c r="L497" s="49"/>
      <c r="M497" s="58"/>
      <c r="N497" s="58"/>
      <c r="O497" s="60"/>
      <c r="P497" s="59"/>
    </row>
    <row r="498" spans="1:499" s="33" customFormat="1">
      <c r="A498" s="61">
        <f t="shared" si="8"/>
        <v>496</v>
      </c>
      <c r="B498" s="135" t="s">
        <v>476</v>
      </c>
      <c r="C498" s="56" t="s">
        <v>475</v>
      </c>
      <c r="D498" s="36"/>
      <c r="E498" s="36"/>
      <c r="F498" s="57"/>
      <c r="G498" s="39"/>
      <c r="H498" s="49"/>
      <c r="I498" s="109"/>
      <c r="J498" s="41"/>
      <c r="K498" s="42"/>
      <c r="L498" s="49"/>
      <c r="M498" s="109"/>
      <c r="N498" s="109"/>
      <c r="O498" s="133"/>
      <c r="P498" s="4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c r="AR498" s="32"/>
      <c r="AS498" s="32"/>
      <c r="AT498" s="32"/>
      <c r="AU498" s="32"/>
      <c r="AV498" s="32"/>
      <c r="AW498" s="32"/>
      <c r="AX498" s="32"/>
      <c r="AY498" s="32"/>
      <c r="AZ498" s="32"/>
      <c r="BA498" s="32"/>
      <c r="BB498" s="32"/>
      <c r="BC498" s="32"/>
      <c r="BD498" s="32"/>
      <c r="BE498" s="32"/>
      <c r="BF498" s="32"/>
      <c r="BG498" s="32"/>
      <c r="BH498" s="32"/>
      <c r="BI498" s="32"/>
      <c r="BJ498" s="32"/>
      <c r="BK498" s="32"/>
      <c r="BL498" s="32"/>
      <c r="BM498" s="32"/>
      <c r="BN498" s="32"/>
      <c r="BO498" s="32"/>
      <c r="BP498" s="32"/>
      <c r="BQ498" s="32"/>
      <c r="BR498" s="32"/>
      <c r="BS498" s="32"/>
      <c r="BT498" s="32"/>
      <c r="BU498" s="32"/>
      <c r="BV498" s="32"/>
      <c r="BW498" s="32"/>
      <c r="BX498" s="32"/>
      <c r="BY498" s="32"/>
      <c r="BZ498" s="32"/>
      <c r="CA498" s="32"/>
      <c r="CB498" s="32"/>
      <c r="CC498" s="32"/>
      <c r="CD498" s="32"/>
      <c r="CE498" s="32"/>
      <c r="CF498" s="32"/>
      <c r="CG498" s="32"/>
      <c r="CH498" s="32"/>
      <c r="CI498" s="32"/>
      <c r="CJ498" s="32"/>
      <c r="CK498" s="32"/>
      <c r="CL498" s="32"/>
      <c r="CM498" s="32"/>
      <c r="CN498" s="32"/>
      <c r="CO498" s="32"/>
      <c r="CP498" s="32"/>
      <c r="CQ498" s="32"/>
      <c r="CR498" s="32"/>
      <c r="CS498" s="32"/>
      <c r="CT498" s="32"/>
      <c r="CU498" s="32"/>
      <c r="CV498" s="32"/>
      <c r="CW498" s="32"/>
      <c r="CX498" s="32"/>
      <c r="CY498" s="32"/>
      <c r="CZ498" s="32"/>
      <c r="DA498" s="32"/>
      <c r="DB498" s="32"/>
      <c r="DC498" s="32"/>
      <c r="DD498" s="32"/>
      <c r="DE498" s="32"/>
      <c r="DF498" s="32"/>
      <c r="DG498" s="32"/>
      <c r="DH498" s="32"/>
      <c r="DI498" s="32"/>
      <c r="DJ498" s="32"/>
      <c r="DK498" s="32"/>
      <c r="DL498" s="32"/>
      <c r="DM498" s="32"/>
      <c r="DN498" s="32"/>
      <c r="DO498" s="32"/>
      <c r="DP498" s="32"/>
      <c r="DQ498" s="32"/>
      <c r="DR498" s="32"/>
      <c r="DS498" s="32"/>
      <c r="DT498" s="32"/>
      <c r="DU498" s="32"/>
      <c r="DV498" s="32"/>
      <c r="DW498" s="32"/>
      <c r="DX498" s="32"/>
      <c r="DY498" s="32"/>
      <c r="DZ498" s="32"/>
      <c r="EA498" s="32"/>
      <c r="EB498" s="32"/>
      <c r="EC498" s="32"/>
      <c r="ED498" s="32"/>
      <c r="EE498" s="32"/>
      <c r="EF498" s="32"/>
      <c r="EG498" s="32"/>
      <c r="EH498" s="32"/>
      <c r="EI498" s="32"/>
      <c r="EJ498" s="32"/>
      <c r="EK498" s="32"/>
      <c r="EL498" s="32"/>
      <c r="EM498" s="32"/>
      <c r="EN498" s="32"/>
      <c r="EO498" s="32"/>
      <c r="EP498" s="32"/>
      <c r="EQ498" s="32"/>
      <c r="ER498" s="32"/>
      <c r="ES498" s="32"/>
      <c r="ET498" s="32"/>
      <c r="EU498" s="32"/>
      <c r="EV498" s="32"/>
      <c r="EW498" s="32"/>
      <c r="EX498" s="32"/>
      <c r="EY498" s="32"/>
      <c r="EZ498" s="32"/>
      <c r="FA498" s="32"/>
      <c r="FB498" s="32"/>
      <c r="FC498" s="32"/>
      <c r="FD498" s="32"/>
      <c r="FE498" s="32"/>
      <c r="FF498" s="32"/>
      <c r="FG498" s="32"/>
      <c r="FH498" s="32"/>
      <c r="FI498" s="32"/>
      <c r="FJ498" s="32"/>
      <c r="FK498" s="32"/>
      <c r="FL498" s="32"/>
      <c r="FM498" s="32"/>
      <c r="FN498" s="32"/>
      <c r="FO498" s="32"/>
      <c r="FP498" s="32"/>
      <c r="FQ498" s="32"/>
      <c r="FR498" s="32"/>
      <c r="FS498" s="32"/>
      <c r="FT498" s="32"/>
      <c r="FU498" s="32"/>
      <c r="FV498" s="32"/>
      <c r="FW498" s="32"/>
      <c r="FX498" s="32"/>
      <c r="FY498" s="32"/>
      <c r="FZ498" s="32"/>
      <c r="GA498" s="32"/>
      <c r="GB498" s="32"/>
      <c r="GC498" s="32"/>
      <c r="GD498" s="32"/>
      <c r="GE498" s="32"/>
      <c r="GF498" s="32"/>
      <c r="GG498" s="32"/>
      <c r="GH498" s="32"/>
      <c r="GI498" s="32"/>
      <c r="GJ498" s="32"/>
      <c r="GK498" s="32"/>
      <c r="GL498" s="32"/>
      <c r="GM498" s="32"/>
      <c r="GN498" s="32"/>
      <c r="GO498" s="32"/>
      <c r="GP498" s="32"/>
      <c r="GQ498" s="32"/>
      <c r="GR498" s="32"/>
      <c r="GS498" s="32"/>
      <c r="GT498" s="32"/>
      <c r="GU498" s="32"/>
      <c r="GV498" s="32"/>
      <c r="GW498" s="32"/>
      <c r="GX498" s="32"/>
      <c r="GY498" s="32"/>
      <c r="GZ498" s="32"/>
      <c r="HA498" s="32"/>
      <c r="HB498" s="32"/>
      <c r="HC498" s="32"/>
      <c r="HD498" s="32"/>
      <c r="HE498" s="32"/>
      <c r="HF498" s="32"/>
      <c r="HG498" s="32"/>
      <c r="HH498" s="32"/>
      <c r="HI498" s="32"/>
      <c r="HJ498" s="32"/>
      <c r="HK498" s="32"/>
      <c r="HL498" s="32"/>
      <c r="HM498" s="32"/>
      <c r="HN498" s="32"/>
      <c r="HO498" s="32"/>
      <c r="HP498" s="32"/>
      <c r="HQ498" s="32"/>
      <c r="HR498" s="32"/>
      <c r="HS498" s="32"/>
      <c r="HT498" s="32"/>
      <c r="HU498" s="32"/>
      <c r="HV498" s="32"/>
      <c r="HW498" s="32"/>
      <c r="HX498" s="32"/>
      <c r="HY498" s="32"/>
      <c r="HZ498" s="32"/>
      <c r="IA498" s="32"/>
      <c r="IB498" s="32"/>
      <c r="IC498" s="32"/>
      <c r="ID498" s="32"/>
      <c r="IE498" s="32"/>
      <c r="IF498" s="32"/>
      <c r="IG498" s="32"/>
      <c r="IH498" s="32"/>
      <c r="II498" s="32"/>
      <c r="IJ498" s="32"/>
      <c r="IK498" s="32"/>
      <c r="IL498" s="32"/>
      <c r="IM498" s="32"/>
      <c r="IN498" s="32"/>
      <c r="IO498" s="32"/>
      <c r="IP498" s="32"/>
      <c r="IQ498" s="32"/>
      <c r="IR498" s="32"/>
      <c r="IS498" s="32"/>
      <c r="IT498" s="32"/>
      <c r="IU498" s="32"/>
      <c r="IV498" s="32"/>
      <c r="IW498" s="32"/>
      <c r="IX498" s="32"/>
      <c r="IY498" s="32"/>
      <c r="IZ498" s="32"/>
      <c r="JA498" s="32"/>
      <c r="JB498" s="32"/>
      <c r="JC498" s="32"/>
      <c r="JD498" s="32"/>
      <c r="JE498" s="32"/>
      <c r="JF498" s="32"/>
      <c r="JG498" s="32"/>
      <c r="JH498" s="32"/>
      <c r="JI498" s="32"/>
      <c r="JJ498" s="32"/>
      <c r="JK498" s="32"/>
      <c r="JL498" s="32"/>
      <c r="JM498" s="32"/>
      <c r="JN498" s="32"/>
      <c r="JO498" s="32"/>
      <c r="JP498" s="32"/>
      <c r="JQ498" s="32"/>
      <c r="JR498" s="32"/>
      <c r="JS498" s="32"/>
      <c r="JT498" s="32"/>
      <c r="JU498" s="32"/>
      <c r="JV498" s="32"/>
      <c r="JW498" s="32"/>
      <c r="JX498" s="32"/>
      <c r="JY498" s="32"/>
      <c r="JZ498" s="32"/>
      <c r="KA498" s="32"/>
      <c r="KB498" s="32"/>
      <c r="KC498" s="32"/>
      <c r="KD498" s="32"/>
      <c r="KE498" s="32"/>
      <c r="KF498" s="32"/>
      <c r="KG498" s="32"/>
      <c r="KH498" s="32"/>
      <c r="KI498" s="32"/>
      <c r="KJ498" s="32"/>
      <c r="KK498" s="32"/>
      <c r="KL498" s="32"/>
      <c r="KM498" s="32"/>
      <c r="KN498" s="32"/>
      <c r="KO498" s="32"/>
      <c r="KP498" s="32"/>
      <c r="KQ498" s="32"/>
      <c r="KR498" s="32"/>
      <c r="KS498" s="32"/>
      <c r="KT498" s="32"/>
      <c r="KU498" s="32"/>
      <c r="KV498" s="32"/>
      <c r="KW498" s="32"/>
      <c r="KX498" s="32"/>
      <c r="KY498" s="32"/>
      <c r="KZ498" s="32"/>
      <c r="LA498" s="32"/>
      <c r="LB498" s="32"/>
      <c r="LC498" s="32"/>
      <c r="LD498" s="32"/>
      <c r="LE498" s="32"/>
      <c r="LF498" s="32"/>
      <c r="LG498" s="32"/>
      <c r="LH498" s="32"/>
      <c r="LI498" s="32"/>
      <c r="LJ498" s="32"/>
      <c r="LK498" s="32"/>
      <c r="LL498" s="32"/>
      <c r="LM498" s="32"/>
      <c r="LN498" s="32"/>
      <c r="LO498" s="32"/>
      <c r="LP498" s="32"/>
      <c r="LQ498" s="32"/>
      <c r="LR498" s="32"/>
      <c r="LS498" s="32"/>
      <c r="LT498" s="32"/>
      <c r="LU498" s="32"/>
      <c r="LV498" s="32"/>
      <c r="LW498" s="32"/>
      <c r="LX498" s="32"/>
      <c r="LY498" s="32"/>
      <c r="LZ498" s="32"/>
      <c r="MA498" s="32"/>
      <c r="MB498" s="32"/>
      <c r="MC498" s="32"/>
      <c r="MD498" s="32"/>
      <c r="ME498" s="32"/>
      <c r="MF498" s="32"/>
      <c r="MG498" s="32"/>
      <c r="MH498" s="32"/>
      <c r="MI498" s="32"/>
      <c r="MJ498" s="32"/>
      <c r="MK498" s="32"/>
      <c r="ML498" s="32"/>
      <c r="MM498" s="32"/>
      <c r="MN498" s="32"/>
      <c r="MO498" s="32"/>
      <c r="MP498" s="32"/>
      <c r="MQ498" s="32"/>
      <c r="MR498" s="32"/>
      <c r="MS498" s="32"/>
      <c r="MT498" s="32"/>
      <c r="MU498" s="32"/>
      <c r="MV498" s="32"/>
      <c r="MW498" s="32"/>
      <c r="MX498" s="32"/>
      <c r="MY498" s="32"/>
      <c r="MZ498" s="32"/>
      <c r="NA498" s="32"/>
      <c r="NB498" s="32"/>
      <c r="NC498" s="32"/>
      <c r="ND498" s="32"/>
      <c r="NE498" s="32"/>
      <c r="NF498" s="32"/>
      <c r="NG498" s="32"/>
      <c r="NH498" s="32"/>
      <c r="NI498" s="32"/>
      <c r="NJ498" s="32"/>
      <c r="NK498" s="32"/>
      <c r="NL498" s="32"/>
      <c r="NM498" s="32"/>
      <c r="NN498" s="32"/>
      <c r="NO498" s="32"/>
      <c r="NP498" s="32"/>
      <c r="NQ498" s="32"/>
      <c r="NR498" s="32"/>
      <c r="NS498" s="32"/>
      <c r="NT498" s="32"/>
      <c r="NU498" s="32"/>
      <c r="NV498" s="32"/>
      <c r="NW498" s="32"/>
      <c r="NX498" s="32"/>
      <c r="NY498" s="32"/>
      <c r="NZ498" s="32"/>
      <c r="OA498" s="32"/>
      <c r="OB498" s="32"/>
      <c r="OC498" s="32"/>
      <c r="OD498" s="32"/>
      <c r="OE498" s="32"/>
      <c r="OF498" s="32"/>
      <c r="OG498" s="32"/>
      <c r="OH498" s="32"/>
      <c r="OI498" s="32"/>
      <c r="OJ498" s="32"/>
      <c r="OK498" s="32"/>
      <c r="OL498" s="32"/>
      <c r="OM498" s="32"/>
      <c r="ON498" s="32"/>
      <c r="OO498" s="32"/>
      <c r="OP498" s="32"/>
      <c r="OQ498" s="32"/>
      <c r="OR498" s="32"/>
      <c r="OS498" s="32"/>
      <c r="OT498" s="32"/>
      <c r="OU498" s="32"/>
      <c r="OV498" s="32"/>
      <c r="OW498" s="32"/>
      <c r="OX498" s="32"/>
      <c r="OY498" s="32"/>
      <c r="OZ498" s="32"/>
      <c r="PA498" s="32"/>
      <c r="PB498" s="32"/>
      <c r="PC498" s="32"/>
      <c r="PD498" s="32"/>
      <c r="PE498" s="32"/>
      <c r="PF498" s="32"/>
      <c r="PG498" s="32"/>
      <c r="PH498" s="32"/>
      <c r="PI498" s="32"/>
      <c r="PJ498" s="32"/>
      <c r="PK498" s="32"/>
      <c r="PL498" s="32"/>
      <c r="PM498" s="32"/>
      <c r="PN498" s="32"/>
      <c r="PO498" s="32"/>
      <c r="PP498" s="32"/>
      <c r="PQ498" s="32"/>
      <c r="PR498" s="32"/>
      <c r="PS498" s="32"/>
      <c r="PT498" s="32"/>
      <c r="PU498" s="32"/>
      <c r="PV498" s="32"/>
      <c r="PW498" s="32"/>
      <c r="PX498" s="32"/>
      <c r="PY498" s="32"/>
      <c r="PZ498" s="32"/>
      <c r="QA498" s="32"/>
      <c r="QB498" s="32"/>
      <c r="QC498" s="32"/>
      <c r="QD498" s="32"/>
      <c r="QE498" s="32"/>
      <c r="QF498" s="32"/>
      <c r="QG498" s="32"/>
      <c r="QH498" s="32"/>
      <c r="QI498" s="32"/>
      <c r="QJ498" s="32"/>
      <c r="QK498" s="32"/>
      <c r="QL498" s="32"/>
      <c r="QM498" s="32"/>
      <c r="QN498" s="32"/>
      <c r="QO498" s="32"/>
      <c r="QP498" s="32"/>
      <c r="QQ498" s="32"/>
      <c r="QR498" s="32"/>
      <c r="QS498" s="32"/>
      <c r="QT498" s="32"/>
      <c r="QU498" s="32"/>
      <c r="QV498" s="32"/>
      <c r="QW498" s="32"/>
      <c r="QX498" s="32"/>
      <c r="QY498" s="32"/>
      <c r="QZ498" s="32"/>
      <c r="RA498" s="32"/>
      <c r="RB498" s="32"/>
      <c r="RC498" s="32"/>
      <c r="RD498" s="32"/>
      <c r="RE498" s="32"/>
      <c r="RF498" s="32"/>
      <c r="RG498" s="32"/>
      <c r="RH498" s="32"/>
      <c r="RI498" s="32"/>
      <c r="RJ498" s="32"/>
      <c r="RK498" s="32"/>
      <c r="RL498" s="32"/>
      <c r="RM498" s="32"/>
      <c r="RN498" s="32"/>
      <c r="RO498" s="32"/>
      <c r="RP498" s="32"/>
      <c r="RQ498" s="32"/>
      <c r="RR498" s="32"/>
      <c r="RS498" s="32"/>
      <c r="RT498" s="32"/>
      <c r="RU498" s="32"/>
      <c r="RV498" s="32"/>
      <c r="RW498" s="32"/>
      <c r="RX498" s="32"/>
      <c r="RY498" s="32"/>
      <c r="RZ498" s="32"/>
      <c r="SA498" s="32"/>
      <c r="SB498" s="32"/>
      <c r="SC498" s="32"/>
      <c r="SD498" s="32"/>
      <c r="SE498" s="32"/>
    </row>
    <row r="499" spans="1:499" s="32" customFormat="1" ht="25">
      <c r="A499" s="44">
        <f t="shared" si="8"/>
        <v>497</v>
      </c>
      <c r="B499" s="41"/>
      <c r="C499" s="45" t="s">
        <v>1101</v>
      </c>
      <c r="D499" s="47" t="s">
        <v>21</v>
      </c>
      <c r="E499" s="36"/>
      <c r="F499" s="57"/>
      <c r="G499" s="39"/>
      <c r="H499" s="49"/>
      <c r="I499" s="58"/>
      <c r="J499" s="41"/>
      <c r="K499" s="59"/>
      <c r="L499" s="49"/>
      <c r="M499" s="58"/>
      <c r="N499" s="58"/>
      <c r="O499" s="60"/>
      <c r="P499" s="59"/>
    </row>
    <row r="500" spans="1:499" s="32" customFormat="1" ht="50">
      <c r="A500" s="44">
        <f t="shared" si="8"/>
        <v>498</v>
      </c>
      <c r="B500" s="41"/>
      <c r="C500" s="45" t="s">
        <v>1007</v>
      </c>
      <c r="D500" s="47" t="s">
        <v>21</v>
      </c>
      <c r="E500" s="36"/>
      <c r="F500" s="57"/>
      <c r="G500" s="39"/>
      <c r="H500" s="49"/>
      <c r="I500" s="58"/>
      <c r="J500" s="41"/>
      <c r="K500" s="59"/>
      <c r="L500" s="49"/>
      <c r="M500" s="58"/>
      <c r="N500" s="58"/>
      <c r="O500" s="60"/>
      <c r="P500" s="59"/>
    </row>
    <row r="501" spans="1:499" s="33" customFormat="1">
      <c r="A501" s="21">
        <f t="shared" si="8"/>
        <v>499</v>
      </c>
      <c r="B501" s="56" t="s">
        <v>490</v>
      </c>
      <c r="C501" s="35" t="s">
        <v>477</v>
      </c>
      <c r="D501" s="36"/>
      <c r="E501" s="37"/>
      <c r="F501" s="57"/>
      <c r="G501" s="39"/>
      <c r="H501" s="40"/>
      <c r="I501" s="41"/>
      <c r="J501" s="41"/>
      <c r="K501" s="59"/>
      <c r="L501" s="40"/>
      <c r="M501" s="41"/>
      <c r="N501" s="41"/>
      <c r="O501" s="43"/>
      <c r="P501" s="59"/>
      <c r="Q501" s="32"/>
      <c r="R501" s="32"/>
      <c r="S501" s="32"/>
      <c r="T501" s="32"/>
      <c r="U501" s="32"/>
      <c r="V501" s="32"/>
      <c r="W501" s="32"/>
      <c r="X501" s="32"/>
      <c r="Y501" s="32"/>
      <c r="Z501" s="32"/>
      <c r="AA501" s="32"/>
      <c r="AB501" s="32"/>
      <c r="AC501" s="32"/>
      <c r="AD501" s="32"/>
      <c r="AE501" s="32"/>
      <c r="AF501" s="32"/>
      <c r="AG501" s="32"/>
      <c r="AH501" s="32"/>
      <c r="AI501" s="32"/>
      <c r="AJ501" s="32"/>
      <c r="AK501" s="32"/>
      <c r="AL501" s="32"/>
      <c r="AM501" s="32"/>
      <c r="AN501" s="32"/>
      <c r="AO501" s="32"/>
      <c r="AP501" s="32"/>
      <c r="AQ501" s="32"/>
      <c r="AR501" s="32"/>
      <c r="AS501" s="32"/>
      <c r="AT501" s="32"/>
      <c r="AU501" s="32"/>
      <c r="AV501" s="32"/>
      <c r="AW501" s="32"/>
      <c r="AX501" s="32"/>
      <c r="AY501" s="32"/>
      <c r="AZ501" s="32"/>
      <c r="BA501" s="32"/>
      <c r="BB501" s="32"/>
      <c r="BC501" s="32"/>
      <c r="BD501" s="32"/>
      <c r="BE501" s="32"/>
      <c r="BF501" s="32"/>
      <c r="BG501" s="32"/>
      <c r="BH501" s="32"/>
      <c r="BI501" s="32"/>
      <c r="BJ501" s="32"/>
      <c r="BK501" s="32"/>
      <c r="BL501" s="32"/>
      <c r="BM501" s="32"/>
      <c r="BN501" s="32"/>
      <c r="BO501" s="32"/>
      <c r="BP501" s="32"/>
      <c r="BQ501" s="32"/>
      <c r="BR501" s="32"/>
      <c r="BS501" s="32"/>
      <c r="BT501" s="32"/>
      <c r="BU501" s="32"/>
      <c r="BV501" s="32"/>
      <c r="BW501" s="32"/>
      <c r="BX501" s="32"/>
      <c r="BY501" s="32"/>
      <c r="BZ501" s="32"/>
      <c r="CA501" s="32"/>
      <c r="CB501" s="32"/>
      <c r="CC501" s="32"/>
      <c r="CD501" s="32"/>
      <c r="CE501" s="32"/>
      <c r="CF501" s="32"/>
      <c r="CG501" s="32"/>
      <c r="CH501" s="32"/>
      <c r="CI501" s="32"/>
      <c r="CJ501" s="32"/>
      <c r="CK501" s="32"/>
      <c r="CL501" s="32"/>
      <c r="CM501" s="32"/>
      <c r="CN501" s="32"/>
      <c r="CO501" s="32"/>
      <c r="CP501" s="32"/>
      <c r="CQ501" s="32"/>
      <c r="CR501" s="32"/>
      <c r="CS501" s="32"/>
      <c r="CT501" s="32"/>
      <c r="CU501" s="32"/>
      <c r="CV501" s="32"/>
      <c r="CW501" s="32"/>
      <c r="CX501" s="32"/>
      <c r="CY501" s="32"/>
      <c r="CZ501" s="32"/>
      <c r="DA501" s="32"/>
      <c r="DB501" s="32"/>
      <c r="DC501" s="32"/>
      <c r="DD501" s="32"/>
      <c r="DE501" s="32"/>
      <c r="DF501" s="32"/>
      <c r="DG501" s="32"/>
      <c r="DH501" s="32"/>
      <c r="DI501" s="32"/>
      <c r="DJ501" s="32"/>
      <c r="DK501" s="32"/>
      <c r="DL501" s="32"/>
      <c r="DM501" s="32"/>
      <c r="DN501" s="32"/>
      <c r="DO501" s="32"/>
      <c r="DP501" s="32"/>
      <c r="DQ501" s="32"/>
      <c r="DR501" s="32"/>
      <c r="DS501" s="32"/>
      <c r="DT501" s="32"/>
      <c r="DU501" s="32"/>
      <c r="DV501" s="32"/>
      <c r="DW501" s="32"/>
      <c r="DX501" s="32"/>
      <c r="DY501" s="32"/>
      <c r="DZ501" s="32"/>
      <c r="EA501" s="32"/>
      <c r="EB501" s="32"/>
      <c r="EC501" s="32"/>
      <c r="ED501" s="32"/>
      <c r="EE501" s="32"/>
      <c r="EF501" s="32"/>
      <c r="EG501" s="32"/>
      <c r="EH501" s="32"/>
      <c r="EI501" s="32"/>
      <c r="EJ501" s="32"/>
      <c r="EK501" s="32"/>
      <c r="EL501" s="32"/>
      <c r="EM501" s="32"/>
      <c r="EN501" s="32"/>
      <c r="EO501" s="32"/>
      <c r="EP501" s="32"/>
      <c r="EQ501" s="32"/>
      <c r="ER501" s="32"/>
      <c r="ES501" s="32"/>
      <c r="ET501" s="32"/>
      <c r="EU501" s="32"/>
      <c r="EV501" s="32"/>
      <c r="EW501" s="32"/>
      <c r="EX501" s="32"/>
      <c r="EY501" s="32"/>
      <c r="EZ501" s="32"/>
      <c r="FA501" s="32"/>
      <c r="FB501" s="32"/>
      <c r="FC501" s="32"/>
      <c r="FD501" s="32"/>
      <c r="FE501" s="32"/>
      <c r="FF501" s="32"/>
      <c r="FG501" s="32"/>
      <c r="FH501" s="32"/>
      <c r="FI501" s="32"/>
      <c r="FJ501" s="32"/>
      <c r="FK501" s="32"/>
      <c r="FL501" s="32"/>
      <c r="FM501" s="32"/>
      <c r="FN501" s="32"/>
      <c r="FO501" s="32"/>
      <c r="FP501" s="32"/>
      <c r="FQ501" s="32"/>
      <c r="FR501" s="32"/>
      <c r="FS501" s="32"/>
      <c r="FT501" s="32"/>
      <c r="FU501" s="32"/>
      <c r="FV501" s="32"/>
      <c r="FW501" s="32"/>
      <c r="FX501" s="32"/>
      <c r="FY501" s="32"/>
      <c r="FZ501" s="32"/>
      <c r="GA501" s="32"/>
      <c r="GB501" s="32"/>
      <c r="GC501" s="32"/>
      <c r="GD501" s="32"/>
      <c r="GE501" s="32"/>
      <c r="GF501" s="32"/>
      <c r="GG501" s="32"/>
      <c r="GH501" s="32"/>
      <c r="GI501" s="32"/>
      <c r="GJ501" s="32"/>
      <c r="GK501" s="32"/>
      <c r="GL501" s="32"/>
      <c r="GM501" s="32"/>
      <c r="GN501" s="32"/>
      <c r="GO501" s="32"/>
      <c r="GP501" s="32"/>
      <c r="GQ501" s="32"/>
      <c r="GR501" s="32"/>
      <c r="GS501" s="32"/>
      <c r="GT501" s="32"/>
      <c r="GU501" s="32"/>
      <c r="GV501" s="32"/>
      <c r="GW501" s="32"/>
      <c r="GX501" s="32"/>
      <c r="GY501" s="32"/>
      <c r="GZ501" s="32"/>
      <c r="HA501" s="32"/>
      <c r="HB501" s="32"/>
      <c r="HC501" s="32"/>
      <c r="HD501" s="32"/>
      <c r="HE501" s="32"/>
      <c r="HF501" s="32"/>
      <c r="HG501" s="32"/>
      <c r="HH501" s="32"/>
      <c r="HI501" s="32"/>
      <c r="HJ501" s="32"/>
      <c r="HK501" s="32"/>
      <c r="HL501" s="32"/>
      <c r="HM501" s="32"/>
      <c r="HN501" s="32"/>
      <c r="HO501" s="32"/>
      <c r="HP501" s="32"/>
      <c r="HQ501" s="32"/>
      <c r="HR501" s="32"/>
      <c r="HS501" s="32"/>
      <c r="HT501" s="32"/>
      <c r="HU501" s="32"/>
      <c r="HV501" s="32"/>
      <c r="HW501" s="32"/>
      <c r="HX501" s="32"/>
      <c r="HY501" s="32"/>
      <c r="HZ501" s="32"/>
      <c r="IA501" s="32"/>
      <c r="IB501" s="32"/>
      <c r="IC501" s="32"/>
      <c r="ID501" s="32"/>
      <c r="IE501" s="32"/>
      <c r="IF501" s="32"/>
      <c r="IG501" s="32"/>
      <c r="IH501" s="32"/>
      <c r="II501" s="32"/>
      <c r="IJ501" s="32"/>
      <c r="IK501" s="32"/>
      <c r="IL501" s="32"/>
      <c r="IM501" s="32"/>
      <c r="IN501" s="32"/>
      <c r="IO501" s="32"/>
      <c r="IP501" s="32"/>
      <c r="IQ501" s="32"/>
      <c r="IR501" s="32"/>
      <c r="IS501" s="32"/>
      <c r="IT501" s="32"/>
      <c r="IU501" s="32"/>
      <c r="IV501" s="32"/>
      <c r="IW501" s="32"/>
      <c r="IX501" s="32"/>
      <c r="IY501" s="32"/>
      <c r="IZ501" s="32"/>
      <c r="JA501" s="32"/>
      <c r="JB501" s="32"/>
      <c r="JC501" s="32"/>
      <c r="JD501" s="32"/>
      <c r="JE501" s="32"/>
      <c r="JF501" s="32"/>
      <c r="JG501" s="32"/>
      <c r="JH501" s="32"/>
      <c r="JI501" s="32"/>
      <c r="JJ501" s="32"/>
      <c r="JK501" s="32"/>
      <c r="JL501" s="32"/>
      <c r="JM501" s="32"/>
      <c r="JN501" s="32"/>
      <c r="JO501" s="32"/>
      <c r="JP501" s="32"/>
      <c r="JQ501" s="32"/>
      <c r="JR501" s="32"/>
      <c r="JS501" s="32"/>
      <c r="JT501" s="32"/>
      <c r="JU501" s="32"/>
      <c r="JV501" s="32"/>
      <c r="JW501" s="32"/>
      <c r="JX501" s="32"/>
      <c r="JY501" s="32"/>
      <c r="JZ501" s="32"/>
      <c r="KA501" s="32"/>
      <c r="KB501" s="32"/>
      <c r="KC501" s="32"/>
      <c r="KD501" s="32"/>
      <c r="KE501" s="32"/>
      <c r="KF501" s="32"/>
      <c r="KG501" s="32"/>
      <c r="KH501" s="32"/>
      <c r="KI501" s="32"/>
      <c r="KJ501" s="32"/>
      <c r="KK501" s="32"/>
      <c r="KL501" s="32"/>
      <c r="KM501" s="32"/>
      <c r="KN501" s="32"/>
      <c r="KO501" s="32"/>
      <c r="KP501" s="32"/>
      <c r="KQ501" s="32"/>
      <c r="KR501" s="32"/>
      <c r="KS501" s="32"/>
      <c r="KT501" s="32"/>
      <c r="KU501" s="32"/>
      <c r="KV501" s="32"/>
      <c r="KW501" s="32"/>
      <c r="KX501" s="32"/>
      <c r="KY501" s="32"/>
      <c r="KZ501" s="32"/>
      <c r="LA501" s="32"/>
      <c r="LB501" s="32"/>
      <c r="LC501" s="32"/>
      <c r="LD501" s="32"/>
      <c r="LE501" s="32"/>
      <c r="LF501" s="32"/>
      <c r="LG501" s="32"/>
      <c r="LH501" s="32"/>
      <c r="LI501" s="32"/>
      <c r="LJ501" s="32"/>
      <c r="LK501" s="32"/>
      <c r="LL501" s="32"/>
      <c r="LM501" s="32"/>
      <c r="LN501" s="32"/>
      <c r="LO501" s="32"/>
      <c r="LP501" s="32"/>
      <c r="LQ501" s="32"/>
      <c r="LR501" s="32"/>
      <c r="LS501" s="32"/>
      <c r="LT501" s="32"/>
      <c r="LU501" s="32"/>
      <c r="LV501" s="32"/>
      <c r="LW501" s="32"/>
      <c r="LX501" s="32"/>
      <c r="LY501" s="32"/>
      <c r="LZ501" s="32"/>
      <c r="MA501" s="32"/>
      <c r="MB501" s="32"/>
      <c r="MC501" s="32"/>
      <c r="MD501" s="32"/>
      <c r="ME501" s="32"/>
      <c r="MF501" s="32"/>
      <c r="MG501" s="32"/>
      <c r="MH501" s="32"/>
      <c r="MI501" s="32"/>
      <c r="MJ501" s="32"/>
      <c r="MK501" s="32"/>
      <c r="ML501" s="32"/>
      <c r="MM501" s="32"/>
      <c r="MN501" s="32"/>
      <c r="MO501" s="32"/>
      <c r="MP501" s="32"/>
      <c r="MQ501" s="32"/>
      <c r="MR501" s="32"/>
      <c r="MS501" s="32"/>
      <c r="MT501" s="32"/>
      <c r="MU501" s="32"/>
      <c r="MV501" s="32"/>
      <c r="MW501" s="32"/>
      <c r="MX501" s="32"/>
      <c r="MY501" s="32"/>
      <c r="MZ501" s="32"/>
      <c r="NA501" s="32"/>
      <c r="NB501" s="32"/>
      <c r="NC501" s="32"/>
      <c r="ND501" s="32"/>
      <c r="NE501" s="32"/>
      <c r="NF501" s="32"/>
      <c r="NG501" s="32"/>
      <c r="NH501" s="32"/>
      <c r="NI501" s="32"/>
      <c r="NJ501" s="32"/>
      <c r="NK501" s="32"/>
      <c r="NL501" s="32"/>
      <c r="NM501" s="32"/>
      <c r="NN501" s="32"/>
      <c r="NO501" s="32"/>
      <c r="NP501" s="32"/>
      <c r="NQ501" s="32"/>
      <c r="NR501" s="32"/>
      <c r="NS501" s="32"/>
      <c r="NT501" s="32"/>
      <c r="NU501" s="32"/>
      <c r="NV501" s="32"/>
      <c r="NW501" s="32"/>
      <c r="NX501" s="32"/>
      <c r="NY501" s="32"/>
      <c r="NZ501" s="32"/>
      <c r="OA501" s="32"/>
      <c r="OB501" s="32"/>
      <c r="OC501" s="32"/>
      <c r="OD501" s="32"/>
      <c r="OE501" s="32"/>
      <c r="OF501" s="32"/>
      <c r="OG501" s="32"/>
      <c r="OH501" s="32"/>
      <c r="OI501" s="32"/>
      <c r="OJ501" s="32"/>
      <c r="OK501" s="32"/>
      <c r="OL501" s="32"/>
      <c r="OM501" s="32"/>
      <c r="ON501" s="32"/>
      <c r="OO501" s="32"/>
      <c r="OP501" s="32"/>
      <c r="OQ501" s="32"/>
      <c r="OR501" s="32"/>
      <c r="OS501" s="32"/>
      <c r="OT501" s="32"/>
      <c r="OU501" s="32"/>
      <c r="OV501" s="32"/>
      <c r="OW501" s="32"/>
      <c r="OX501" s="32"/>
      <c r="OY501" s="32"/>
      <c r="OZ501" s="32"/>
      <c r="PA501" s="32"/>
      <c r="PB501" s="32"/>
      <c r="PC501" s="32"/>
      <c r="PD501" s="32"/>
      <c r="PE501" s="32"/>
      <c r="PF501" s="32"/>
      <c r="PG501" s="32"/>
      <c r="PH501" s="32"/>
      <c r="PI501" s="32"/>
      <c r="PJ501" s="32"/>
      <c r="PK501" s="32"/>
      <c r="PL501" s="32"/>
      <c r="PM501" s="32"/>
      <c r="PN501" s="32"/>
      <c r="PO501" s="32"/>
      <c r="PP501" s="32"/>
      <c r="PQ501" s="32"/>
      <c r="PR501" s="32"/>
      <c r="PS501" s="32"/>
      <c r="PT501" s="32"/>
      <c r="PU501" s="32"/>
      <c r="PV501" s="32"/>
      <c r="PW501" s="32"/>
      <c r="PX501" s="32"/>
      <c r="PY501" s="32"/>
      <c r="PZ501" s="32"/>
      <c r="QA501" s="32"/>
      <c r="QB501" s="32"/>
      <c r="QC501" s="32"/>
      <c r="QD501" s="32"/>
      <c r="QE501" s="32"/>
      <c r="QF501" s="32"/>
      <c r="QG501" s="32"/>
      <c r="QH501" s="32"/>
      <c r="QI501" s="32"/>
      <c r="QJ501" s="32"/>
      <c r="QK501" s="32"/>
      <c r="QL501" s="32"/>
      <c r="QM501" s="32"/>
      <c r="QN501" s="32"/>
      <c r="QO501" s="32"/>
      <c r="QP501" s="32"/>
      <c r="QQ501" s="32"/>
      <c r="QR501" s="32"/>
      <c r="QS501" s="32"/>
      <c r="QT501" s="32"/>
      <c r="QU501" s="32"/>
      <c r="QV501" s="32"/>
      <c r="QW501" s="32"/>
      <c r="QX501" s="32"/>
      <c r="QY501" s="32"/>
      <c r="QZ501" s="32"/>
      <c r="RA501" s="32"/>
      <c r="RB501" s="32"/>
      <c r="RC501" s="32"/>
      <c r="RD501" s="32"/>
      <c r="RE501" s="32"/>
      <c r="RF501" s="32"/>
      <c r="RG501" s="32"/>
      <c r="RH501" s="32"/>
      <c r="RI501" s="32"/>
      <c r="RJ501" s="32"/>
      <c r="RK501" s="32"/>
      <c r="RL501" s="32"/>
      <c r="RM501" s="32"/>
      <c r="RN501" s="32"/>
      <c r="RO501" s="32"/>
      <c r="RP501" s="32"/>
      <c r="RQ501" s="32"/>
      <c r="RR501" s="32"/>
      <c r="RS501" s="32"/>
      <c r="RT501" s="32"/>
      <c r="RU501" s="32"/>
      <c r="RV501" s="32"/>
      <c r="RW501" s="32"/>
      <c r="RX501" s="32"/>
      <c r="RY501" s="32"/>
      <c r="RZ501" s="32"/>
      <c r="SA501" s="32"/>
      <c r="SB501" s="32"/>
      <c r="SC501" s="32"/>
      <c r="SD501" s="32"/>
      <c r="SE501" s="32"/>
    </row>
    <row r="502" spans="1:499" ht="56.25" customHeight="1">
      <c r="A502" s="44">
        <f t="shared" si="8"/>
        <v>500</v>
      </c>
      <c r="B502" s="64"/>
      <c r="C502" s="45" t="s">
        <v>478</v>
      </c>
      <c r="D502" s="47" t="s">
        <v>21</v>
      </c>
      <c r="E502" s="36"/>
      <c r="F502" s="57"/>
      <c r="G502" s="39"/>
      <c r="H502" s="49"/>
      <c r="I502" s="67"/>
      <c r="J502" s="65"/>
      <c r="K502" s="59"/>
      <c r="L502" s="49"/>
      <c r="M502" s="58"/>
      <c r="N502" s="58"/>
      <c r="O502" s="60"/>
      <c r="P502" s="59"/>
    </row>
    <row r="503" spans="1:499">
      <c r="A503" s="44">
        <f t="shared" si="8"/>
        <v>501</v>
      </c>
      <c r="B503" s="64"/>
      <c r="C503" s="45" t="s">
        <v>479</v>
      </c>
      <c r="D503" s="47" t="s">
        <v>21</v>
      </c>
      <c r="E503" s="36"/>
      <c r="F503" s="57"/>
      <c r="G503" s="39"/>
      <c r="H503" s="49"/>
      <c r="I503" s="67"/>
      <c r="J503" s="65"/>
      <c r="K503" s="59"/>
      <c r="L503" s="49"/>
      <c r="M503" s="58"/>
      <c r="N503" s="58"/>
      <c r="O503" s="60"/>
      <c r="P503" s="59"/>
    </row>
    <row r="504" spans="1:499" ht="56.25" customHeight="1">
      <c r="A504" s="44">
        <f t="shared" si="8"/>
        <v>502</v>
      </c>
      <c r="B504" s="64"/>
      <c r="C504" s="45" t="s">
        <v>480</v>
      </c>
      <c r="D504" s="47" t="s">
        <v>21</v>
      </c>
      <c r="E504" s="36"/>
      <c r="F504" s="57"/>
      <c r="G504" s="39"/>
      <c r="H504" s="49"/>
      <c r="I504" s="67"/>
      <c r="J504" s="65"/>
      <c r="K504" s="59"/>
      <c r="L504" s="49"/>
      <c r="M504" s="58"/>
      <c r="N504" s="58"/>
      <c r="O504" s="60"/>
      <c r="P504" s="59"/>
    </row>
    <row r="505" spans="1:499">
      <c r="A505" s="44">
        <f t="shared" si="8"/>
        <v>503</v>
      </c>
      <c r="B505" s="64"/>
      <c r="C505" s="45" t="s">
        <v>481</v>
      </c>
      <c r="D505" s="47" t="s">
        <v>265</v>
      </c>
      <c r="E505" s="74">
        <v>1000</v>
      </c>
      <c r="F505" s="57"/>
      <c r="G505" s="39"/>
      <c r="H505" s="49"/>
      <c r="I505" s="67"/>
      <c r="J505" s="65"/>
      <c r="K505" s="59"/>
      <c r="L505" s="49"/>
      <c r="M505" s="58"/>
      <c r="N505" s="58"/>
      <c r="O505" s="60"/>
      <c r="P505" s="59"/>
    </row>
    <row r="506" spans="1:499" ht="25">
      <c r="A506" s="44">
        <f t="shared" si="8"/>
        <v>504</v>
      </c>
      <c r="B506" s="64"/>
      <c r="C506" s="45" t="s">
        <v>482</v>
      </c>
      <c r="D506" s="47" t="s">
        <v>21</v>
      </c>
      <c r="E506" s="36"/>
      <c r="F506" s="57"/>
      <c r="G506" s="39"/>
      <c r="H506" s="49"/>
      <c r="I506" s="58"/>
      <c r="J506" s="65"/>
      <c r="K506" s="59"/>
      <c r="L506" s="49"/>
      <c r="M506" s="58"/>
      <c r="N506" s="58"/>
      <c r="O506" s="60"/>
      <c r="P506" s="59"/>
    </row>
    <row r="507" spans="1:499" ht="37.5">
      <c r="A507" s="44">
        <f t="shared" si="8"/>
        <v>505</v>
      </c>
      <c r="B507" s="64"/>
      <c r="C507" s="45" t="s">
        <v>483</v>
      </c>
      <c r="D507" s="47" t="s">
        <v>21</v>
      </c>
      <c r="E507" s="36"/>
      <c r="F507" s="57"/>
      <c r="G507" s="39"/>
      <c r="H507" s="49"/>
      <c r="I507" s="58"/>
      <c r="J507" s="65"/>
      <c r="K507" s="59"/>
      <c r="L507" s="49"/>
      <c r="M507" s="58"/>
      <c r="N507" s="58"/>
      <c r="O507" s="60"/>
      <c r="P507" s="59"/>
    </row>
    <row r="508" spans="1:499">
      <c r="A508" s="44">
        <f t="shared" si="8"/>
        <v>506</v>
      </c>
      <c r="B508" s="64"/>
      <c r="C508" s="45" t="s">
        <v>484</v>
      </c>
      <c r="D508" s="47" t="s">
        <v>21</v>
      </c>
      <c r="E508" s="36"/>
      <c r="F508" s="57"/>
      <c r="G508" s="39"/>
      <c r="H508" s="49"/>
      <c r="I508" s="58"/>
      <c r="J508" s="65"/>
      <c r="K508" s="59"/>
      <c r="L508" s="49"/>
      <c r="M508" s="58"/>
      <c r="N508" s="58"/>
      <c r="O508" s="60"/>
      <c r="P508" s="59"/>
    </row>
    <row r="509" spans="1:499">
      <c r="A509" s="44">
        <f t="shared" si="8"/>
        <v>507</v>
      </c>
      <c r="B509" s="64"/>
      <c r="C509" s="45" t="s">
        <v>485</v>
      </c>
      <c r="D509" s="47" t="s">
        <v>21</v>
      </c>
      <c r="E509" s="36"/>
      <c r="F509" s="57"/>
      <c r="G509" s="39"/>
      <c r="H509" s="49"/>
      <c r="I509" s="58"/>
      <c r="J509" s="65"/>
      <c r="K509" s="59"/>
      <c r="L509" s="49"/>
      <c r="M509" s="58"/>
      <c r="N509" s="58"/>
      <c r="O509" s="60"/>
      <c r="P509" s="59"/>
    </row>
    <row r="510" spans="1:499">
      <c r="A510" s="44">
        <f t="shared" si="8"/>
        <v>508</v>
      </c>
      <c r="B510" s="64"/>
      <c r="C510" s="45" t="s">
        <v>486</v>
      </c>
      <c r="D510" s="47" t="s">
        <v>21</v>
      </c>
      <c r="E510" s="36"/>
      <c r="F510" s="57"/>
      <c r="G510" s="39"/>
      <c r="H510" s="49"/>
      <c r="I510" s="58"/>
      <c r="J510" s="58"/>
      <c r="K510" s="59"/>
      <c r="L510" s="49"/>
      <c r="M510" s="58"/>
      <c r="N510" s="58"/>
      <c r="O510" s="60"/>
      <c r="P510" s="59"/>
    </row>
    <row r="511" spans="1:499" ht="26.25" customHeight="1">
      <c r="A511" s="44">
        <f t="shared" si="8"/>
        <v>509</v>
      </c>
      <c r="B511" s="64"/>
      <c r="C511" s="45" t="s">
        <v>487</v>
      </c>
      <c r="D511" s="47" t="s">
        <v>265</v>
      </c>
      <c r="E511" s="47">
        <v>1000</v>
      </c>
      <c r="F511" s="57"/>
      <c r="G511" s="39"/>
      <c r="H511" s="49"/>
      <c r="I511" s="58"/>
      <c r="J511" s="58"/>
      <c r="K511" s="72" t="str">
        <f>IF(H511="JA",E511,"0")</f>
        <v>0</v>
      </c>
      <c r="L511" s="49"/>
      <c r="M511" s="58"/>
      <c r="N511" s="58"/>
      <c r="O511" s="60"/>
      <c r="P511" s="72" t="str">
        <f>IF(L511="JA",E511,"0")</f>
        <v>0</v>
      </c>
    </row>
    <row r="512" spans="1:499" ht="50">
      <c r="A512" s="44">
        <f t="shared" si="8"/>
        <v>510</v>
      </c>
      <c r="B512" s="64"/>
      <c r="C512" s="45" t="s">
        <v>1059</v>
      </c>
      <c r="D512" s="47" t="s">
        <v>21</v>
      </c>
      <c r="E512" s="36"/>
      <c r="F512" s="57"/>
      <c r="G512" s="39"/>
      <c r="H512" s="49"/>
      <c r="I512" s="58"/>
      <c r="J512" s="58"/>
      <c r="K512" s="59"/>
      <c r="L512" s="49"/>
      <c r="M512" s="58"/>
      <c r="N512" s="58"/>
      <c r="O512" s="60"/>
      <c r="P512" s="59"/>
    </row>
    <row r="513" spans="1:499" ht="26.25" customHeight="1">
      <c r="A513" s="44">
        <f t="shared" si="8"/>
        <v>511</v>
      </c>
      <c r="B513" s="64"/>
      <c r="C513" s="45" t="s">
        <v>488</v>
      </c>
      <c r="D513" s="47" t="s">
        <v>265</v>
      </c>
      <c r="E513" s="47">
        <v>500</v>
      </c>
      <c r="F513" s="57"/>
      <c r="G513" s="39"/>
      <c r="H513" s="49"/>
      <c r="I513" s="58"/>
      <c r="J513" s="58"/>
      <c r="K513" s="72" t="str">
        <f>IF(H513="JA",E513,"0")</f>
        <v>0</v>
      </c>
      <c r="L513" s="49"/>
      <c r="M513" s="58"/>
      <c r="N513" s="58"/>
      <c r="O513" s="60"/>
      <c r="P513" s="72" t="str">
        <f>IF(L513="JA",E513,"0")</f>
        <v>0</v>
      </c>
    </row>
    <row r="514" spans="1:499" ht="25">
      <c r="A514" s="44">
        <f t="shared" si="8"/>
        <v>512</v>
      </c>
      <c r="B514" s="64"/>
      <c r="C514" s="45" t="s">
        <v>489</v>
      </c>
      <c r="D514" s="47" t="s">
        <v>21</v>
      </c>
      <c r="E514" s="36"/>
      <c r="F514" s="57"/>
      <c r="G514" s="39"/>
      <c r="H514" s="49"/>
      <c r="I514" s="58"/>
      <c r="J514" s="65"/>
      <c r="K514" s="59"/>
      <c r="L514" s="49"/>
      <c r="M514" s="58"/>
      <c r="N514" s="58"/>
      <c r="O514" s="60"/>
      <c r="P514" s="59"/>
    </row>
    <row r="515" spans="1:499" s="33" customFormat="1">
      <c r="A515" s="21">
        <f t="shared" si="8"/>
        <v>513</v>
      </c>
      <c r="B515" s="56" t="s">
        <v>498</v>
      </c>
      <c r="C515" s="35" t="s">
        <v>491</v>
      </c>
      <c r="D515" s="36"/>
      <c r="E515" s="36"/>
      <c r="F515" s="57"/>
      <c r="G515" s="39"/>
      <c r="H515" s="40"/>
      <c r="I515" s="41"/>
      <c r="J515" s="41"/>
      <c r="K515" s="59"/>
      <c r="L515" s="40"/>
      <c r="M515" s="41"/>
      <c r="N515" s="41"/>
      <c r="O515" s="43"/>
      <c r="P515" s="59"/>
      <c r="Q515" s="32"/>
      <c r="R515" s="32"/>
      <c r="S515" s="32"/>
      <c r="T515" s="32"/>
      <c r="U515" s="32"/>
      <c r="V515" s="32"/>
      <c r="W515" s="32"/>
      <c r="X515" s="32"/>
      <c r="Y515" s="32"/>
      <c r="Z515" s="32"/>
      <c r="AA515" s="32"/>
      <c r="AB515" s="32"/>
      <c r="AC515" s="32"/>
      <c r="AD515" s="32"/>
      <c r="AE515" s="32"/>
      <c r="AF515" s="32"/>
      <c r="AG515" s="32"/>
      <c r="AH515" s="32"/>
      <c r="AI515" s="32"/>
      <c r="AJ515" s="32"/>
      <c r="AK515" s="32"/>
      <c r="AL515" s="32"/>
      <c r="AM515" s="32"/>
      <c r="AN515" s="32"/>
      <c r="AO515" s="32"/>
      <c r="AP515" s="32"/>
      <c r="AQ515" s="32"/>
      <c r="AR515" s="32"/>
      <c r="AS515" s="32"/>
      <c r="AT515" s="32"/>
      <c r="AU515" s="32"/>
      <c r="AV515" s="32"/>
      <c r="AW515" s="32"/>
      <c r="AX515" s="32"/>
      <c r="AY515" s="32"/>
      <c r="AZ515" s="32"/>
      <c r="BA515" s="32"/>
      <c r="BB515" s="32"/>
      <c r="BC515" s="32"/>
      <c r="BD515" s="32"/>
      <c r="BE515" s="32"/>
      <c r="BF515" s="32"/>
      <c r="BG515" s="32"/>
      <c r="BH515" s="32"/>
      <c r="BI515" s="32"/>
      <c r="BJ515" s="32"/>
      <c r="BK515" s="32"/>
      <c r="BL515" s="32"/>
      <c r="BM515" s="32"/>
      <c r="BN515" s="32"/>
      <c r="BO515" s="32"/>
      <c r="BP515" s="32"/>
      <c r="BQ515" s="32"/>
      <c r="BR515" s="32"/>
      <c r="BS515" s="32"/>
      <c r="BT515" s="32"/>
      <c r="BU515" s="32"/>
      <c r="BV515" s="32"/>
      <c r="BW515" s="32"/>
      <c r="BX515" s="32"/>
      <c r="BY515" s="32"/>
      <c r="BZ515" s="32"/>
      <c r="CA515" s="32"/>
      <c r="CB515" s="32"/>
      <c r="CC515" s="32"/>
      <c r="CD515" s="32"/>
      <c r="CE515" s="32"/>
      <c r="CF515" s="32"/>
      <c r="CG515" s="32"/>
      <c r="CH515" s="32"/>
      <c r="CI515" s="32"/>
      <c r="CJ515" s="32"/>
      <c r="CK515" s="32"/>
      <c r="CL515" s="32"/>
      <c r="CM515" s="32"/>
      <c r="CN515" s="32"/>
      <c r="CO515" s="32"/>
      <c r="CP515" s="32"/>
      <c r="CQ515" s="32"/>
      <c r="CR515" s="32"/>
      <c r="CS515" s="32"/>
      <c r="CT515" s="32"/>
      <c r="CU515" s="32"/>
      <c r="CV515" s="32"/>
      <c r="CW515" s="32"/>
      <c r="CX515" s="32"/>
      <c r="CY515" s="32"/>
      <c r="CZ515" s="32"/>
      <c r="DA515" s="32"/>
      <c r="DB515" s="32"/>
      <c r="DC515" s="32"/>
      <c r="DD515" s="32"/>
      <c r="DE515" s="32"/>
      <c r="DF515" s="32"/>
      <c r="DG515" s="32"/>
      <c r="DH515" s="32"/>
      <c r="DI515" s="32"/>
      <c r="DJ515" s="32"/>
      <c r="DK515" s="32"/>
      <c r="DL515" s="32"/>
      <c r="DM515" s="32"/>
      <c r="DN515" s="32"/>
      <c r="DO515" s="32"/>
      <c r="DP515" s="32"/>
      <c r="DQ515" s="32"/>
      <c r="DR515" s="32"/>
      <c r="DS515" s="32"/>
      <c r="DT515" s="32"/>
      <c r="DU515" s="32"/>
      <c r="DV515" s="32"/>
      <c r="DW515" s="32"/>
      <c r="DX515" s="32"/>
      <c r="DY515" s="32"/>
      <c r="DZ515" s="32"/>
      <c r="EA515" s="32"/>
      <c r="EB515" s="32"/>
      <c r="EC515" s="32"/>
      <c r="ED515" s="32"/>
      <c r="EE515" s="32"/>
      <c r="EF515" s="32"/>
      <c r="EG515" s="32"/>
      <c r="EH515" s="32"/>
      <c r="EI515" s="32"/>
      <c r="EJ515" s="32"/>
      <c r="EK515" s="32"/>
      <c r="EL515" s="32"/>
      <c r="EM515" s="32"/>
      <c r="EN515" s="32"/>
      <c r="EO515" s="32"/>
      <c r="EP515" s="32"/>
      <c r="EQ515" s="32"/>
      <c r="ER515" s="32"/>
      <c r="ES515" s="32"/>
      <c r="ET515" s="32"/>
      <c r="EU515" s="32"/>
      <c r="EV515" s="32"/>
      <c r="EW515" s="32"/>
      <c r="EX515" s="32"/>
      <c r="EY515" s="32"/>
      <c r="EZ515" s="32"/>
      <c r="FA515" s="32"/>
      <c r="FB515" s="32"/>
      <c r="FC515" s="32"/>
      <c r="FD515" s="32"/>
      <c r="FE515" s="32"/>
      <c r="FF515" s="32"/>
      <c r="FG515" s="32"/>
      <c r="FH515" s="32"/>
      <c r="FI515" s="32"/>
      <c r="FJ515" s="32"/>
      <c r="FK515" s="32"/>
      <c r="FL515" s="32"/>
      <c r="FM515" s="32"/>
      <c r="FN515" s="32"/>
      <c r="FO515" s="32"/>
      <c r="FP515" s="32"/>
      <c r="FQ515" s="32"/>
      <c r="FR515" s="32"/>
      <c r="FS515" s="32"/>
      <c r="FT515" s="32"/>
      <c r="FU515" s="32"/>
      <c r="FV515" s="32"/>
      <c r="FW515" s="32"/>
      <c r="FX515" s="32"/>
      <c r="FY515" s="32"/>
      <c r="FZ515" s="32"/>
      <c r="GA515" s="32"/>
      <c r="GB515" s="32"/>
      <c r="GC515" s="32"/>
      <c r="GD515" s="32"/>
      <c r="GE515" s="32"/>
      <c r="GF515" s="32"/>
      <c r="GG515" s="32"/>
      <c r="GH515" s="32"/>
      <c r="GI515" s="32"/>
      <c r="GJ515" s="32"/>
      <c r="GK515" s="32"/>
      <c r="GL515" s="32"/>
      <c r="GM515" s="32"/>
      <c r="GN515" s="32"/>
      <c r="GO515" s="32"/>
      <c r="GP515" s="32"/>
      <c r="GQ515" s="32"/>
      <c r="GR515" s="32"/>
      <c r="GS515" s="32"/>
      <c r="GT515" s="32"/>
      <c r="GU515" s="32"/>
      <c r="GV515" s="32"/>
      <c r="GW515" s="32"/>
      <c r="GX515" s="32"/>
      <c r="GY515" s="32"/>
      <c r="GZ515" s="32"/>
      <c r="HA515" s="32"/>
      <c r="HB515" s="32"/>
      <c r="HC515" s="32"/>
      <c r="HD515" s="32"/>
      <c r="HE515" s="32"/>
      <c r="HF515" s="32"/>
      <c r="HG515" s="32"/>
      <c r="HH515" s="32"/>
      <c r="HI515" s="32"/>
      <c r="HJ515" s="32"/>
      <c r="HK515" s="32"/>
      <c r="HL515" s="32"/>
      <c r="HM515" s="32"/>
      <c r="HN515" s="32"/>
      <c r="HO515" s="32"/>
      <c r="HP515" s="32"/>
      <c r="HQ515" s="32"/>
      <c r="HR515" s="32"/>
      <c r="HS515" s="32"/>
      <c r="HT515" s="32"/>
      <c r="HU515" s="32"/>
      <c r="HV515" s="32"/>
      <c r="HW515" s="32"/>
      <c r="HX515" s="32"/>
      <c r="HY515" s="32"/>
      <c r="HZ515" s="32"/>
      <c r="IA515" s="32"/>
      <c r="IB515" s="32"/>
      <c r="IC515" s="32"/>
      <c r="ID515" s="32"/>
      <c r="IE515" s="32"/>
      <c r="IF515" s="32"/>
      <c r="IG515" s="32"/>
      <c r="IH515" s="32"/>
      <c r="II515" s="32"/>
      <c r="IJ515" s="32"/>
      <c r="IK515" s="32"/>
      <c r="IL515" s="32"/>
      <c r="IM515" s="32"/>
      <c r="IN515" s="32"/>
      <c r="IO515" s="32"/>
      <c r="IP515" s="32"/>
      <c r="IQ515" s="32"/>
      <c r="IR515" s="32"/>
      <c r="IS515" s="32"/>
      <c r="IT515" s="32"/>
      <c r="IU515" s="32"/>
      <c r="IV515" s="32"/>
      <c r="IW515" s="32"/>
      <c r="IX515" s="32"/>
      <c r="IY515" s="32"/>
      <c r="IZ515" s="32"/>
      <c r="JA515" s="32"/>
      <c r="JB515" s="32"/>
      <c r="JC515" s="32"/>
      <c r="JD515" s="32"/>
      <c r="JE515" s="32"/>
      <c r="JF515" s="32"/>
      <c r="JG515" s="32"/>
      <c r="JH515" s="32"/>
      <c r="JI515" s="32"/>
      <c r="JJ515" s="32"/>
      <c r="JK515" s="32"/>
      <c r="JL515" s="32"/>
      <c r="JM515" s="32"/>
      <c r="JN515" s="32"/>
      <c r="JO515" s="32"/>
      <c r="JP515" s="32"/>
      <c r="JQ515" s="32"/>
      <c r="JR515" s="32"/>
      <c r="JS515" s="32"/>
      <c r="JT515" s="32"/>
      <c r="JU515" s="32"/>
      <c r="JV515" s="32"/>
      <c r="JW515" s="32"/>
      <c r="JX515" s="32"/>
      <c r="JY515" s="32"/>
      <c r="JZ515" s="32"/>
      <c r="KA515" s="32"/>
      <c r="KB515" s="32"/>
      <c r="KC515" s="32"/>
      <c r="KD515" s="32"/>
      <c r="KE515" s="32"/>
      <c r="KF515" s="32"/>
      <c r="KG515" s="32"/>
      <c r="KH515" s="32"/>
      <c r="KI515" s="32"/>
      <c r="KJ515" s="32"/>
      <c r="KK515" s="32"/>
      <c r="KL515" s="32"/>
      <c r="KM515" s="32"/>
      <c r="KN515" s="32"/>
      <c r="KO515" s="32"/>
      <c r="KP515" s="32"/>
      <c r="KQ515" s="32"/>
      <c r="KR515" s="32"/>
      <c r="KS515" s="32"/>
      <c r="KT515" s="32"/>
      <c r="KU515" s="32"/>
      <c r="KV515" s="32"/>
      <c r="KW515" s="32"/>
      <c r="KX515" s="32"/>
      <c r="KY515" s="32"/>
      <c r="KZ515" s="32"/>
      <c r="LA515" s="32"/>
      <c r="LB515" s="32"/>
      <c r="LC515" s="32"/>
      <c r="LD515" s="32"/>
      <c r="LE515" s="32"/>
      <c r="LF515" s="32"/>
      <c r="LG515" s="32"/>
      <c r="LH515" s="32"/>
      <c r="LI515" s="32"/>
      <c r="LJ515" s="32"/>
      <c r="LK515" s="32"/>
      <c r="LL515" s="32"/>
      <c r="LM515" s="32"/>
      <c r="LN515" s="32"/>
      <c r="LO515" s="32"/>
      <c r="LP515" s="32"/>
      <c r="LQ515" s="32"/>
      <c r="LR515" s="32"/>
      <c r="LS515" s="32"/>
      <c r="LT515" s="32"/>
      <c r="LU515" s="32"/>
      <c r="LV515" s="32"/>
      <c r="LW515" s="32"/>
      <c r="LX515" s="32"/>
      <c r="LY515" s="32"/>
      <c r="LZ515" s="32"/>
      <c r="MA515" s="32"/>
      <c r="MB515" s="32"/>
      <c r="MC515" s="32"/>
      <c r="MD515" s="32"/>
      <c r="ME515" s="32"/>
      <c r="MF515" s="32"/>
      <c r="MG515" s="32"/>
      <c r="MH515" s="32"/>
      <c r="MI515" s="32"/>
      <c r="MJ515" s="32"/>
      <c r="MK515" s="32"/>
      <c r="ML515" s="32"/>
      <c r="MM515" s="32"/>
      <c r="MN515" s="32"/>
      <c r="MO515" s="32"/>
      <c r="MP515" s="32"/>
      <c r="MQ515" s="32"/>
      <c r="MR515" s="32"/>
      <c r="MS515" s="32"/>
      <c r="MT515" s="32"/>
      <c r="MU515" s="32"/>
      <c r="MV515" s="32"/>
      <c r="MW515" s="32"/>
      <c r="MX515" s="32"/>
      <c r="MY515" s="32"/>
      <c r="MZ515" s="32"/>
      <c r="NA515" s="32"/>
      <c r="NB515" s="32"/>
      <c r="NC515" s="32"/>
      <c r="ND515" s="32"/>
      <c r="NE515" s="32"/>
      <c r="NF515" s="32"/>
      <c r="NG515" s="32"/>
      <c r="NH515" s="32"/>
      <c r="NI515" s="32"/>
      <c r="NJ515" s="32"/>
      <c r="NK515" s="32"/>
      <c r="NL515" s="32"/>
      <c r="NM515" s="32"/>
      <c r="NN515" s="32"/>
      <c r="NO515" s="32"/>
      <c r="NP515" s="32"/>
      <c r="NQ515" s="32"/>
      <c r="NR515" s="32"/>
      <c r="NS515" s="32"/>
      <c r="NT515" s="32"/>
      <c r="NU515" s="32"/>
      <c r="NV515" s="32"/>
      <c r="NW515" s="32"/>
      <c r="NX515" s="32"/>
      <c r="NY515" s="32"/>
      <c r="NZ515" s="32"/>
      <c r="OA515" s="32"/>
      <c r="OB515" s="32"/>
      <c r="OC515" s="32"/>
      <c r="OD515" s="32"/>
      <c r="OE515" s="32"/>
      <c r="OF515" s="32"/>
      <c r="OG515" s="32"/>
      <c r="OH515" s="32"/>
      <c r="OI515" s="32"/>
      <c r="OJ515" s="32"/>
      <c r="OK515" s="32"/>
      <c r="OL515" s="32"/>
      <c r="OM515" s="32"/>
      <c r="ON515" s="32"/>
      <c r="OO515" s="32"/>
      <c r="OP515" s="32"/>
      <c r="OQ515" s="32"/>
      <c r="OR515" s="32"/>
      <c r="OS515" s="32"/>
      <c r="OT515" s="32"/>
      <c r="OU515" s="32"/>
      <c r="OV515" s="32"/>
      <c r="OW515" s="32"/>
      <c r="OX515" s="32"/>
      <c r="OY515" s="32"/>
      <c r="OZ515" s="32"/>
      <c r="PA515" s="32"/>
      <c r="PB515" s="32"/>
      <c r="PC515" s="32"/>
      <c r="PD515" s="32"/>
      <c r="PE515" s="32"/>
      <c r="PF515" s="32"/>
      <c r="PG515" s="32"/>
      <c r="PH515" s="32"/>
      <c r="PI515" s="32"/>
      <c r="PJ515" s="32"/>
      <c r="PK515" s="32"/>
      <c r="PL515" s="32"/>
      <c r="PM515" s="32"/>
      <c r="PN515" s="32"/>
      <c r="PO515" s="32"/>
      <c r="PP515" s="32"/>
      <c r="PQ515" s="32"/>
      <c r="PR515" s="32"/>
      <c r="PS515" s="32"/>
      <c r="PT515" s="32"/>
      <c r="PU515" s="32"/>
      <c r="PV515" s="32"/>
      <c r="PW515" s="32"/>
      <c r="PX515" s="32"/>
      <c r="PY515" s="32"/>
      <c r="PZ515" s="32"/>
      <c r="QA515" s="32"/>
      <c r="QB515" s="32"/>
      <c r="QC515" s="32"/>
      <c r="QD515" s="32"/>
      <c r="QE515" s="32"/>
      <c r="QF515" s="32"/>
      <c r="QG515" s="32"/>
      <c r="QH515" s="32"/>
      <c r="QI515" s="32"/>
      <c r="QJ515" s="32"/>
      <c r="QK515" s="32"/>
      <c r="QL515" s="32"/>
      <c r="QM515" s="32"/>
      <c r="QN515" s="32"/>
      <c r="QO515" s="32"/>
      <c r="QP515" s="32"/>
      <c r="QQ515" s="32"/>
      <c r="QR515" s="32"/>
      <c r="QS515" s="32"/>
      <c r="QT515" s="32"/>
      <c r="QU515" s="32"/>
      <c r="QV515" s="32"/>
      <c r="QW515" s="32"/>
      <c r="QX515" s="32"/>
      <c r="QY515" s="32"/>
      <c r="QZ515" s="32"/>
      <c r="RA515" s="32"/>
      <c r="RB515" s="32"/>
      <c r="RC515" s="32"/>
      <c r="RD515" s="32"/>
      <c r="RE515" s="32"/>
      <c r="RF515" s="32"/>
      <c r="RG515" s="32"/>
      <c r="RH515" s="32"/>
      <c r="RI515" s="32"/>
      <c r="RJ515" s="32"/>
      <c r="RK515" s="32"/>
      <c r="RL515" s="32"/>
      <c r="RM515" s="32"/>
      <c r="RN515" s="32"/>
      <c r="RO515" s="32"/>
      <c r="RP515" s="32"/>
      <c r="RQ515" s="32"/>
      <c r="RR515" s="32"/>
      <c r="RS515" s="32"/>
      <c r="RT515" s="32"/>
      <c r="RU515" s="32"/>
      <c r="RV515" s="32"/>
      <c r="RW515" s="32"/>
      <c r="RX515" s="32"/>
      <c r="RY515" s="32"/>
      <c r="RZ515" s="32"/>
      <c r="SA515" s="32"/>
      <c r="SB515" s="32"/>
      <c r="SC515" s="32"/>
      <c r="SD515" s="32"/>
      <c r="SE515" s="32"/>
    </row>
    <row r="516" spans="1:499" s="145" customFormat="1" ht="25">
      <c r="A516" s="69">
        <f t="shared" si="8"/>
        <v>514</v>
      </c>
      <c r="B516" s="46"/>
      <c r="C516" s="144" t="s">
        <v>492</v>
      </c>
      <c r="D516" s="47" t="s">
        <v>21</v>
      </c>
      <c r="E516" s="37"/>
      <c r="F516" s="48"/>
      <c r="G516" s="39"/>
      <c r="H516" s="52"/>
      <c r="I516" s="50"/>
      <c r="J516" s="50"/>
      <c r="K516" s="51"/>
      <c r="L516" s="52"/>
      <c r="M516" s="50"/>
      <c r="N516" s="50"/>
      <c r="O516" s="53"/>
      <c r="P516" s="51"/>
      <c r="Q516" s="54"/>
      <c r="R516" s="54"/>
      <c r="S516" s="54"/>
      <c r="T516" s="54"/>
      <c r="U516" s="54"/>
      <c r="V516" s="54"/>
      <c r="W516" s="54"/>
      <c r="X516" s="54"/>
      <c r="Y516" s="54"/>
      <c r="Z516" s="54"/>
      <c r="AA516" s="54"/>
      <c r="AB516" s="54"/>
      <c r="AC516" s="54"/>
      <c r="AD516" s="54"/>
      <c r="AE516" s="54"/>
      <c r="AF516" s="54"/>
      <c r="AG516" s="54"/>
      <c r="AH516" s="54"/>
      <c r="AI516" s="54"/>
      <c r="AJ516" s="54"/>
      <c r="AK516" s="54"/>
      <c r="AL516" s="54"/>
      <c r="AM516" s="54"/>
      <c r="AN516" s="54"/>
      <c r="AO516" s="54"/>
      <c r="AP516" s="54"/>
      <c r="AQ516" s="54"/>
      <c r="AR516" s="54"/>
      <c r="AS516" s="54"/>
      <c r="AT516" s="54"/>
      <c r="AU516" s="54"/>
      <c r="AV516" s="54"/>
      <c r="AW516" s="54"/>
      <c r="AX516" s="54"/>
      <c r="AY516" s="54"/>
      <c r="AZ516" s="54"/>
      <c r="BA516" s="54"/>
      <c r="BB516" s="54"/>
      <c r="BC516" s="54"/>
      <c r="BD516" s="54"/>
      <c r="BE516" s="54"/>
      <c r="BF516" s="54"/>
      <c r="BG516" s="54"/>
      <c r="BH516" s="54"/>
      <c r="BI516" s="54"/>
      <c r="BJ516" s="54"/>
      <c r="BK516" s="54"/>
      <c r="BL516" s="54"/>
      <c r="BM516" s="54"/>
      <c r="BN516" s="54"/>
      <c r="BO516" s="54"/>
      <c r="BP516" s="54"/>
      <c r="BQ516" s="54"/>
      <c r="BR516" s="54"/>
      <c r="BS516" s="54"/>
      <c r="BT516" s="54"/>
      <c r="BU516" s="54"/>
      <c r="BV516" s="54"/>
      <c r="BW516" s="54"/>
      <c r="BX516" s="54"/>
      <c r="BY516" s="54"/>
      <c r="BZ516" s="54"/>
      <c r="CA516" s="54"/>
      <c r="CB516" s="54"/>
      <c r="CC516" s="54"/>
      <c r="CD516" s="54"/>
      <c r="CE516" s="54"/>
      <c r="CF516" s="54"/>
      <c r="CG516" s="54"/>
      <c r="CH516" s="54"/>
      <c r="CI516" s="54"/>
      <c r="CJ516" s="54"/>
      <c r="CK516" s="54"/>
      <c r="CL516" s="54"/>
      <c r="CM516" s="54"/>
      <c r="CN516" s="54"/>
      <c r="CO516" s="54"/>
      <c r="CP516" s="54"/>
      <c r="CQ516" s="54"/>
      <c r="CR516" s="54"/>
      <c r="CS516" s="54"/>
      <c r="CT516" s="54"/>
      <c r="CU516" s="54"/>
      <c r="CV516" s="54"/>
      <c r="CW516" s="54"/>
      <c r="CX516" s="54"/>
      <c r="CY516" s="54"/>
      <c r="CZ516" s="54"/>
      <c r="DA516" s="54"/>
      <c r="DB516" s="54"/>
      <c r="DC516" s="54"/>
      <c r="DD516" s="54"/>
      <c r="DE516" s="54"/>
      <c r="DF516" s="54"/>
      <c r="DG516" s="54"/>
      <c r="DH516" s="54"/>
      <c r="DI516" s="54"/>
      <c r="DJ516" s="54"/>
      <c r="DK516" s="54"/>
      <c r="DL516" s="54"/>
      <c r="DM516" s="54"/>
      <c r="DN516" s="54"/>
      <c r="DO516" s="54"/>
      <c r="DP516" s="54"/>
      <c r="DQ516" s="54"/>
      <c r="DR516" s="54"/>
      <c r="DS516" s="54"/>
      <c r="DT516" s="54"/>
      <c r="DU516" s="54"/>
      <c r="DV516" s="54"/>
      <c r="DW516" s="54"/>
      <c r="DX516" s="54"/>
      <c r="DY516" s="54"/>
      <c r="DZ516" s="54"/>
      <c r="EA516" s="54"/>
      <c r="EB516" s="54"/>
      <c r="EC516" s="54"/>
      <c r="ED516" s="54"/>
      <c r="EE516" s="54"/>
      <c r="EF516" s="54"/>
      <c r="EG516" s="54"/>
      <c r="EH516" s="54"/>
      <c r="EI516" s="54"/>
      <c r="EJ516" s="54"/>
      <c r="EK516" s="54"/>
      <c r="EL516" s="54"/>
      <c r="EM516" s="54"/>
      <c r="EN516" s="54"/>
      <c r="EO516" s="54"/>
      <c r="EP516" s="54"/>
      <c r="EQ516" s="54"/>
      <c r="ER516" s="54"/>
      <c r="ES516" s="54"/>
      <c r="ET516" s="54"/>
      <c r="EU516" s="54"/>
      <c r="EV516" s="54"/>
      <c r="EW516" s="54"/>
      <c r="EX516" s="54"/>
      <c r="EY516" s="54"/>
      <c r="EZ516" s="54"/>
      <c r="FA516" s="54"/>
      <c r="FB516" s="54"/>
      <c r="FC516" s="54"/>
      <c r="FD516" s="54"/>
      <c r="FE516" s="54"/>
      <c r="FF516" s="54"/>
      <c r="FG516" s="54"/>
      <c r="FH516" s="54"/>
      <c r="FI516" s="54"/>
      <c r="FJ516" s="54"/>
      <c r="FK516" s="54"/>
      <c r="FL516" s="54"/>
      <c r="FM516" s="54"/>
      <c r="FN516" s="54"/>
      <c r="FO516" s="54"/>
      <c r="FP516" s="54"/>
      <c r="FQ516" s="54"/>
      <c r="FR516" s="54"/>
      <c r="FS516" s="54"/>
      <c r="FT516" s="54"/>
      <c r="FU516" s="54"/>
      <c r="FV516" s="54"/>
      <c r="FW516" s="54"/>
      <c r="FX516" s="54"/>
      <c r="FY516" s="54"/>
      <c r="FZ516" s="54"/>
      <c r="GA516" s="54"/>
      <c r="GB516" s="54"/>
      <c r="GC516" s="54"/>
      <c r="GD516" s="54"/>
      <c r="GE516" s="54"/>
      <c r="GF516" s="54"/>
      <c r="GG516" s="54"/>
      <c r="GH516" s="54"/>
      <c r="GI516" s="54"/>
      <c r="GJ516" s="54"/>
      <c r="GK516" s="54"/>
      <c r="GL516" s="54"/>
      <c r="GM516" s="54"/>
      <c r="GN516" s="54"/>
      <c r="GO516" s="54"/>
      <c r="GP516" s="54"/>
      <c r="GQ516" s="54"/>
      <c r="GR516" s="54"/>
      <c r="GS516" s="54"/>
      <c r="GT516" s="54"/>
      <c r="GU516" s="54"/>
      <c r="GV516" s="54"/>
      <c r="GW516" s="54"/>
      <c r="GX516" s="54"/>
      <c r="GY516" s="54"/>
      <c r="GZ516" s="54"/>
      <c r="HA516" s="54"/>
      <c r="HB516" s="54"/>
      <c r="HC516" s="54"/>
      <c r="HD516" s="54"/>
      <c r="HE516" s="54"/>
      <c r="HF516" s="54"/>
      <c r="HG516" s="54"/>
      <c r="HH516" s="54"/>
      <c r="HI516" s="54"/>
      <c r="HJ516" s="54"/>
      <c r="HK516" s="54"/>
      <c r="HL516" s="54"/>
      <c r="HM516" s="54"/>
      <c r="HN516" s="54"/>
      <c r="HO516" s="54"/>
      <c r="HP516" s="54"/>
      <c r="HQ516" s="54"/>
      <c r="HR516" s="54"/>
      <c r="HS516" s="54"/>
      <c r="HT516" s="54"/>
      <c r="HU516" s="54"/>
      <c r="HV516" s="54"/>
      <c r="HW516" s="54"/>
      <c r="HX516" s="54"/>
      <c r="HY516" s="54"/>
      <c r="HZ516" s="54"/>
      <c r="IA516" s="54"/>
      <c r="IB516" s="54"/>
      <c r="IC516" s="54"/>
      <c r="ID516" s="54"/>
      <c r="IE516" s="54"/>
      <c r="IF516" s="54"/>
      <c r="IG516" s="54"/>
      <c r="IH516" s="54"/>
      <c r="II516" s="54"/>
      <c r="IJ516" s="54"/>
      <c r="IK516" s="54"/>
      <c r="IL516" s="54"/>
      <c r="IM516" s="54"/>
      <c r="IN516" s="54"/>
      <c r="IO516" s="54"/>
      <c r="IP516" s="54"/>
      <c r="IQ516" s="54"/>
      <c r="IR516" s="54"/>
      <c r="IS516" s="54"/>
      <c r="IT516" s="54"/>
      <c r="IU516" s="54"/>
      <c r="IV516" s="54"/>
      <c r="IW516" s="54"/>
      <c r="IX516" s="54"/>
      <c r="IY516" s="54"/>
      <c r="IZ516" s="54"/>
      <c r="JA516" s="54"/>
      <c r="JB516" s="54"/>
      <c r="JC516" s="54"/>
      <c r="JD516" s="54"/>
      <c r="JE516" s="54"/>
      <c r="JF516" s="54"/>
      <c r="JG516" s="54"/>
      <c r="JH516" s="54"/>
      <c r="JI516" s="54"/>
      <c r="JJ516" s="54"/>
      <c r="JK516" s="54"/>
      <c r="JL516" s="54"/>
      <c r="JM516" s="54"/>
      <c r="JN516" s="54"/>
      <c r="JO516" s="54"/>
      <c r="JP516" s="54"/>
      <c r="JQ516" s="54"/>
      <c r="JR516" s="54"/>
      <c r="JS516" s="54"/>
      <c r="JT516" s="54"/>
      <c r="JU516" s="54"/>
      <c r="JV516" s="54"/>
      <c r="JW516" s="54"/>
      <c r="JX516" s="54"/>
      <c r="JY516" s="54"/>
      <c r="JZ516" s="54"/>
      <c r="KA516" s="54"/>
      <c r="KB516" s="54"/>
      <c r="KC516" s="54"/>
      <c r="KD516" s="54"/>
      <c r="KE516" s="54"/>
      <c r="KF516" s="54"/>
      <c r="KG516" s="54"/>
      <c r="KH516" s="54"/>
      <c r="KI516" s="54"/>
      <c r="KJ516" s="54"/>
      <c r="KK516" s="54"/>
      <c r="KL516" s="54"/>
      <c r="KM516" s="54"/>
      <c r="KN516" s="54"/>
      <c r="KO516" s="54"/>
      <c r="KP516" s="54"/>
      <c r="KQ516" s="54"/>
      <c r="KR516" s="54"/>
      <c r="KS516" s="54"/>
      <c r="KT516" s="54"/>
      <c r="KU516" s="54"/>
      <c r="KV516" s="54"/>
      <c r="KW516" s="54"/>
      <c r="KX516" s="54"/>
      <c r="KY516" s="54"/>
      <c r="KZ516" s="54"/>
      <c r="LA516" s="54"/>
      <c r="LB516" s="54"/>
      <c r="LC516" s="54"/>
      <c r="LD516" s="54"/>
      <c r="LE516" s="54"/>
      <c r="LF516" s="54"/>
      <c r="LG516" s="54"/>
      <c r="LH516" s="54"/>
      <c r="LI516" s="54"/>
      <c r="LJ516" s="54"/>
      <c r="LK516" s="54"/>
      <c r="LL516" s="54"/>
      <c r="LM516" s="54"/>
      <c r="LN516" s="54"/>
      <c r="LO516" s="54"/>
      <c r="LP516" s="54"/>
      <c r="LQ516" s="54"/>
      <c r="LR516" s="54"/>
      <c r="LS516" s="54"/>
      <c r="LT516" s="54"/>
      <c r="LU516" s="54"/>
      <c r="LV516" s="54"/>
      <c r="LW516" s="54"/>
      <c r="LX516" s="54"/>
      <c r="LY516" s="54"/>
      <c r="LZ516" s="54"/>
      <c r="MA516" s="54"/>
      <c r="MB516" s="54"/>
      <c r="MC516" s="54"/>
      <c r="MD516" s="54"/>
      <c r="ME516" s="54"/>
      <c r="MF516" s="54"/>
      <c r="MG516" s="54"/>
      <c r="MH516" s="54"/>
      <c r="MI516" s="54"/>
      <c r="MJ516" s="54"/>
      <c r="MK516" s="54"/>
      <c r="ML516" s="54"/>
      <c r="MM516" s="54"/>
      <c r="MN516" s="54"/>
      <c r="MO516" s="54"/>
      <c r="MP516" s="54"/>
      <c r="MQ516" s="54"/>
      <c r="MR516" s="54"/>
      <c r="MS516" s="54"/>
      <c r="MT516" s="54"/>
      <c r="MU516" s="54"/>
      <c r="MV516" s="54"/>
      <c r="MW516" s="54"/>
      <c r="MX516" s="54"/>
      <c r="MY516" s="54"/>
      <c r="MZ516" s="54"/>
      <c r="NA516" s="54"/>
      <c r="NB516" s="54"/>
      <c r="NC516" s="54"/>
      <c r="ND516" s="54"/>
      <c r="NE516" s="54"/>
      <c r="NF516" s="54"/>
      <c r="NG516" s="54"/>
      <c r="NH516" s="54"/>
      <c r="NI516" s="54"/>
      <c r="NJ516" s="54"/>
      <c r="NK516" s="54"/>
      <c r="NL516" s="54"/>
      <c r="NM516" s="54"/>
      <c r="NN516" s="54"/>
      <c r="NO516" s="54"/>
      <c r="NP516" s="54"/>
      <c r="NQ516" s="54"/>
      <c r="NR516" s="54"/>
      <c r="NS516" s="54"/>
      <c r="NT516" s="54"/>
      <c r="NU516" s="54"/>
      <c r="NV516" s="54"/>
      <c r="NW516" s="54"/>
      <c r="NX516" s="54"/>
      <c r="NY516" s="54"/>
      <c r="NZ516" s="54"/>
      <c r="OA516" s="54"/>
      <c r="OB516" s="54"/>
      <c r="OC516" s="54"/>
      <c r="OD516" s="54"/>
      <c r="OE516" s="54"/>
      <c r="OF516" s="54"/>
      <c r="OG516" s="54"/>
      <c r="OH516" s="54"/>
      <c r="OI516" s="54"/>
      <c r="OJ516" s="54"/>
      <c r="OK516" s="54"/>
      <c r="OL516" s="54"/>
      <c r="OM516" s="54"/>
      <c r="ON516" s="54"/>
      <c r="OO516" s="54"/>
      <c r="OP516" s="54"/>
      <c r="OQ516" s="54"/>
      <c r="OR516" s="54"/>
      <c r="OS516" s="54"/>
      <c r="OT516" s="54"/>
      <c r="OU516" s="54"/>
      <c r="OV516" s="54"/>
      <c r="OW516" s="54"/>
      <c r="OX516" s="54"/>
      <c r="OY516" s="54"/>
      <c r="OZ516" s="54"/>
      <c r="PA516" s="54"/>
      <c r="PB516" s="54"/>
      <c r="PC516" s="54"/>
      <c r="PD516" s="54"/>
      <c r="PE516" s="54"/>
      <c r="PF516" s="54"/>
      <c r="PG516" s="54"/>
      <c r="PH516" s="54"/>
      <c r="PI516" s="54"/>
      <c r="PJ516" s="54"/>
      <c r="PK516" s="54"/>
      <c r="PL516" s="54"/>
      <c r="PM516" s="54"/>
      <c r="PN516" s="54"/>
      <c r="PO516" s="54"/>
      <c r="PP516" s="54"/>
      <c r="PQ516" s="54"/>
      <c r="PR516" s="54"/>
      <c r="PS516" s="54"/>
      <c r="PT516" s="54"/>
      <c r="PU516" s="54"/>
      <c r="PV516" s="54"/>
      <c r="PW516" s="54"/>
      <c r="PX516" s="54"/>
      <c r="PY516" s="54"/>
      <c r="PZ516" s="54"/>
      <c r="QA516" s="54"/>
      <c r="QB516" s="54"/>
      <c r="QC516" s="54"/>
      <c r="QD516" s="54"/>
      <c r="QE516" s="54"/>
      <c r="QF516" s="54"/>
      <c r="QG516" s="54"/>
      <c r="QH516" s="54"/>
      <c r="QI516" s="54"/>
      <c r="QJ516" s="54"/>
      <c r="QK516" s="54"/>
      <c r="QL516" s="54"/>
      <c r="QM516" s="54"/>
      <c r="QN516" s="54"/>
      <c r="QO516" s="54"/>
      <c r="QP516" s="54"/>
      <c r="QQ516" s="54"/>
      <c r="QR516" s="54"/>
      <c r="QS516" s="54"/>
      <c r="QT516" s="54"/>
      <c r="QU516" s="54"/>
      <c r="QV516" s="54"/>
      <c r="QW516" s="54"/>
      <c r="QX516" s="54"/>
      <c r="QY516" s="54"/>
      <c r="QZ516" s="54"/>
      <c r="RA516" s="54"/>
      <c r="RB516" s="54"/>
      <c r="RC516" s="54"/>
      <c r="RD516" s="54"/>
      <c r="RE516" s="54"/>
      <c r="RF516" s="54"/>
      <c r="RG516" s="54"/>
      <c r="RH516" s="54"/>
      <c r="RI516" s="54"/>
      <c r="RJ516" s="54"/>
      <c r="RK516" s="54"/>
      <c r="RL516" s="54"/>
      <c r="RM516" s="54"/>
      <c r="RN516" s="54"/>
      <c r="RO516" s="54"/>
      <c r="RP516" s="54"/>
      <c r="RQ516" s="54"/>
      <c r="RR516" s="54"/>
      <c r="RS516" s="54"/>
      <c r="RT516" s="54"/>
      <c r="RU516" s="54"/>
      <c r="RV516" s="54"/>
      <c r="RW516" s="54"/>
      <c r="RX516" s="54"/>
      <c r="RY516" s="54"/>
      <c r="RZ516" s="54"/>
      <c r="SA516" s="54"/>
      <c r="SB516" s="54"/>
      <c r="SC516" s="54"/>
      <c r="SD516" s="54"/>
      <c r="SE516" s="54"/>
    </row>
    <row r="517" spans="1:499" s="145" customFormat="1">
      <c r="A517" s="69">
        <f t="shared" si="8"/>
        <v>515</v>
      </c>
      <c r="B517" s="46"/>
      <c r="C517" s="146" t="s">
        <v>493</v>
      </c>
      <c r="D517" s="47" t="s">
        <v>21</v>
      </c>
      <c r="E517" s="37"/>
      <c r="F517" s="48"/>
      <c r="G517" s="39"/>
      <c r="H517" s="52"/>
      <c r="I517" s="50"/>
      <c r="J517" s="50"/>
      <c r="K517" s="51"/>
      <c r="L517" s="52"/>
      <c r="M517" s="50"/>
      <c r="N517" s="50"/>
      <c r="O517" s="53"/>
      <c r="P517" s="51"/>
      <c r="Q517" s="54"/>
      <c r="R517" s="54"/>
      <c r="S517" s="54"/>
      <c r="T517" s="54"/>
      <c r="U517" s="54"/>
      <c r="V517" s="54"/>
      <c r="W517" s="54"/>
      <c r="X517" s="54"/>
      <c r="Y517" s="54"/>
      <c r="Z517" s="54"/>
      <c r="AA517" s="54"/>
      <c r="AB517" s="54"/>
      <c r="AC517" s="54"/>
      <c r="AD517" s="54"/>
      <c r="AE517" s="54"/>
      <c r="AF517" s="54"/>
      <c r="AG517" s="54"/>
      <c r="AH517" s="54"/>
      <c r="AI517" s="54"/>
      <c r="AJ517" s="54"/>
      <c r="AK517" s="54"/>
      <c r="AL517" s="54"/>
      <c r="AM517" s="54"/>
      <c r="AN517" s="54"/>
      <c r="AO517" s="54"/>
      <c r="AP517" s="54"/>
      <c r="AQ517" s="54"/>
      <c r="AR517" s="54"/>
      <c r="AS517" s="54"/>
      <c r="AT517" s="54"/>
      <c r="AU517" s="54"/>
      <c r="AV517" s="54"/>
      <c r="AW517" s="54"/>
      <c r="AX517" s="54"/>
      <c r="AY517" s="54"/>
      <c r="AZ517" s="54"/>
      <c r="BA517" s="54"/>
      <c r="BB517" s="54"/>
      <c r="BC517" s="54"/>
      <c r="BD517" s="54"/>
      <c r="BE517" s="54"/>
      <c r="BF517" s="54"/>
      <c r="BG517" s="54"/>
      <c r="BH517" s="54"/>
      <c r="BI517" s="54"/>
      <c r="BJ517" s="54"/>
      <c r="BK517" s="54"/>
      <c r="BL517" s="54"/>
      <c r="BM517" s="54"/>
      <c r="BN517" s="54"/>
      <c r="BO517" s="54"/>
      <c r="BP517" s="54"/>
      <c r="BQ517" s="54"/>
      <c r="BR517" s="54"/>
      <c r="BS517" s="54"/>
      <c r="BT517" s="54"/>
      <c r="BU517" s="54"/>
      <c r="BV517" s="54"/>
      <c r="BW517" s="54"/>
      <c r="BX517" s="54"/>
      <c r="BY517" s="54"/>
      <c r="BZ517" s="54"/>
      <c r="CA517" s="54"/>
      <c r="CB517" s="54"/>
      <c r="CC517" s="54"/>
      <c r="CD517" s="54"/>
      <c r="CE517" s="54"/>
      <c r="CF517" s="54"/>
      <c r="CG517" s="54"/>
      <c r="CH517" s="54"/>
      <c r="CI517" s="54"/>
      <c r="CJ517" s="54"/>
      <c r="CK517" s="54"/>
      <c r="CL517" s="54"/>
      <c r="CM517" s="54"/>
      <c r="CN517" s="54"/>
      <c r="CO517" s="54"/>
      <c r="CP517" s="54"/>
      <c r="CQ517" s="54"/>
      <c r="CR517" s="54"/>
      <c r="CS517" s="54"/>
      <c r="CT517" s="54"/>
      <c r="CU517" s="54"/>
      <c r="CV517" s="54"/>
      <c r="CW517" s="54"/>
      <c r="CX517" s="54"/>
      <c r="CY517" s="54"/>
      <c r="CZ517" s="54"/>
      <c r="DA517" s="54"/>
      <c r="DB517" s="54"/>
      <c r="DC517" s="54"/>
      <c r="DD517" s="54"/>
      <c r="DE517" s="54"/>
      <c r="DF517" s="54"/>
      <c r="DG517" s="54"/>
      <c r="DH517" s="54"/>
      <c r="DI517" s="54"/>
      <c r="DJ517" s="54"/>
      <c r="DK517" s="54"/>
      <c r="DL517" s="54"/>
      <c r="DM517" s="54"/>
      <c r="DN517" s="54"/>
      <c r="DO517" s="54"/>
      <c r="DP517" s="54"/>
      <c r="DQ517" s="54"/>
      <c r="DR517" s="54"/>
      <c r="DS517" s="54"/>
      <c r="DT517" s="54"/>
      <c r="DU517" s="54"/>
      <c r="DV517" s="54"/>
      <c r="DW517" s="54"/>
      <c r="DX517" s="54"/>
      <c r="DY517" s="54"/>
      <c r="DZ517" s="54"/>
      <c r="EA517" s="54"/>
      <c r="EB517" s="54"/>
      <c r="EC517" s="54"/>
      <c r="ED517" s="54"/>
      <c r="EE517" s="54"/>
      <c r="EF517" s="54"/>
      <c r="EG517" s="54"/>
      <c r="EH517" s="54"/>
      <c r="EI517" s="54"/>
      <c r="EJ517" s="54"/>
      <c r="EK517" s="54"/>
      <c r="EL517" s="54"/>
      <c r="EM517" s="54"/>
      <c r="EN517" s="54"/>
      <c r="EO517" s="54"/>
      <c r="EP517" s="54"/>
      <c r="EQ517" s="54"/>
      <c r="ER517" s="54"/>
      <c r="ES517" s="54"/>
      <c r="ET517" s="54"/>
      <c r="EU517" s="54"/>
      <c r="EV517" s="54"/>
      <c r="EW517" s="54"/>
      <c r="EX517" s="54"/>
      <c r="EY517" s="54"/>
      <c r="EZ517" s="54"/>
      <c r="FA517" s="54"/>
      <c r="FB517" s="54"/>
      <c r="FC517" s="54"/>
      <c r="FD517" s="54"/>
      <c r="FE517" s="54"/>
      <c r="FF517" s="54"/>
      <c r="FG517" s="54"/>
      <c r="FH517" s="54"/>
      <c r="FI517" s="54"/>
      <c r="FJ517" s="54"/>
      <c r="FK517" s="54"/>
      <c r="FL517" s="54"/>
      <c r="FM517" s="54"/>
      <c r="FN517" s="54"/>
      <c r="FO517" s="54"/>
      <c r="FP517" s="54"/>
      <c r="FQ517" s="54"/>
      <c r="FR517" s="54"/>
      <c r="FS517" s="54"/>
      <c r="FT517" s="54"/>
      <c r="FU517" s="54"/>
      <c r="FV517" s="54"/>
      <c r="FW517" s="54"/>
      <c r="FX517" s="54"/>
      <c r="FY517" s="54"/>
      <c r="FZ517" s="54"/>
      <c r="GA517" s="54"/>
      <c r="GB517" s="54"/>
      <c r="GC517" s="54"/>
      <c r="GD517" s="54"/>
      <c r="GE517" s="54"/>
      <c r="GF517" s="54"/>
      <c r="GG517" s="54"/>
      <c r="GH517" s="54"/>
      <c r="GI517" s="54"/>
      <c r="GJ517" s="54"/>
      <c r="GK517" s="54"/>
      <c r="GL517" s="54"/>
      <c r="GM517" s="54"/>
      <c r="GN517" s="54"/>
      <c r="GO517" s="54"/>
      <c r="GP517" s="54"/>
      <c r="GQ517" s="54"/>
      <c r="GR517" s="54"/>
      <c r="GS517" s="54"/>
      <c r="GT517" s="54"/>
      <c r="GU517" s="54"/>
      <c r="GV517" s="54"/>
      <c r="GW517" s="54"/>
      <c r="GX517" s="54"/>
      <c r="GY517" s="54"/>
      <c r="GZ517" s="54"/>
      <c r="HA517" s="54"/>
      <c r="HB517" s="54"/>
      <c r="HC517" s="54"/>
      <c r="HD517" s="54"/>
      <c r="HE517" s="54"/>
      <c r="HF517" s="54"/>
      <c r="HG517" s="54"/>
      <c r="HH517" s="54"/>
      <c r="HI517" s="54"/>
      <c r="HJ517" s="54"/>
      <c r="HK517" s="54"/>
      <c r="HL517" s="54"/>
      <c r="HM517" s="54"/>
      <c r="HN517" s="54"/>
      <c r="HO517" s="54"/>
      <c r="HP517" s="54"/>
      <c r="HQ517" s="54"/>
      <c r="HR517" s="54"/>
      <c r="HS517" s="54"/>
      <c r="HT517" s="54"/>
      <c r="HU517" s="54"/>
      <c r="HV517" s="54"/>
      <c r="HW517" s="54"/>
      <c r="HX517" s="54"/>
      <c r="HY517" s="54"/>
      <c r="HZ517" s="54"/>
      <c r="IA517" s="54"/>
      <c r="IB517" s="54"/>
      <c r="IC517" s="54"/>
      <c r="ID517" s="54"/>
      <c r="IE517" s="54"/>
      <c r="IF517" s="54"/>
      <c r="IG517" s="54"/>
      <c r="IH517" s="54"/>
      <c r="II517" s="54"/>
      <c r="IJ517" s="54"/>
      <c r="IK517" s="54"/>
      <c r="IL517" s="54"/>
      <c r="IM517" s="54"/>
      <c r="IN517" s="54"/>
      <c r="IO517" s="54"/>
      <c r="IP517" s="54"/>
      <c r="IQ517" s="54"/>
      <c r="IR517" s="54"/>
      <c r="IS517" s="54"/>
      <c r="IT517" s="54"/>
      <c r="IU517" s="54"/>
      <c r="IV517" s="54"/>
      <c r="IW517" s="54"/>
      <c r="IX517" s="54"/>
      <c r="IY517" s="54"/>
      <c r="IZ517" s="54"/>
      <c r="JA517" s="54"/>
      <c r="JB517" s="54"/>
      <c r="JC517" s="54"/>
      <c r="JD517" s="54"/>
      <c r="JE517" s="54"/>
      <c r="JF517" s="54"/>
      <c r="JG517" s="54"/>
      <c r="JH517" s="54"/>
      <c r="JI517" s="54"/>
      <c r="JJ517" s="54"/>
      <c r="JK517" s="54"/>
      <c r="JL517" s="54"/>
      <c r="JM517" s="54"/>
      <c r="JN517" s="54"/>
      <c r="JO517" s="54"/>
      <c r="JP517" s="54"/>
      <c r="JQ517" s="54"/>
      <c r="JR517" s="54"/>
      <c r="JS517" s="54"/>
      <c r="JT517" s="54"/>
      <c r="JU517" s="54"/>
      <c r="JV517" s="54"/>
      <c r="JW517" s="54"/>
      <c r="JX517" s="54"/>
      <c r="JY517" s="54"/>
      <c r="JZ517" s="54"/>
      <c r="KA517" s="54"/>
      <c r="KB517" s="54"/>
      <c r="KC517" s="54"/>
      <c r="KD517" s="54"/>
      <c r="KE517" s="54"/>
      <c r="KF517" s="54"/>
      <c r="KG517" s="54"/>
      <c r="KH517" s="54"/>
      <c r="KI517" s="54"/>
      <c r="KJ517" s="54"/>
      <c r="KK517" s="54"/>
      <c r="KL517" s="54"/>
      <c r="KM517" s="54"/>
      <c r="KN517" s="54"/>
      <c r="KO517" s="54"/>
      <c r="KP517" s="54"/>
      <c r="KQ517" s="54"/>
      <c r="KR517" s="54"/>
      <c r="KS517" s="54"/>
      <c r="KT517" s="54"/>
      <c r="KU517" s="54"/>
      <c r="KV517" s="54"/>
      <c r="KW517" s="54"/>
      <c r="KX517" s="54"/>
      <c r="KY517" s="54"/>
      <c r="KZ517" s="54"/>
      <c r="LA517" s="54"/>
      <c r="LB517" s="54"/>
      <c r="LC517" s="54"/>
      <c r="LD517" s="54"/>
      <c r="LE517" s="54"/>
      <c r="LF517" s="54"/>
      <c r="LG517" s="54"/>
      <c r="LH517" s="54"/>
      <c r="LI517" s="54"/>
      <c r="LJ517" s="54"/>
      <c r="LK517" s="54"/>
      <c r="LL517" s="54"/>
      <c r="LM517" s="54"/>
      <c r="LN517" s="54"/>
      <c r="LO517" s="54"/>
      <c r="LP517" s="54"/>
      <c r="LQ517" s="54"/>
      <c r="LR517" s="54"/>
      <c r="LS517" s="54"/>
      <c r="LT517" s="54"/>
      <c r="LU517" s="54"/>
      <c r="LV517" s="54"/>
      <c r="LW517" s="54"/>
      <c r="LX517" s="54"/>
      <c r="LY517" s="54"/>
      <c r="LZ517" s="54"/>
      <c r="MA517" s="54"/>
      <c r="MB517" s="54"/>
      <c r="MC517" s="54"/>
      <c r="MD517" s="54"/>
      <c r="ME517" s="54"/>
      <c r="MF517" s="54"/>
      <c r="MG517" s="54"/>
      <c r="MH517" s="54"/>
      <c r="MI517" s="54"/>
      <c r="MJ517" s="54"/>
      <c r="MK517" s="54"/>
      <c r="ML517" s="54"/>
      <c r="MM517" s="54"/>
      <c r="MN517" s="54"/>
      <c r="MO517" s="54"/>
      <c r="MP517" s="54"/>
      <c r="MQ517" s="54"/>
      <c r="MR517" s="54"/>
      <c r="MS517" s="54"/>
      <c r="MT517" s="54"/>
      <c r="MU517" s="54"/>
      <c r="MV517" s="54"/>
      <c r="MW517" s="54"/>
      <c r="MX517" s="54"/>
      <c r="MY517" s="54"/>
      <c r="MZ517" s="54"/>
      <c r="NA517" s="54"/>
      <c r="NB517" s="54"/>
      <c r="NC517" s="54"/>
      <c r="ND517" s="54"/>
      <c r="NE517" s="54"/>
      <c r="NF517" s="54"/>
      <c r="NG517" s="54"/>
      <c r="NH517" s="54"/>
      <c r="NI517" s="54"/>
      <c r="NJ517" s="54"/>
      <c r="NK517" s="54"/>
      <c r="NL517" s="54"/>
      <c r="NM517" s="54"/>
      <c r="NN517" s="54"/>
      <c r="NO517" s="54"/>
      <c r="NP517" s="54"/>
      <c r="NQ517" s="54"/>
      <c r="NR517" s="54"/>
      <c r="NS517" s="54"/>
      <c r="NT517" s="54"/>
      <c r="NU517" s="54"/>
      <c r="NV517" s="54"/>
      <c r="NW517" s="54"/>
      <c r="NX517" s="54"/>
      <c r="NY517" s="54"/>
      <c r="NZ517" s="54"/>
      <c r="OA517" s="54"/>
      <c r="OB517" s="54"/>
      <c r="OC517" s="54"/>
      <c r="OD517" s="54"/>
      <c r="OE517" s="54"/>
      <c r="OF517" s="54"/>
      <c r="OG517" s="54"/>
      <c r="OH517" s="54"/>
      <c r="OI517" s="54"/>
      <c r="OJ517" s="54"/>
      <c r="OK517" s="54"/>
      <c r="OL517" s="54"/>
      <c r="OM517" s="54"/>
      <c r="ON517" s="54"/>
      <c r="OO517" s="54"/>
      <c r="OP517" s="54"/>
      <c r="OQ517" s="54"/>
      <c r="OR517" s="54"/>
      <c r="OS517" s="54"/>
      <c r="OT517" s="54"/>
      <c r="OU517" s="54"/>
      <c r="OV517" s="54"/>
      <c r="OW517" s="54"/>
      <c r="OX517" s="54"/>
      <c r="OY517" s="54"/>
      <c r="OZ517" s="54"/>
      <c r="PA517" s="54"/>
      <c r="PB517" s="54"/>
      <c r="PC517" s="54"/>
      <c r="PD517" s="54"/>
      <c r="PE517" s="54"/>
      <c r="PF517" s="54"/>
      <c r="PG517" s="54"/>
      <c r="PH517" s="54"/>
      <c r="PI517" s="54"/>
      <c r="PJ517" s="54"/>
      <c r="PK517" s="54"/>
      <c r="PL517" s="54"/>
      <c r="PM517" s="54"/>
      <c r="PN517" s="54"/>
      <c r="PO517" s="54"/>
      <c r="PP517" s="54"/>
      <c r="PQ517" s="54"/>
      <c r="PR517" s="54"/>
      <c r="PS517" s="54"/>
      <c r="PT517" s="54"/>
      <c r="PU517" s="54"/>
      <c r="PV517" s="54"/>
      <c r="PW517" s="54"/>
      <c r="PX517" s="54"/>
      <c r="PY517" s="54"/>
      <c r="PZ517" s="54"/>
      <c r="QA517" s="54"/>
      <c r="QB517" s="54"/>
      <c r="QC517" s="54"/>
      <c r="QD517" s="54"/>
      <c r="QE517" s="54"/>
      <c r="QF517" s="54"/>
      <c r="QG517" s="54"/>
      <c r="QH517" s="54"/>
      <c r="QI517" s="54"/>
      <c r="QJ517" s="54"/>
      <c r="QK517" s="54"/>
      <c r="QL517" s="54"/>
      <c r="QM517" s="54"/>
      <c r="QN517" s="54"/>
      <c r="QO517" s="54"/>
      <c r="QP517" s="54"/>
      <c r="QQ517" s="54"/>
      <c r="QR517" s="54"/>
      <c r="QS517" s="54"/>
      <c r="QT517" s="54"/>
      <c r="QU517" s="54"/>
      <c r="QV517" s="54"/>
      <c r="QW517" s="54"/>
      <c r="QX517" s="54"/>
      <c r="QY517" s="54"/>
      <c r="QZ517" s="54"/>
      <c r="RA517" s="54"/>
      <c r="RB517" s="54"/>
      <c r="RC517" s="54"/>
      <c r="RD517" s="54"/>
      <c r="RE517" s="54"/>
      <c r="RF517" s="54"/>
      <c r="RG517" s="54"/>
      <c r="RH517" s="54"/>
      <c r="RI517" s="54"/>
      <c r="RJ517" s="54"/>
      <c r="RK517" s="54"/>
      <c r="RL517" s="54"/>
      <c r="RM517" s="54"/>
      <c r="RN517" s="54"/>
      <c r="RO517" s="54"/>
      <c r="RP517" s="54"/>
      <c r="RQ517" s="54"/>
      <c r="RR517" s="54"/>
      <c r="RS517" s="54"/>
      <c r="RT517" s="54"/>
      <c r="RU517" s="54"/>
      <c r="RV517" s="54"/>
      <c r="RW517" s="54"/>
      <c r="RX517" s="54"/>
      <c r="RY517" s="54"/>
      <c r="RZ517" s="54"/>
      <c r="SA517" s="54"/>
      <c r="SB517" s="54"/>
      <c r="SC517" s="54"/>
      <c r="SD517" s="54"/>
      <c r="SE517" s="54"/>
    </row>
    <row r="518" spans="1:499" s="145" customFormat="1" ht="37.5">
      <c r="A518" s="69">
        <f t="shared" si="8"/>
        <v>516</v>
      </c>
      <c r="B518" s="46"/>
      <c r="C518" s="146" t="s">
        <v>494</v>
      </c>
      <c r="D518" s="47" t="s">
        <v>21</v>
      </c>
      <c r="E518" s="37"/>
      <c r="F518" s="48"/>
      <c r="G518" s="39"/>
      <c r="H518" s="52"/>
      <c r="I518" s="50"/>
      <c r="J518" s="50"/>
      <c r="K518" s="51"/>
      <c r="L518" s="52"/>
      <c r="M518" s="50"/>
      <c r="N518" s="50"/>
      <c r="O518" s="53"/>
      <c r="P518" s="51"/>
      <c r="Q518" s="54"/>
      <c r="R518" s="54"/>
      <c r="S518" s="54"/>
      <c r="T518" s="54"/>
      <c r="U518" s="54"/>
      <c r="V518" s="54"/>
      <c r="W518" s="54"/>
      <c r="X518" s="54"/>
      <c r="Y518" s="54"/>
      <c r="Z518" s="54"/>
      <c r="AA518" s="54"/>
      <c r="AB518" s="54"/>
      <c r="AC518" s="54"/>
      <c r="AD518" s="54"/>
      <c r="AE518" s="54"/>
      <c r="AF518" s="54"/>
      <c r="AG518" s="54"/>
      <c r="AH518" s="54"/>
      <c r="AI518" s="54"/>
      <c r="AJ518" s="54"/>
      <c r="AK518" s="54"/>
      <c r="AL518" s="54"/>
      <c r="AM518" s="54"/>
      <c r="AN518" s="54"/>
      <c r="AO518" s="54"/>
      <c r="AP518" s="54"/>
      <c r="AQ518" s="54"/>
      <c r="AR518" s="54"/>
      <c r="AS518" s="54"/>
      <c r="AT518" s="54"/>
      <c r="AU518" s="54"/>
      <c r="AV518" s="54"/>
      <c r="AW518" s="54"/>
      <c r="AX518" s="54"/>
      <c r="AY518" s="54"/>
      <c r="AZ518" s="54"/>
      <c r="BA518" s="54"/>
      <c r="BB518" s="54"/>
      <c r="BC518" s="54"/>
      <c r="BD518" s="54"/>
      <c r="BE518" s="54"/>
      <c r="BF518" s="54"/>
      <c r="BG518" s="54"/>
      <c r="BH518" s="54"/>
      <c r="BI518" s="54"/>
      <c r="BJ518" s="54"/>
      <c r="BK518" s="54"/>
      <c r="BL518" s="54"/>
      <c r="BM518" s="54"/>
      <c r="BN518" s="54"/>
      <c r="BO518" s="54"/>
      <c r="BP518" s="54"/>
      <c r="BQ518" s="54"/>
      <c r="BR518" s="54"/>
      <c r="BS518" s="54"/>
      <c r="BT518" s="54"/>
      <c r="BU518" s="54"/>
      <c r="BV518" s="54"/>
      <c r="BW518" s="54"/>
      <c r="BX518" s="54"/>
      <c r="BY518" s="54"/>
      <c r="BZ518" s="54"/>
      <c r="CA518" s="54"/>
      <c r="CB518" s="54"/>
      <c r="CC518" s="54"/>
      <c r="CD518" s="54"/>
      <c r="CE518" s="54"/>
      <c r="CF518" s="54"/>
      <c r="CG518" s="54"/>
      <c r="CH518" s="54"/>
      <c r="CI518" s="54"/>
      <c r="CJ518" s="54"/>
      <c r="CK518" s="54"/>
      <c r="CL518" s="54"/>
      <c r="CM518" s="54"/>
      <c r="CN518" s="54"/>
      <c r="CO518" s="54"/>
      <c r="CP518" s="54"/>
      <c r="CQ518" s="54"/>
      <c r="CR518" s="54"/>
      <c r="CS518" s="54"/>
      <c r="CT518" s="54"/>
      <c r="CU518" s="54"/>
      <c r="CV518" s="54"/>
      <c r="CW518" s="54"/>
      <c r="CX518" s="54"/>
      <c r="CY518" s="54"/>
      <c r="CZ518" s="54"/>
      <c r="DA518" s="54"/>
      <c r="DB518" s="54"/>
      <c r="DC518" s="54"/>
      <c r="DD518" s="54"/>
      <c r="DE518" s="54"/>
      <c r="DF518" s="54"/>
      <c r="DG518" s="54"/>
      <c r="DH518" s="54"/>
      <c r="DI518" s="54"/>
      <c r="DJ518" s="54"/>
      <c r="DK518" s="54"/>
      <c r="DL518" s="54"/>
      <c r="DM518" s="54"/>
      <c r="DN518" s="54"/>
      <c r="DO518" s="54"/>
      <c r="DP518" s="54"/>
      <c r="DQ518" s="54"/>
      <c r="DR518" s="54"/>
      <c r="DS518" s="54"/>
      <c r="DT518" s="54"/>
      <c r="DU518" s="54"/>
      <c r="DV518" s="54"/>
      <c r="DW518" s="54"/>
      <c r="DX518" s="54"/>
      <c r="DY518" s="54"/>
      <c r="DZ518" s="54"/>
      <c r="EA518" s="54"/>
      <c r="EB518" s="54"/>
      <c r="EC518" s="54"/>
      <c r="ED518" s="54"/>
      <c r="EE518" s="54"/>
      <c r="EF518" s="54"/>
      <c r="EG518" s="54"/>
      <c r="EH518" s="54"/>
      <c r="EI518" s="54"/>
      <c r="EJ518" s="54"/>
      <c r="EK518" s="54"/>
      <c r="EL518" s="54"/>
      <c r="EM518" s="54"/>
      <c r="EN518" s="54"/>
      <c r="EO518" s="54"/>
      <c r="EP518" s="54"/>
      <c r="EQ518" s="54"/>
      <c r="ER518" s="54"/>
      <c r="ES518" s="54"/>
      <c r="ET518" s="54"/>
      <c r="EU518" s="54"/>
      <c r="EV518" s="54"/>
      <c r="EW518" s="54"/>
      <c r="EX518" s="54"/>
      <c r="EY518" s="54"/>
      <c r="EZ518" s="54"/>
      <c r="FA518" s="54"/>
      <c r="FB518" s="54"/>
      <c r="FC518" s="54"/>
      <c r="FD518" s="54"/>
      <c r="FE518" s="54"/>
      <c r="FF518" s="54"/>
      <c r="FG518" s="54"/>
      <c r="FH518" s="54"/>
      <c r="FI518" s="54"/>
      <c r="FJ518" s="54"/>
      <c r="FK518" s="54"/>
      <c r="FL518" s="54"/>
      <c r="FM518" s="54"/>
      <c r="FN518" s="54"/>
      <c r="FO518" s="54"/>
      <c r="FP518" s="54"/>
      <c r="FQ518" s="54"/>
      <c r="FR518" s="54"/>
      <c r="FS518" s="54"/>
      <c r="FT518" s="54"/>
      <c r="FU518" s="54"/>
      <c r="FV518" s="54"/>
      <c r="FW518" s="54"/>
      <c r="FX518" s="54"/>
      <c r="FY518" s="54"/>
      <c r="FZ518" s="54"/>
      <c r="GA518" s="54"/>
      <c r="GB518" s="54"/>
      <c r="GC518" s="54"/>
      <c r="GD518" s="54"/>
      <c r="GE518" s="54"/>
      <c r="GF518" s="54"/>
      <c r="GG518" s="54"/>
      <c r="GH518" s="54"/>
      <c r="GI518" s="54"/>
      <c r="GJ518" s="54"/>
      <c r="GK518" s="54"/>
      <c r="GL518" s="54"/>
      <c r="GM518" s="54"/>
      <c r="GN518" s="54"/>
      <c r="GO518" s="54"/>
      <c r="GP518" s="54"/>
      <c r="GQ518" s="54"/>
      <c r="GR518" s="54"/>
      <c r="GS518" s="54"/>
      <c r="GT518" s="54"/>
      <c r="GU518" s="54"/>
      <c r="GV518" s="54"/>
      <c r="GW518" s="54"/>
      <c r="GX518" s="54"/>
      <c r="GY518" s="54"/>
      <c r="GZ518" s="54"/>
      <c r="HA518" s="54"/>
      <c r="HB518" s="54"/>
      <c r="HC518" s="54"/>
      <c r="HD518" s="54"/>
      <c r="HE518" s="54"/>
      <c r="HF518" s="54"/>
      <c r="HG518" s="54"/>
      <c r="HH518" s="54"/>
      <c r="HI518" s="54"/>
      <c r="HJ518" s="54"/>
      <c r="HK518" s="54"/>
      <c r="HL518" s="54"/>
      <c r="HM518" s="54"/>
      <c r="HN518" s="54"/>
      <c r="HO518" s="54"/>
      <c r="HP518" s="54"/>
      <c r="HQ518" s="54"/>
      <c r="HR518" s="54"/>
      <c r="HS518" s="54"/>
      <c r="HT518" s="54"/>
      <c r="HU518" s="54"/>
      <c r="HV518" s="54"/>
      <c r="HW518" s="54"/>
      <c r="HX518" s="54"/>
      <c r="HY518" s="54"/>
      <c r="HZ518" s="54"/>
      <c r="IA518" s="54"/>
      <c r="IB518" s="54"/>
      <c r="IC518" s="54"/>
      <c r="ID518" s="54"/>
      <c r="IE518" s="54"/>
      <c r="IF518" s="54"/>
      <c r="IG518" s="54"/>
      <c r="IH518" s="54"/>
      <c r="II518" s="54"/>
      <c r="IJ518" s="54"/>
      <c r="IK518" s="54"/>
      <c r="IL518" s="54"/>
      <c r="IM518" s="54"/>
      <c r="IN518" s="54"/>
      <c r="IO518" s="54"/>
      <c r="IP518" s="54"/>
      <c r="IQ518" s="54"/>
      <c r="IR518" s="54"/>
      <c r="IS518" s="54"/>
      <c r="IT518" s="54"/>
      <c r="IU518" s="54"/>
      <c r="IV518" s="54"/>
      <c r="IW518" s="54"/>
      <c r="IX518" s="54"/>
      <c r="IY518" s="54"/>
      <c r="IZ518" s="54"/>
      <c r="JA518" s="54"/>
      <c r="JB518" s="54"/>
      <c r="JC518" s="54"/>
      <c r="JD518" s="54"/>
      <c r="JE518" s="54"/>
      <c r="JF518" s="54"/>
      <c r="JG518" s="54"/>
      <c r="JH518" s="54"/>
      <c r="JI518" s="54"/>
      <c r="JJ518" s="54"/>
      <c r="JK518" s="54"/>
      <c r="JL518" s="54"/>
      <c r="JM518" s="54"/>
      <c r="JN518" s="54"/>
      <c r="JO518" s="54"/>
      <c r="JP518" s="54"/>
      <c r="JQ518" s="54"/>
      <c r="JR518" s="54"/>
      <c r="JS518" s="54"/>
      <c r="JT518" s="54"/>
      <c r="JU518" s="54"/>
      <c r="JV518" s="54"/>
      <c r="JW518" s="54"/>
      <c r="JX518" s="54"/>
      <c r="JY518" s="54"/>
      <c r="JZ518" s="54"/>
      <c r="KA518" s="54"/>
      <c r="KB518" s="54"/>
      <c r="KC518" s="54"/>
      <c r="KD518" s="54"/>
      <c r="KE518" s="54"/>
      <c r="KF518" s="54"/>
      <c r="KG518" s="54"/>
      <c r="KH518" s="54"/>
      <c r="KI518" s="54"/>
      <c r="KJ518" s="54"/>
      <c r="KK518" s="54"/>
      <c r="KL518" s="54"/>
      <c r="KM518" s="54"/>
      <c r="KN518" s="54"/>
      <c r="KO518" s="54"/>
      <c r="KP518" s="54"/>
      <c r="KQ518" s="54"/>
      <c r="KR518" s="54"/>
      <c r="KS518" s="54"/>
      <c r="KT518" s="54"/>
      <c r="KU518" s="54"/>
      <c r="KV518" s="54"/>
      <c r="KW518" s="54"/>
      <c r="KX518" s="54"/>
      <c r="KY518" s="54"/>
      <c r="KZ518" s="54"/>
      <c r="LA518" s="54"/>
      <c r="LB518" s="54"/>
      <c r="LC518" s="54"/>
      <c r="LD518" s="54"/>
      <c r="LE518" s="54"/>
      <c r="LF518" s="54"/>
      <c r="LG518" s="54"/>
      <c r="LH518" s="54"/>
      <c r="LI518" s="54"/>
      <c r="LJ518" s="54"/>
      <c r="LK518" s="54"/>
      <c r="LL518" s="54"/>
      <c r="LM518" s="54"/>
      <c r="LN518" s="54"/>
      <c r="LO518" s="54"/>
      <c r="LP518" s="54"/>
      <c r="LQ518" s="54"/>
      <c r="LR518" s="54"/>
      <c r="LS518" s="54"/>
      <c r="LT518" s="54"/>
      <c r="LU518" s="54"/>
      <c r="LV518" s="54"/>
      <c r="LW518" s="54"/>
      <c r="LX518" s="54"/>
      <c r="LY518" s="54"/>
      <c r="LZ518" s="54"/>
      <c r="MA518" s="54"/>
      <c r="MB518" s="54"/>
      <c r="MC518" s="54"/>
      <c r="MD518" s="54"/>
      <c r="ME518" s="54"/>
      <c r="MF518" s="54"/>
      <c r="MG518" s="54"/>
      <c r="MH518" s="54"/>
      <c r="MI518" s="54"/>
      <c r="MJ518" s="54"/>
      <c r="MK518" s="54"/>
      <c r="ML518" s="54"/>
      <c r="MM518" s="54"/>
      <c r="MN518" s="54"/>
      <c r="MO518" s="54"/>
      <c r="MP518" s="54"/>
      <c r="MQ518" s="54"/>
      <c r="MR518" s="54"/>
      <c r="MS518" s="54"/>
      <c r="MT518" s="54"/>
      <c r="MU518" s="54"/>
      <c r="MV518" s="54"/>
      <c r="MW518" s="54"/>
      <c r="MX518" s="54"/>
      <c r="MY518" s="54"/>
      <c r="MZ518" s="54"/>
      <c r="NA518" s="54"/>
      <c r="NB518" s="54"/>
      <c r="NC518" s="54"/>
      <c r="ND518" s="54"/>
      <c r="NE518" s="54"/>
      <c r="NF518" s="54"/>
      <c r="NG518" s="54"/>
      <c r="NH518" s="54"/>
      <c r="NI518" s="54"/>
      <c r="NJ518" s="54"/>
      <c r="NK518" s="54"/>
      <c r="NL518" s="54"/>
      <c r="NM518" s="54"/>
      <c r="NN518" s="54"/>
      <c r="NO518" s="54"/>
      <c r="NP518" s="54"/>
      <c r="NQ518" s="54"/>
      <c r="NR518" s="54"/>
      <c r="NS518" s="54"/>
      <c r="NT518" s="54"/>
      <c r="NU518" s="54"/>
      <c r="NV518" s="54"/>
      <c r="NW518" s="54"/>
      <c r="NX518" s="54"/>
      <c r="NY518" s="54"/>
      <c r="NZ518" s="54"/>
      <c r="OA518" s="54"/>
      <c r="OB518" s="54"/>
      <c r="OC518" s="54"/>
      <c r="OD518" s="54"/>
      <c r="OE518" s="54"/>
      <c r="OF518" s="54"/>
      <c r="OG518" s="54"/>
      <c r="OH518" s="54"/>
      <c r="OI518" s="54"/>
      <c r="OJ518" s="54"/>
      <c r="OK518" s="54"/>
      <c r="OL518" s="54"/>
      <c r="OM518" s="54"/>
      <c r="ON518" s="54"/>
      <c r="OO518" s="54"/>
      <c r="OP518" s="54"/>
      <c r="OQ518" s="54"/>
      <c r="OR518" s="54"/>
      <c r="OS518" s="54"/>
      <c r="OT518" s="54"/>
      <c r="OU518" s="54"/>
      <c r="OV518" s="54"/>
      <c r="OW518" s="54"/>
      <c r="OX518" s="54"/>
      <c r="OY518" s="54"/>
      <c r="OZ518" s="54"/>
      <c r="PA518" s="54"/>
      <c r="PB518" s="54"/>
      <c r="PC518" s="54"/>
      <c r="PD518" s="54"/>
      <c r="PE518" s="54"/>
      <c r="PF518" s="54"/>
      <c r="PG518" s="54"/>
      <c r="PH518" s="54"/>
      <c r="PI518" s="54"/>
      <c r="PJ518" s="54"/>
      <c r="PK518" s="54"/>
      <c r="PL518" s="54"/>
      <c r="PM518" s="54"/>
      <c r="PN518" s="54"/>
      <c r="PO518" s="54"/>
      <c r="PP518" s="54"/>
      <c r="PQ518" s="54"/>
      <c r="PR518" s="54"/>
      <c r="PS518" s="54"/>
      <c r="PT518" s="54"/>
      <c r="PU518" s="54"/>
      <c r="PV518" s="54"/>
      <c r="PW518" s="54"/>
      <c r="PX518" s="54"/>
      <c r="PY518" s="54"/>
      <c r="PZ518" s="54"/>
      <c r="QA518" s="54"/>
      <c r="QB518" s="54"/>
      <c r="QC518" s="54"/>
      <c r="QD518" s="54"/>
      <c r="QE518" s="54"/>
      <c r="QF518" s="54"/>
      <c r="QG518" s="54"/>
      <c r="QH518" s="54"/>
      <c r="QI518" s="54"/>
      <c r="QJ518" s="54"/>
      <c r="QK518" s="54"/>
      <c r="QL518" s="54"/>
      <c r="QM518" s="54"/>
      <c r="QN518" s="54"/>
      <c r="QO518" s="54"/>
      <c r="QP518" s="54"/>
      <c r="QQ518" s="54"/>
      <c r="QR518" s="54"/>
      <c r="QS518" s="54"/>
      <c r="QT518" s="54"/>
      <c r="QU518" s="54"/>
      <c r="QV518" s="54"/>
      <c r="QW518" s="54"/>
      <c r="QX518" s="54"/>
      <c r="QY518" s="54"/>
      <c r="QZ518" s="54"/>
      <c r="RA518" s="54"/>
      <c r="RB518" s="54"/>
      <c r="RC518" s="54"/>
      <c r="RD518" s="54"/>
      <c r="RE518" s="54"/>
      <c r="RF518" s="54"/>
      <c r="RG518" s="54"/>
      <c r="RH518" s="54"/>
      <c r="RI518" s="54"/>
      <c r="RJ518" s="54"/>
      <c r="RK518" s="54"/>
      <c r="RL518" s="54"/>
      <c r="RM518" s="54"/>
      <c r="RN518" s="54"/>
      <c r="RO518" s="54"/>
      <c r="RP518" s="54"/>
      <c r="RQ518" s="54"/>
      <c r="RR518" s="54"/>
      <c r="RS518" s="54"/>
      <c r="RT518" s="54"/>
      <c r="RU518" s="54"/>
      <c r="RV518" s="54"/>
      <c r="RW518" s="54"/>
      <c r="RX518" s="54"/>
      <c r="RY518" s="54"/>
      <c r="RZ518" s="54"/>
      <c r="SA518" s="54"/>
      <c r="SB518" s="54"/>
      <c r="SC518" s="54"/>
      <c r="SD518" s="54"/>
      <c r="SE518" s="54"/>
    </row>
    <row r="519" spans="1:499" s="147" customFormat="1">
      <c r="A519" s="69">
        <f t="shared" si="8"/>
        <v>517</v>
      </c>
      <c r="B519" s="124"/>
      <c r="C519" s="146" t="s">
        <v>495</v>
      </c>
      <c r="D519" s="47" t="s">
        <v>21</v>
      </c>
      <c r="E519" s="36"/>
      <c r="F519" s="57"/>
      <c r="G519" s="39"/>
      <c r="H519" s="40"/>
      <c r="I519" s="41"/>
      <c r="J519" s="41"/>
      <c r="K519" s="59"/>
      <c r="L519" s="40"/>
      <c r="M519" s="41"/>
      <c r="N519" s="41"/>
      <c r="O519" s="43"/>
      <c r="P519" s="59"/>
      <c r="Q519" s="32"/>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c r="AR519" s="32"/>
      <c r="AS519" s="32"/>
      <c r="AT519" s="32"/>
      <c r="AU519" s="32"/>
      <c r="AV519" s="32"/>
      <c r="AW519" s="32"/>
      <c r="AX519" s="32"/>
      <c r="AY519" s="32"/>
      <c r="AZ519" s="32"/>
      <c r="BA519" s="32"/>
      <c r="BB519" s="32"/>
      <c r="BC519" s="32"/>
      <c r="BD519" s="32"/>
      <c r="BE519" s="32"/>
      <c r="BF519" s="32"/>
      <c r="BG519" s="32"/>
      <c r="BH519" s="32"/>
      <c r="BI519" s="32"/>
      <c r="BJ519" s="32"/>
      <c r="BK519" s="32"/>
      <c r="BL519" s="32"/>
      <c r="BM519" s="32"/>
      <c r="BN519" s="32"/>
      <c r="BO519" s="32"/>
      <c r="BP519" s="32"/>
      <c r="BQ519" s="32"/>
      <c r="BR519" s="32"/>
      <c r="BS519" s="32"/>
      <c r="BT519" s="32"/>
      <c r="BU519" s="32"/>
      <c r="BV519" s="32"/>
      <c r="BW519" s="32"/>
      <c r="BX519" s="32"/>
      <c r="BY519" s="32"/>
      <c r="BZ519" s="32"/>
      <c r="CA519" s="32"/>
      <c r="CB519" s="32"/>
      <c r="CC519" s="32"/>
      <c r="CD519" s="32"/>
      <c r="CE519" s="32"/>
      <c r="CF519" s="32"/>
      <c r="CG519" s="32"/>
      <c r="CH519" s="32"/>
      <c r="CI519" s="32"/>
      <c r="CJ519" s="32"/>
      <c r="CK519" s="32"/>
      <c r="CL519" s="32"/>
      <c r="CM519" s="32"/>
      <c r="CN519" s="32"/>
      <c r="CO519" s="32"/>
      <c r="CP519" s="32"/>
      <c r="CQ519" s="32"/>
      <c r="CR519" s="32"/>
      <c r="CS519" s="32"/>
      <c r="CT519" s="32"/>
      <c r="CU519" s="32"/>
      <c r="CV519" s="32"/>
      <c r="CW519" s="32"/>
      <c r="CX519" s="32"/>
      <c r="CY519" s="32"/>
      <c r="CZ519" s="32"/>
      <c r="DA519" s="32"/>
      <c r="DB519" s="32"/>
      <c r="DC519" s="32"/>
      <c r="DD519" s="32"/>
      <c r="DE519" s="32"/>
      <c r="DF519" s="32"/>
      <c r="DG519" s="32"/>
      <c r="DH519" s="32"/>
      <c r="DI519" s="32"/>
      <c r="DJ519" s="32"/>
      <c r="DK519" s="32"/>
      <c r="DL519" s="32"/>
      <c r="DM519" s="32"/>
      <c r="DN519" s="32"/>
      <c r="DO519" s="32"/>
      <c r="DP519" s="32"/>
      <c r="DQ519" s="32"/>
      <c r="DR519" s="32"/>
      <c r="DS519" s="32"/>
      <c r="DT519" s="32"/>
      <c r="DU519" s="32"/>
      <c r="DV519" s="32"/>
      <c r="DW519" s="32"/>
      <c r="DX519" s="32"/>
      <c r="DY519" s="32"/>
      <c r="DZ519" s="32"/>
      <c r="EA519" s="32"/>
      <c r="EB519" s="32"/>
      <c r="EC519" s="32"/>
      <c r="ED519" s="32"/>
      <c r="EE519" s="32"/>
      <c r="EF519" s="32"/>
      <c r="EG519" s="32"/>
      <c r="EH519" s="32"/>
      <c r="EI519" s="32"/>
      <c r="EJ519" s="32"/>
      <c r="EK519" s="32"/>
      <c r="EL519" s="32"/>
      <c r="EM519" s="32"/>
      <c r="EN519" s="32"/>
      <c r="EO519" s="32"/>
      <c r="EP519" s="32"/>
      <c r="EQ519" s="32"/>
      <c r="ER519" s="32"/>
      <c r="ES519" s="32"/>
      <c r="ET519" s="32"/>
      <c r="EU519" s="32"/>
      <c r="EV519" s="32"/>
      <c r="EW519" s="32"/>
      <c r="EX519" s="32"/>
      <c r="EY519" s="32"/>
      <c r="EZ519" s="32"/>
      <c r="FA519" s="32"/>
      <c r="FB519" s="32"/>
      <c r="FC519" s="32"/>
      <c r="FD519" s="32"/>
      <c r="FE519" s="32"/>
      <c r="FF519" s="32"/>
      <c r="FG519" s="32"/>
      <c r="FH519" s="32"/>
      <c r="FI519" s="32"/>
      <c r="FJ519" s="32"/>
      <c r="FK519" s="32"/>
      <c r="FL519" s="32"/>
      <c r="FM519" s="32"/>
      <c r="FN519" s="32"/>
      <c r="FO519" s="32"/>
      <c r="FP519" s="32"/>
      <c r="FQ519" s="32"/>
      <c r="FR519" s="32"/>
      <c r="FS519" s="32"/>
      <c r="FT519" s="32"/>
      <c r="FU519" s="32"/>
      <c r="FV519" s="32"/>
      <c r="FW519" s="32"/>
      <c r="FX519" s="32"/>
      <c r="FY519" s="32"/>
      <c r="FZ519" s="32"/>
      <c r="GA519" s="32"/>
      <c r="GB519" s="32"/>
      <c r="GC519" s="32"/>
      <c r="GD519" s="32"/>
      <c r="GE519" s="32"/>
      <c r="GF519" s="32"/>
      <c r="GG519" s="32"/>
      <c r="GH519" s="32"/>
      <c r="GI519" s="32"/>
      <c r="GJ519" s="32"/>
      <c r="GK519" s="32"/>
      <c r="GL519" s="32"/>
      <c r="GM519" s="32"/>
      <c r="GN519" s="32"/>
      <c r="GO519" s="32"/>
      <c r="GP519" s="32"/>
      <c r="GQ519" s="32"/>
      <c r="GR519" s="32"/>
      <c r="GS519" s="32"/>
      <c r="GT519" s="32"/>
      <c r="GU519" s="32"/>
      <c r="GV519" s="32"/>
      <c r="GW519" s="32"/>
      <c r="GX519" s="32"/>
      <c r="GY519" s="32"/>
      <c r="GZ519" s="32"/>
      <c r="HA519" s="32"/>
      <c r="HB519" s="32"/>
      <c r="HC519" s="32"/>
      <c r="HD519" s="32"/>
      <c r="HE519" s="32"/>
      <c r="HF519" s="32"/>
      <c r="HG519" s="32"/>
      <c r="HH519" s="32"/>
      <c r="HI519" s="32"/>
      <c r="HJ519" s="32"/>
      <c r="HK519" s="32"/>
      <c r="HL519" s="32"/>
      <c r="HM519" s="32"/>
      <c r="HN519" s="32"/>
      <c r="HO519" s="32"/>
      <c r="HP519" s="32"/>
      <c r="HQ519" s="32"/>
      <c r="HR519" s="32"/>
      <c r="HS519" s="32"/>
      <c r="HT519" s="32"/>
      <c r="HU519" s="32"/>
      <c r="HV519" s="32"/>
      <c r="HW519" s="32"/>
      <c r="HX519" s="32"/>
      <c r="HY519" s="32"/>
      <c r="HZ519" s="32"/>
      <c r="IA519" s="32"/>
      <c r="IB519" s="32"/>
      <c r="IC519" s="32"/>
      <c r="ID519" s="32"/>
      <c r="IE519" s="32"/>
      <c r="IF519" s="32"/>
      <c r="IG519" s="32"/>
      <c r="IH519" s="32"/>
      <c r="II519" s="32"/>
      <c r="IJ519" s="32"/>
      <c r="IK519" s="32"/>
      <c r="IL519" s="32"/>
      <c r="IM519" s="32"/>
      <c r="IN519" s="32"/>
      <c r="IO519" s="32"/>
      <c r="IP519" s="32"/>
      <c r="IQ519" s="32"/>
      <c r="IR519" s="32"/>
      <c r="IS519" s="32"/>
      <c r="IT519" s="32"/>
      <c r="IU519" s="32"/>
      <c r="IV519" s="32"/>
      <c r="IW519" s="32"/>
      <c r="IX519" s="32"/>
      <c r="IY519" s="32"/>
      <c r="IZ519" s="32"/>
      <c r="JA519" s="32"/>
      <c r="JB519" s="32"/>
      <c r="JC519" s="32"/>
      <c r="JD519" s="32"/>
      <c r="JE519" s="32"/>
      <c r="JF519" s="32"/>
      <c r="JG519" s="32"/>
      <c r="JH519" s="32"/>
      <c r="JI519" s="32"/>
      <c r="JJ519" s="32"/>
      <c r="JK519" s="32"/>
      <c r="JL519" s="32"/>
      <c r="JM519" s="32"/>
      <c r="JN519" s="32"/>
      <c r="JO519" s="32"/>
      <c r="JP519" s="32"/>
      <c r="JQ519" s="32"/>
      <c r="JR519" s="32"/>
      <c r="JS519" s="32"/>
      <c r="JT519" s="32"/>
      <c r="JU519" s="32"/>
      <c r="JV519" s="32"/>
      <c r="JW519" s="32"/>
      <c r="JX519" s="32"/>
      <c r="JY519" s="32"/>
      <c r="JZ519" s="32"/>
      <c r="KA519" s="32"/>
      <c r="KB519" s="32"/>
      <c r="KC519" s="32"/>
      <c r="KD519" s="32"/>
      <c r="KE519" s="32"/>
      <c r="KF519" s="32"/>
      <c r="KG519" s="32"/>
      <c r="KH519" s="32"/>
      <c r="KI519" s="32"/>
      <c r="KJ519" s="32"/>
      <c r="KK519" s="32"/>
      <c r="KL519" s="32"/>
      <c r="KM519" s="32"/>
      <c r="KN519" s="32"/>
      <c r="KO519" s="32"/>
      <c r="KP519" s="32"/>
      <c r="KQ519" s="32"/>
      <c r="KR519" s="32"/>
      <c r="KS519" s="32"/>
      <c r="KT519" s="32"/>
      <c r="KU519" s="32"/>
      <c r="KV519" s="32"/>
      <c r="KW519" s="32"/>
      <c r="KX519" s="32"/>
      <c r="KY519" s="32"/>
      <c r="KZ519" s="32"/>
      <c r="LA519" s="32"/>
      <c r="LB519" s="32"/>
      <c r="LC519" s="32"/>
      <c r="LD519" s="32"/>
      <c r="LE519" s="32"/>
      <c r="LF519" s="32"/>
      <c r="LG519" s="32"/>
      <c r="LH519" s="32"/>
      <c r="LI519" s="32"/>
      <c r="LJ519" s="32"/>
      <c r="LK519" s="32"/>
      <c r="LL519" s="32"/>
      <c r="LM519" s="32"/>
      <c r="LN519" s="32"/>
      <c r="LO519" s="32"/>
      <c r="LP519" s="32"/>
      <c r="LQ519" s="32"/>
      <c r="LR519" s="32"/>
      <c r="LS519" s="32"/>
      <c r="LT519" s="32"/>
      <c r="LU519" s="32"/>
      <c r="LV519" s="32"/>
      <c r="LW519" s="32"/>
      <c r="LX519" s="32"/>
      <c r="LY519" s="32"/>
      <c r="LZ519" s="32"/>
      <c r="MA519" s="32"/>
      <c r="MB519" s="32"/>
      <c r="MC519" s="32"/>
      <c r="MD519" s="32"/>
      <c r="ME519" s="32"/>
      <c r="MF519" s="32"/>
      <c r="MG519" s="32"/>
      <c r="MH519" s="32"/>
      <c r="MI519" s="32"/>
      <c r="MJ519" s="32"/>
      <c r="MK519" s="32"/>
      <c r="ML519" s="32"/>
      <c r="MM519" s="32"/>
      <c r="MN519" s="32"/>
      <c r="MO519" s="32"/>
      <c r="MP519" s="32"/>
      <c r="MQ519" s="32"/>
      <c r="MR519" s="32"/>
      <c r="MS519" s="32"/>
      <c r="MT519" s="32"/>
      <c r="MU519" s="32"/>
      <c r="MV519" s="32"/>
      <c r="MW519" s="32"/>
      <c r="MX519" s="32"/>
      <c r="MY519" s="32"/>
      <c r="MZ519" s="32"/>
      <c r="NA519" s="32"/>
      <c r="NB519" s="32"/>
      <c r="NC519" s="32"/>
      <c r="ND519" s="32"/>
      <c r="NE519" s="32"/>
      <c r="NF519" s="32"/>
      <c r="NG519" s="32"/>
      <c r="NH519" s="32"/>
      <c r="NI519" s="32"/>
      <c r="NJ519" s="32"/>
      <c r="NK519" s="32"/>
      <c r="NL519" s="32"/>
      <c r="NM519" s="32"/>
      <c r="NN519" s="32"/>
      <c r="NO519" s="32"/>
      <c r="NP519" s="32"/>
      <c r="NQ519" s="32"/>
      <c r="NR519" s="32"/>
      <c r="NS519" s="32"/>
      <c r="NT519" s="32"/>
      <c r="NU519" s="32"/>
      <c r="NV519" s="32"/>
      <c r="NW519" s="32"/>
      <c r="NX519" s="32"/>
      <c r="NY519" s="32"/>
      <c r="NZ519" s="32"/>
      <c r="OA519" s="32"/>
      <c r="OB519" s="32"/>
      <c r="OC519" s="32"/>
      <c r="OD519" s="32"/>
      <c r="OE519" s="32"/>
      <c r="OF519" s="32"/>
      <c r="OG519" s="32"/>
      <c r="OH519" s="32"/>
      <c r="OI519" s="32"/>
      <c r="OJ519" s="32"/>
      <c r="OK519" s="32"/>
      <c r="OL519" s="32"/>
      <c r="OM519" s="32"/>
      <c r="ON519" s="32"/>
      <c r="OO519" s="32"/>
      <c r="OP519" s="32"/>
      <c r="OQ519" s="32"/>
      <c r="OR519" s="32"/>
      <c r="OS519" s="32"/>
      <c r="OT519" s="32"/>
      <c r="OU519" s="32"/>
      <c r="OV519" s="32"/>
      <c r="OW519" s="32"/>
      <c r="OX519" s="32"/>
      <c r="OY519" s="32"/>
      <c r="OZ519" s="32"/>
      <c r="PA519" s="32"/>
      <c r="PB519" s="32"/>
      <c r="PC519" s="32"/>
      <c r="PD519" s="32"/>
      <c r="PE519" s="32"/>
      <c r="PF519" s="32"/>
      <c r="PG519" s="32"/>
      <c r="PH519" s="32"/>
      <c r="PI519" s="32"/>
      <c r="PJ519" s="32"/>
      <c r="PK519" s="32"/>
      <c r="PL519" s="32"/>
      <c r="PM519" s="32"/>
      <c r="PN519" s="32"/>
      <c r="PO519" s="32"/>
      <c r="PP519" s="32"/>
      <c r="PQ519" s="32"/>
      <c r="PR519" s="32"/>
      <c r="PS519" s="32"/>
      <c r="PT519" s="32"/>
      <c r="PU519" s="32"/>
      <c r="PV519" s="32"/>
      <c r="PW519" s="32"/>
      <c r="PX519" s="32"/>
      <c r="PY519" s="32"/>
      <c r="PZ519" s="32"/>
      <c r="QA519" s="32"/>
      <c r="QB519" s="32"/>
      <c r="QC519" s="32"/>
      <c r="QD519" s="32"/>
      <c r="QE519" s="32"/>
      <c r="QF519" s="32"/>
      <c r="QG519" s="32"/>
      <c r="QH519" s="32"/>
      <c r="QI519" s="32"/>
      <c r="QJ519" s="32"/>
      <c r="QK519" s="32"/>
      <c r="QL519" s="32"/>
      <c r="QM519" s="32"/>
      <c r="QN519" s="32"/>
      <c r="QO519" s="32"/>
      <c r="QP519" s="32"/>
      <c r="QQ519" s="32"/>
      <c r="QR519" s="32"/>
      <c r="QS519" s="32"/>
      <c r="QT519" s="32"/>
      <c r="QU519" s="32"/>
      <c r="QV519" s="32"/>
      <c r="QW519" s="32"/>
      <c r="QX519" s="32"/>
      <c r="QY519" s="32"/>
      <c r="QZ519" s="32"/>
      <c r="RA519" s="32"/>
      <c r="RB519" s="32"/>
      <c r="RC519" s="32"/>
      <c r="RD519" s="32"/>
      <c r="RE519" s="32"/>
      <c r="RF519" s="32"/>
      <c r="RG519" s="32"/>
      <c r="RH519" s="32"/>
      <c r="RI519" s="32"/>
      <c r="RJ519" s="32"/>
      <c r="RK519" s="32"/>
      <c r="RL519" s="32"/>
      <c r="RM519" s="32"/>
      <c r="RN519" s="32"/>
      <c r="RO519" s="32"/>
      <c r="RP519" s="32"/>
      <c r="RQ519" s="32"/>
      <c r="RR519" s="32"/>
      <c r="RS519" s="32"/>
      <c r="RT519" s="32"/>
      <c r="RU519" s="32"/>
      <c r="RV519" s="32"/>
      <c r="RW519" s="32"/>
      <c r="RX519" s="32"/>
      <c r="RY519" s="32"/>
      <c r="RZ519" s="32"/>
      <c r="SA519" s="32"/>
      <c r="SB519" s="32"/>
      <c r="SC519" s="32"/>
      <c r="SD519" s="32"/>
      <c r="SE519" s="32"/>
    </row>
    <row r="520" spans="1:499" s="147" customFormat="1">
      <c r="A520" s="69">
        <f t="shared" si="8"/>
        <v>518</v>
      </c>
      <c r="B520" s="124"/>
      <c r="C520" s="146" t="s">
        <v>496</v>
      </c>
      <c r="D520" s="47" t="s">
        <v>21</v>
      </c>
      <c r="E520" s="36"/>
      <c r="F520" s="57"/>
      <c r="G520" s="39"/>
      <c r="H520" s="40"/>
      <c r="I520" s="41"/>
      <c r="J520" s="41"/>
      <c r="K520" s="59"/>
      <c r="L520" s="40"/>
      <c r="M520" s="41"/>
      <c r="N520" s="41"/>
      <c r="O520" s="43"/>
      <c r="P520" s="59"/>
      <c r="Q520" s="3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c r="AR520" s="32"/>
      <c r="AS520" s="32"/>
      <c r="AT520" s="32"/>
      <c r="AU520" s="32"/>
      <c r="AV520" s="32"/>
      <c r="AW520" s="32"/>
      <c r="AX520" s="32"/>
      <c r="AY520" s="32"/>
      <c r="AZ520" s="32"/>
      <c r="BA520" s="32"/>
      <c r="BB520" s="32"/>
      <c r="BC520" s="32"/>
      <c r="BD520" s="32"/>
      <c r="BE520" s="32"/>
      <c r="BF520" s="32"/>
      <c r="BG520" s="32"/>
      <c r="BH520" s="32"/>
      <c r="BI520" s="32"/>
      <c r="BJ520" s="32"/>
      <c r="BK520" s="32"/>
      <c r="BL520" s="32"/>
      <c r="BM520" s="32"/>
      <c r="BN520" s="32"/>
      <c r="BO520" s="32"/>
      <c r="BP520" s="32"/>
      <c r="BQ520" s="32"/>
      <c r="BR520" s="32"/>
      <c r="BS520" s="32"/>
      <c r="BT520" s="32"/>
      <c r="BU520" s="32"/>
      <c r="BV520" s="32"/>
      <c r="BW520" s="32"/>
      <c r="BX520" s="32"/>
      <c r="BY520" s="32"/>
      <c r="BZ520" s="32"/>
      <c r="CA520" s="32"/>
      <c r="CB520" s="32"/>
      <c r="CC520" s="32"/>
      <c r="CD520" s="32"/>
      <c r="CE520" s="32"/>
      <c r="CF520" s="32"/>
      <c r="CG520" s="32"/>
      <c r="CH520" s="32"/>
      <c r="CI520" s="32"/>
      <c r="CJ520" s="32"/>
      <c r="CK520" s="32"/>
      <c r="CL520" s="32"/>
      <c r="CM520" s="32"/>
      <c r="CN520" s="32"/>
      <c r="CO520" s="32"/>
      <c r="CP520" s="32"/>
      <c r="CQ520" s="32"/>
      <c r="CR520" s="32"/>
      <c r="CS520" s="32"/>
      <c r="CT520" s="32"/>
      <c r="CU520" s="32"/>
      <c r="CV520" s="32"/>
      <c r="CW520" s="32"/>
      <c r="CX520" s="32"/>
      <c r="CY520" s="32"/>
      <c r="CZ520" s="32"/>
      <c r="DA520" s="32"/>
      <c r="DB520" s="32"/>
      <c r="DC520" s="32"/>
      <c r="DD520" s="32"/>
      <c r="DE520" s="32"/>
      <c r="DF520" s="32"/>
      <c r="DG520" s="32"/>
      <c r="DH520" s="32"/>
      <c r="DI520" s="32"/>
      <c r="DJ520" s="32"/>
      <c r="DK520" s="32"/>
      <c r="DL520" s="32"/>
      <c r="DM520" s="32"/>
      <c r="DN520" s="32"/>
      <c r="DO520" s="32"/>
      <c r="DP520" s="32"/>
      <c r="DQ520" s="32"/>
      <c r="DR520" s="32"/>
      <c r="DS520" s="32"/>
      <c r="DT520" s="32"/>
      <c r="DU520" s="32"/>
      <c r="DV520" s="32"/>
      <c r="DW520" s="32"/>
      <c r="DX520" s="32"/>
      <c r="DY520" s="32"/>
      <c r="DZ520" s="32"/>
      <c r="EA520" s="32"/>
      <c r="EB520" s="32"/>
      <c r="EC520" s="32"/>
      <c r="ED520" s="32"/>
      <c r="EE520" s="32"/>
      <c r="EF520" s="32"/>
      <c r="EG520" s="32"/>
      <c r="EH520" s="32"/>
      <c r="EI520" s="32"/>
      <c r="EJ520" s="32"/>
      <c r="EK520" s="32"/>
      <c r="EL520" s="32"/>
      <c r="EM520" s="32"/>
      <c r="EN520" s="32"/>
      <c r="EO520" s="32"/>
      <c r="EP520" s="32"/>
      <c r="EQ520" s="32"/>
      <c r="ER520" s="32"/>
      <c r="ES520" s="32"/>
      <c r="ET520" s="32"/>
      <c r="EU520" s="32"/>
      <c r="EV520" s="32"/>
      <c r="EW520" s="32"/>
      <c r="EX520" s="32"/>
      <c r="EY520" s="32"/>
      <c r="EZ520" s="32"/>
      <c r="FA520" s="32"/>
      <c r="FB520" s="32"/>
      <c r="FC520" s="32"/>
      <c r="FD520" s="32"/>
      <c r="FE520" s="32"/>
      <c r="FF520" s="32"/>
      <c r="FG520" s="32"/>
      <c r="FH520" s="32"/>
      <c r="FI520" s="32"/>
      <c r="FJ520" s="32"/>
      <c r="FK520" s="32"/>
      <c r="FL520" s="32"/>
      <c r="FM520" s="32"/>
      <c r="FN520" s="32"/>
      <c r="FO520" s="32"/>
      <c r="FP520" s="32"/>
      <c r="FQ520" s="32"/>
      <c r="FR520" s="32"/>
      <c r="FS520" s="32"/>
      <c r="FT520" s="32"/>
      <c r="FU520" s="32"/>
      <c r="FV520" s="32"/>
      <c r="FW520" s="32"/>
      <c r="FX520" s="32"/>
      <c r="FY520" s="32"/>
      <c r="FZ520" s="32"/>
      <c r="GA520" s="32"/>
      <c r="GB520" s="32"/>
      <c r="GC520" s="32"/>
      <c r="GD520" s="32"/>
      <c r="GE520" s="32"/>
      <c r="GF520" s="32"/>
      <c r="GG520" s="32"/>
      <c r="GH520" s="32"/>
      <c r="GI520" s="32"/>
      <c r="GJ520" s="32"/>
      <c r="GK520" s="32"/>
      <c r="GL520" s="32"/>
      <c r="GM520" s="32"/>
      <c r="GN520" s="32"/>
      <c r="GO520" s="32"/>
      <c r="GP520" s="32"/>
      <c r="GQ520" s="32"/>
      <c r="GR520" s="32"/>
      <c r="GS520" s="32"/>
      <c r="GT520" s="32"/>
      <c r="GU520" s="32"/>
      <c r="GV520" s="32"/>
      <c r="GW520" s="32"/>
      <c r="GX520" s="32"/>
      <c r="GY520" s="32"/>
      <c r="GZ520" s="32"/>
      <c r="HA520" s="32"/>
      <c r="HB520" s="32"/>
      <c r="HC520" s="32"/>
      <c r="HD520" s="32"/>
      <c r="HE520" s="32"/>
      <c r="HF520" s="32"/>
      <c r="HG520" s="32"/>
      <c r="HH520" s="32"/>
      <c r="HI520" s="32"/>
      <c r="HJ520" s="32"/>
      <c r="HK520" s="32"/>
      <c r="HL520" s="32"/>
      <c r="HM520" s="32"/>
      <c r="HN520" s="32"/>
      <c r="HO520" s="32"/>
      <c r="HP520" s="32"/>
      <c r="HQ520" s="32"/>
      <c r="HR520" s="32"/>
      <c r="HS520" s="32"/>
      <c r="HT520" s="32"/>
      <c r="HU520" s="32"/>
      <c r="HV520" s="32"/>
      <c r="HW520" s="32"/>
      <c r="HX520" s="32"/>
      <c r="HY520" s="32"/>
      <c r="HZ520" s="32"/>
      <c r="IA520" s="32"/>
      <c r="IB520" s="32"/>
      <c r="IC520" s="32"/>
      <c r="ID520" s="32"/>
      <c r="IE520" s="32"/>
      <c r="IF520" s="32"/>
      <c r="IG520" s="32"/>
      <c r="IH520" s="32"/>
      <c r="II520" s="32"/>
      <c r="IJ520" s="32"/>
      <c r="IK520" s="32"/>
      <c r="IL520" s="32"/>
      <c r="IM520" s="32"/>
      <c r="IN520" s="32"/>
      <c r="IO520" s="32"/>
      <c r="IP520" s="32"/>
      <c r="IQ520" s="32"/>
      <c r="IR520" s="32"/>
      <c r="IS520" s="32"/>
      <c r="IT520" s="32"/>
      <c r="IU520" s="32"/>
      <c r="IV520" s="32"/>
      <c r="IW520" s="32"/>
      <c r="IX520" s="32"/>
      <c r="IY520" s="32"/>
      <c r="IZ520" s="32"/>
      <c r="JA520" s="32"/>
      <c r="JB520" s="32"/>
      <c r="JC520" s="32"/>
      <c r="JD520" s="32"/>
      <c r="JE520" s="32"/>
      <c r="JF520" s="32"/>
      <c r="JG520" s="32"/>
      <c r="JH520" s="32"/>
      <c r="JI520" s="32"/>
      <c r="JJ520" s="32"/>
      <c r="JK520" s="32"/>
      <c r="JL520" s="32"/>
      <c r="JM520" s="32"/>
      <c r="JN520" s="32"/>
      <c r="JO520" s="32"/>
      <c r="JP520" s="32"/>
      <c r="JQ520" s="32"/>
      <c r="JR520" s="32"/>
      <c r="JS520" s="32"/>
      <c r="JT520" s="32"/>
      <c r="JU520" s="32"/>
      <c r="JV520" s="32"/>
      <c r="JW520" s="32"/>
      <c r="JX520" s="32"/>
      <c r="JY520" s="32"/>
      <c r="JZ520" s="32"/>
      <c r="KA520" s="32"/>
      <c r="KB520" s="32"/>
      <c r="KC520" s="32"/>
      <c r="KD520" s="32"/>
      <c r="KE520" s="32"/>
      <c r="KF520" s="32"/>
      <c r="KG520" s="32"/>
      <c r="KH520" s="32"/>
      <c r="KI520" s="32"/>
      <c r="KJ520" s="32"/>
      <c r="KK520" s="32"/>
      <c r="KL520" s="32"/>
      <c r="KM520" s="32"/>
      <c r="KN520" s="32"/>
      <c r="KO520" s="32"/>
      <c r="KP520" s="32"/>
      <c r="KQ520" s="32"/>
      <c r="KR520" s="32"/>
      <c r="KS520" s="32"/>
      <c r="KT520" s="32"/>
      <c r="KU520" s="32"/>
      <c r="KV520" s="32"/>
      <c r="KW520" s="32"/>
      <c r="KX520" s="32"/>
      <c r="KY520" s="32"/>
      <c r="KZ520" s="32"/>
      <c r="LA520" s="32"/>
      <c r="LB520" s="32"/>
      <c r="LC520" s="32"/>
      <c r="LD520" s="32"/>
      <c r="LE520" s="32"/>
      <c r="LF520" s="32"/>
      <c r="LG520" s="32"/>
      <c r="LH520" s="32"/>
      <c r="LI520" s="32"/>
      <c r="LJ520" s="32"/>
      <c r="LK520" s="32"/>
      <c r="LL520" s="32"/>
      <c r="LM520" s="32"/>
      <c r="LN520" s="32"/>
      <c r="LO520" s="32"/>
      <c r="LP520" s="32"/>
      <c r="LQ520" s="32"/>
      <c r="LR520" s="32"/>
      <c r="LS520" s="32"/>
      <c r="LT520" s="32"/>
      <c r="LU520" s="32"/>
      <c r="LV520" s="32"/>
      <c r="LW520" s="32"/>
      <c r="LX520" s="32"/>
      <c r="LY520" s="32"/>
      <c r="LZ520" s="32"/>
      <c r="MA520" s="32"/>
      <c r="MB520" s="32"/>
      <c r="MC520" s="32"/>
      <c r="MD520" s="32"/>
      <c r="ME520" s="32"/>
      <c r="MF520" s="32"/>
      <c r="MG520" s="32"/>
      <c r="MH520" s="32"/>
      <c r="MI520" s="32"/>
      <c r="MJ520" s="32"/>
      <c r="MK520" s="32"/>
      <c r="ML520" s="32"/>
      <c r="MM520" s="32"/>
      <c r="MN520" s="32"/>
      <c r="MO520" s="32"/>
      <c r="MP520" s="32"/>
      <c r="MQ520" s="32"/>
      <c r="MR520" s="32"/>
      <c r="MS520" s="32"/>
      <c r="MT520" s="32"/>
      <c r="MU520" s="32"/>
      <c r="MV520" s="32"/>
      <c r="MW520" s="32"/>
      <c r="MX520" s="32"/>
      <c r="MY520" s="32"/>
      <c r="MZ520" s="32"/>
      <c r="NA520" s="32"/>
      <c r="NB520" s="32"/>
      <c r="NC520" s="32"/>
      <c r="ND520" s="32"/>
      <c r="NE520" s="32"/>
      <c r="NF520" s="32"/>
      <c r="NG520" s="32"/>
      <c r="NH520" s="32"/>
      <c r="NI520" s="32"/>
      <c r="NJ520" s="32"/>
      <c r="NK520" s="32"/>
      <c r="NL520" s="32"/>
      <c r="NM520" s="32"/>
      <c r="NN520" s="32"/>
      <c r="NO520" s="32"/>
      <c r="NP520" s="32"/>
      <c r="NQ520" s="32"/>
      <c r="NR520" s="32"/>
      <c r="NS520" s="32"/>
      <c r="NT520" s="32"/>
      <c r="NU520" s="32"/>
      <c r="NV520" s="32"/>
      <c r="NW520" s="32"/>
      <c r="NX520" s="32"/>
      <c r="NY520" s="32"/>
      <c r="NZ520" s="32"/>
      <c r="OA520" s="32"/>
      <c r="OB520" s="32"/>
      <c r="OC520" s="32"/>
      <c r="OD520" s="32"/>
      <c r="OE520" s="32"/>
      <c r="OF520" s="32"/>
      <c r="OG520" s="32"/>
      <c r="OH520" s="32"/>
      <c r="OI520" s="32"/>
      <c r="OJ520" s="32"/>
      <c r="OK520" s="32"/>
      <c r="OL520" s="32"/>
      <c r="OM520" s="32"/>
      <c r="ON520" s="32"/>
      <c r="OO520" s="32"/>
      <c r="OP520" s="32"/>
      <c r="OQ520" s="32"/>
      <c r="OR520" s="32"/>
      <c r="OS520" s="32"/>
      <c r="OT520" s="32"/>
      <c r="OU520" s="32"/>
      <c r="OV520" s="32"/>
      <c r="OW520" s="32"/>
      <c r="OX520" s="32"/>
      <c r="OY520" s="32"/>
      <c r="OZ520" s="32"/>
      <c r="PA520" s="32"/>
      <c r="PB520" s="32"/>
      <c r="PC520" s="32"/>
      <c r="PD520" s="32"/>
      <c r="PE520" s="32"/>
      <c r="PF520" s="32"/>
      <c r="PG520" s="32"/>
      <c r="PH520" s="32"/>
      <c r="PI520" s="32"/>
      <c r="PJ520" s="32"/>
      <c r="PK520" s="32"/>
      <c r="PL520" s="32"/>
      <c r="PM520" s="32"/>
      <c r="PN520" s="32"/>
      <c r="PO520" s="32"/>
      <c r="PP520" s="32"/>
      <c r="PQ520" s="32"/>
      <c r="PR520" s="32"/>
      <c r="PS520" s="32"/>
      <c r="PT520" s="32"/>
      <c r="PU520" s="32"/>
      <c r="PV520" s="32"/>
      <c r="PW520" s="32"/>
      <c r="PX520" s="32"/>
      <c r="PY520" s="32"/>
      <c r="PZ520" s="32"/>
      <c r="QA520" s="32"/>
      <c r="QB520" s="32"/>
      <c r="QC520" s="32"/>
      <c r="QD520" s="32"/>
      <c r="QE520" s="32"/>
      <c r="QF520" s="32"/>
      <c r="QG520" s="32"/>
      <c r="QH520" s="32"/>
      <c r="QI520" s="32"/>
      <c r="QJ520" s="32"/>
      <c r="QK520" s="32"/>
      <c r="QL520" s="32"/>
      <c r="QM520" s="32"/>
      <c r="QN520" s="32"/>
      <c r="QO520" s="32"/>
      <c r="QP520" s="32"/>
      <c r="QQ520" s="32"/>
      <c r="QR520" s="32"/>
      <c r="QS520" s="32"/>
      <c r="QT520" s="32"/>
      <c r="QU520" s="32"/>
      <c r="QV520" s="32"/>
      <c r="QW520" s="32"/>
      <c r="QX520" s="32"/>
      <c r="QY520" s="32"/>
      <c r="QZ520" s="32"/>
      <c r="RA520" s="32"/>
      <c r="RB520" s="32"/>
      <c r="RC520" s="32"/>
      <c r="RD520" s="32"/>
      <c r="RE520" s="32"/>
      <c r="RF520" s="32"/>
      <c r="RG520" s="32"/>
      <c r="RH520" s="32"/>
      <c r="RI520" s="32"/>
      <c r="RJ520" s="32"/>
      <c r="RK520" s="32"/>
      <c r="RL520" s="32"/>
      <c r="RM520" s="32"/>
      <c r="RN520" s="32"/>
      <c r="RO520" s="32"/>
      <c r="RP520" s="32"/>
      <c r="RQ520" s="32"/>
      <c r="RR520" s="32"/>
      <c r="RS520" s="32"/>
      <c r="RT520" s="32"/>
      <c r="RU520" s="32"/>
      <c r="RV520" s="32"/>
      <c r="RW520" s="32"/>
      <c r="RX520" s="32"/>
      <c r="RY520" s="32"/>
      <c r="RZ520" s="32"/>
      <c r="SA520" s="32"/>
      <c r="SB520" s="32"/>
      <c r="SC520" s="32"/>
      <c r="SD520" s="32"/>
      <c r="SE520" s="32"/>
    </row>
    <row r="521" spans="1:499" s="147" customFormat="1" ht="37.5">
      <c r="A521" s="69">
        <f t="shared" si="8"/>
        <v>519</v>
      </c>
      <c r="B521" s="124"/>
      <c r="C521" s="148" t="s">
        <v>497</v>
      </c>
      <c r="D521" s="47" t="s">
        <v>21</v>
      </c>
      <c r="E521" s="36"/>
      <c r="F521" s="57"/>
      <c r="G521" s="39"/>
      <c r="H521" s="40"/>
      <c r="I521" s="41"/>
      <c r="J521" s="41"/>
      <c r="K521" s="59"/>
      <c r="L521" s="40"/>
      <c r="M521" s="41"/>
      <c r="N521" s="41"/>
      <c r="O521" s="43"/>
      <c r="P521" s="59"/>
      <c r="Q521" s="32"/>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c r="AR521" s="32"/>
      <c r="AS521" s="32"/>
      <c r="AT521" s="32"/>
      <c r="AU521" s="32"/>
      <c r="AV521" s="32"/>
      <c r="AW521" s="32"/>
      <c r="AX521" s="32"/>
      <c r="AY521" s="32"/>
      <c r="AZ521" s="32"/>
      <c r="BA521" s="32"/>
      <c r="BB521" s="32"/>
      <c r="BC521" s="32"/>
      <c r="BD521" s="32"/>
      <c r="BE521" s="32"/>
      <c r="BF521" s="32"/>
      <c r="BG521" s="32"/>
      <c r="BH521" s="32"/>
      <c r="BI521" s="32"/>
      <c r="BJ521" s="32"/>
      <c r="BK521" s="32"/>
      <c r="BL521" s="32"/>
      <c r="BM521" s="32"/>
      <c r="BN521" s="32"/>
      <c r="BO521" s="32"/>
      <c r="BP521" s="32"/>
      <c r="BQ521" s="32"/>
      <c r="BR521" s="32"/>
      <c r="BS521" s="32"/>
      <c r="BT521" s="32"/>
      <c r="BU521" s="32"/>
      <c r="BV521" s="32"/>
      <c r="BW521" s="32"/>
      <c r="BX521" s="32"/>
      <c r="BY521" s="32"/>
      <c r="BZ521" s="32"/>
      <c r="CA521" s="32"/>
      <c r="CB521" s="32"/>
      <c r="CC521" s="32"/>
      <c r="CD521" s="32"/>
      <c r="CE521" s="32"/>
      <c r="CF521" s="32"/>
      <c r="CG521" s="32"/>
      <c r="CH521" s="32"/>
      <c r="CI521" s="32"/>
      <c r="CJ521" s="32"/>
      <c r="CK521" s="32"/>
      <c r="CL521" s="32"/>
      <c r="CM521" s="32"/>
      <c r="CN521" s="32"/>
      <c r="CO521" s="32"/>
      <c r="CP521" s="32"/>
      <c r="CQ521" s="32"/>
      <c r="CR521" s="32"/>
      <c r="CS521" s="32"/>
      <c r="CT521" s="32"/>
      <c r="CU521" s="32"/>
      <c r="CV521" s="32"/>
      <c r="CW521" s="32"/>
      <c r="CX521" s="32"/>
      <c r="CY521" s="32"/>
      <c r="CZ521" s="32"/>
      <c r="DA521" s="32"/>
      <c r="DB521" s="32"/>
      <c r="DC521" s="32"/>
      <c r="DD521" s="32"/>
      <c r="DE521" s="32"/>
      <c r="DF521" s="32"/>
      <c r="DG521" s="32"/>
      <c r="DH521" s="32"/>
      <c r="DI521" s="32"/>
      <c r="DJ521" s="32"/>
      <c r="DK521" s="32"/>
      <c r="DL521" s="32"/>
      <c r="DM521" s="32"/>
      <c r="DN521" s="32"/>
      <c r="DO521" s="32"/>
      <c r="DP521" s="32"/>
      <c r="DQ521" s="32"/>
      <c r="DR521" s="32"/>
      <c r="DS521" s="32"/>
      <c r="DT521" s="32"/>
      <c r="DU521" s="32"/>
      <c r="DV521" s="32"/>
      <c r="DW521" s="32"/>
      <c r="DX521" s="32"/>
      <c r="DY521" s="32"/>
      <c r="DZ521" s="32"/>
      <c r="EA521" s="32"/>
      <c r="EB521" s="32"/>
      <c r="EC521" s="32"/>
      <c r="ED521" s="32"/>
      <c r="EE521" s="32"/>
      <c r="EF521" s="32"/>
      <c r="EG521" s="32"/>
      <c r="EH521" s="32"/>
      <c r="EI521" s="32"/>
      <c r="EJ521" s="32"/>
      <c r="EK521" s="32"/>
      <c r="EL521" s="32"/>
      <c r="EM521" s="32"/>
      <c r="EN521" s="32"/>
      <c r="EO521" s="32"/>
      <c r="EP521" s="32"/>
      <c r="EQ521" s="32"/>
      <c r="ER521" s="32"/>
      <c r="ES521" s="32"/>
      <c r="ET521" s="32"/>
      <c r="EU521" s="32"/>
      <c r="EV521" s="32"/>
      <c r="EW521" s="32"/>
      <c r="EX521" s="32"/>
      <c r="EY521" s="32"/>
      <c r="EZ521" s="32"/>
      <c r="FA521" s="32"/>
      <c r="FB521" s="32"/>
      <c r="FC521" s="32"/>
      <c r="FD521" s="32"/>
      <c r="FE521" s="32"/>
      <c r="FF521" s="32"/>
      <c r="FG521" s="32"/>
      <c r="FH521" s="32"/>
      <c r="FI521" s="32"/>
      <c r="FJ521" s="32"/>
      <c r="FK521" s="32"/>
      <c r="FL521" s="32"/>
      <c r="FM521" s="32"/>
      <c r="FN521" s="32"/>
      <c r="FO521" s="32"/>
      <c r="FP521" s="32"/>
      <c r="FQ521" s="32"/>
      <c r="FR521" s="32"/>
      <c r="FS521" s="32"/>
      <c r="FT521" s="32"/>
      <c r="FU521" s="32"/>
      <c r="FV521" s="32"/>
      <c r="FW521" s="32"/>
      <c r="FX521" s="32"/>
      <c r="FY521" s="32"/>
      <c r="FZ521" s="32"/>
      <c r="GA521" s="32"/>
      <c r="GB521" s="32"/>
      <c r="GC521" s="32"/>
      <c r="GD521" s="32"/>
      <c r="GE521" s="32"/>
      <c r="GF521" s="32"/>
      <c r="GG521" s="32"/>
      <c r="GH521" s="32"/>
      <c r="GI521" s="32"/>
      <c r="GJ521" s="32"/>
      <c r="GK521" s="32"/>
      <c r="GL521" s="32"/>
      <c r="GM521" s="32"/>
      <c r="GN521" s="32"/>
      <c r="GO521" s="32"/>
      <c r="GP521" s="32"/>
      <c r="GQ521" s="32"/>
      <c r="GR521" s="32"/>
      <c r="GS521" s="32"/>
      <c r="GT521" s="32"/>
      <c r="GU521" s="32"/>
      <c r="GV521" s="32"/>
      <c r="GW521" s="32"/>
      <c r="GX521" s="32"/>
      <c r="GY521" s="32"/>
      <c r="GZ521" s="32"/>
      <c r="HA521" s="32"/>
      <c r="HB521" s="32"/>
      <c r="HC521" s="32"/>
      <c r="HD521" s="32"/>
      <c r="HE521" s="32"/>
      <c r="HF521" s="32"/>
      <c r="HG521" s="32"/>
      <c r="HH521" s="32"/>
      <c r="HI521" s="32"/>
      <c r="HJ521" s="32"/>
      <c r="HK521" s="32"/>
      <c r="HL521" s="32"/>
      <c r="HM521" s="32"/>
      <c r="HN521" s="32"/>
      <c r="HO521" s="32"/>
      <c r="HP521" s="32"/>
      <c r="HQ521" s="32"/>
      <c r="HR521" s="32"/>
      <c r="HS521" s="32"/>
      <c r="HT521" s="32"/>
      <c r="HU521" s="32"/>
      <c r="HV521" s="32"/>
      <c r="HW521" s="32"/>
      <c r="HX521" s="32"/>
      <c r="HY521" s="32"/>
      <c r="HZ521" s="32"/>
      <c r="IA521" s="32"/>
      <c r="IB521" s="32"/>
      <c r="IC521" s="32"/>
      <c r="ID521" s="32"/>
      <c r="IE521" s="32"/>
      <c r="IF521" s="32"/>
      <c r="IG521" s="32"/>
      <c r="IH521" s="32"/>
      <c r="II521" s="32"/>
      <c r="IJ521" s="32"/>
      <c r="IK521" s="32"/>
      <c r="IL521" s="32"/>
      <c r="IM521" s="32"/>
      <c r="IN521" s="32"/>
      <c r="IO521" s="32"/>
      <c r="IP521" s="32"/>
      <c r="IQ521" s="32"/>
      <c r="IR521" s="32"/>
      <c r="IS521" s="32"/>
      <c r="IT521" s="32"/>
      <c r="IU521" s="32"/>
      <c r="IV521" s="32"/>
      <c r="IW521" s="32"/>
      <c r="IX521" s="32"/>
      <c r="IY521" s="32"/>
      <c r="IZ521" s="32"/>
      <c r="JA521" s="32"/>
      <c r="JB521" s="32"/>
      <c r="JC521" s="32"/>
      <c r="JD521" s="32"/>
      <c r="JE521" s="32"/>
      <c r="JF521" s="32"/>
      <c r="JG521" s="32"/>
      <c r="JH521" s="32"/>
      <c r="JI521" s="32"/>
      <c r="JJ521" s="32"/>
      <c r="JK521" s="32"/>
      <c r="JL521" s="32"/>
      <c r="JM521" s="32"/>
      <c r="JN521" s="32"/>
      <c r="JO521" s="32"/>
      <c r="JP521" s="32"/>
      <c r="JQ521" s="32"/>
      <c r="JR521" s="32"/>
      <c r="JS521" s="32"/>
      <c r="JT521" s="32"/>
      <c r="JU521" s="32"/>
      <c r="JV521" s="32"/>
      <c r="JW521" s="32"/>
      <c r="JX521" s="32"/>
      <c r="JY521" s="32"/>
      <c r="JZ521" s="32"/>
      <c r="KA521" s="32"/>
      <c r="KB521" s="32"/>
      <c r="KC521" s="32"/>
      <c r="KD521" s="32"/>
      <c r="KE521" s="32"/>
      <c r="KF521" s="32"/>
      <c r="KG521" s="32"/>
      <c r="KH521" s="32"/>
      <c r="KI521" s="32"/>
      <c r="KJ521" s="32"/>
      <c r="KK521" s="32"/>
      <c r="KL521" s="32"/>
      <c r="KM521" s="32"/>
      <c r="KN521" s="32"/>
      <c r="KO521" s="32"/>
      <c r="KP521" s="32"/>
      <c r="KQ521" s="32"/>
      <c r="KR521" s="32"/>
      <c r="KS521" s="32"/>
      <c r="KT521" s="32"/>
      <c r="KU521" s="32"/>
      <c r="KV521" s="32"/>
      <c r="KW521" s="32"/>
      <c r="KX521" s="32"/>
      <c r="KY521" s="32"/>
      <c r="KZ521" s="32"/>
      <c r="LA521" s="32"/>
      <c r="LB521" s="32"/>
      <c r="LC521" s="32"/>
      <c r="LD521" s="32"/>
      <c r="LE521" s="32"/>
      <c r="LF521" s="32"/>
      <c r="LG521" s="32"/>
      <c r="LH521" s="32"/>
      <c r="LI521" s="32"/>
      <c r="LJ521" s="32"/>
      <c r="LK521" s="32"/>
      <c r="LL521" s="32"/>
      <c r="LM521" s="32"/>
      <c r="LN521" s="32"/>
      <c r="LO521" s="32"/>
      <c r="LP521" s="32"/>
      <c r="LQ521" s="32"/>
      <c r="LR521" s="32"/>
      <c r="LS521" s="32"/>
      <c r="LT521" s="32"/>
      <c r="LU521" s="32"/>
      <c r="LV521" s="32"/>
      <c r="LW521" s="32"/>
      <c r="LX521" s="32"/>
      <c r="LY521" s="32"/>
      <c r="LZ521" s="32"/>
      <c r="MA521" s="32"/>
      <c r="MB521" s="32"/>
      <c r="MC521" s="32"/>
      <c r="MD521" s="32"/>
      <c r="ME521" s="32"/>
      <c r="MF521" s="32"/>
      <c r="MG521" s="32"/>
      <c r="MH521" s="32"/>
      <c r="MI521" s="32"/>
      <c r="MJ521" s="32"/>
      <c r="MK521" s="32"/>
      <c r="ML521" s="32"/>
      <c r="MM521" s="32"/>
      <c r="MN521" s="32"/>
      <c r="MO521" s="32"/>
      <c r="MP521" s="32"/>
      <c r="MQ521" s="32"/>
      <c r="MR521" s="32"/>
      <c r="MS521" s="32"/>
      <c r="MT521" s="32"/>
      <c r="MU521" s="32"/>
      <c r="MV521" s="32"/>
      <c r="MW521" s="32"/>
      <c r="MX521" s="32"/>
      <c r="MY521" s="32"/>
      <c r="MZ521" s="32"/>
      <c r="NA521" s="32"/>
      <c r="NB521" s="32"/>
      <c r="NC521" s="32"/>
      <c r="ND521" s="32"/>
      <c r="NE521" s="32"/>
      <c r="NF521" s="32"/>
      <c r="NG521" s="32"/>
      <c r="NH521" s="32"/>
      <c r="NI521" s="32"/>
      <c r="NJ521" s="32"/>
      <c r="NK521" s="32"/>
      <c r="NL521" s="32"/>
      <c r="NM521" s="32"/>
      <c r="NN521" s="32"/>
      <c r="NO521" s="32"/>
      <c r="NP521" s="32"/>
      <c r="NQ521" s="32"/>
      <c r="NR521" s="32"/>
      <c r="NS521" s="32"/>
      <c r="NT521" s="32"/>
      <c r="NU521" s="32"/>
      <c r="NV521" s="32"/>
      <c r="NW521" s="32"/>
      <c r="NX521" s="32"/>
      <c r="NY521" s="32"/>
      <c r="NZ521" s="32"/>
      <c r="OA521" s="32"/>
      <c r="OB521" s="32"/>
      <c r="OC521" s="32"/>
      <c r="OD521" s="32"/>
      <c r="OE521" s="32"/>
      <c r="OF521" s="32"/>
      <c r="OG521" s="32"/>
      <c r="OH521" s="32"/>
      <c r="OI521" s="32"/>
      <c r="OJ521" s="32"/>
      <c r="OK521" s="32"/>
      <c r="OL521" s="32"/>
      <c r="OM521" s="32"/>
      <c r="ON521" s="32"/>
      <c r="OO521" s="32"/>
      <c r="OP521" s="32"/>
      <c r="OQ521" s="32"/>
      <c r="OR521" s="32"/>
      <c r="OS521" s="32"/>
      <c r="OT521" s="32"/>
      <c r="OU521" s="32"/>
      <c r="OV521" s="32"/>
      <c r="OW521" s="32"/>
      <c r="OX521" s="32"/>
      <c r="OY521" s="32"/>
      <c r="OZ521" s="32"/>
      <c r="PA521" s="32"/>
      <c r="PB521" s="32"/>
      <c r="PC521" s="32"/>
      <c r="PD521" s="32"/>
      <c r="PE521" s="32"/>
      <c r="PF521" s="32"/>
      <c r="PG521" s="32"/>
      <c r="PH521" s="32"/>
      <c r="PI521" s="32"/>
      <c r="PJ521" s="32"/>
      <c r="PK521" s="32"/>
      <c r="PL521" s="32"/>
      <c r="PM521" s="32"/>
      <c r="PN521" s="32"/>
      <c r="PO521" s="32"/>
      <c r="PP521" s="32"/>
      <c r="PQ521" s="32"/>
      <c r="PR521" s="32"/>
      <c r="PS521" s="32"/>
      <c r="PT521" s="32"/>
      <c r="PU521" s="32"/>
      <c r="PV521" s="32"/>
      <c r="PW521" s="32"/>
      <c r="PX521" s="32"/>
      <c r="PY521" s="32"/>
      <c r="PZ521" s="32"/>
      <c r="QA521" s="32"/>
      <c r="QB521" s="32"/>
      <c r="QC521" s="32"/>
      <c r="QD521" s="32"/>
      <c r="QE521" s="32"/>
      <c r="QF521" s="32"/>
      <c r="QG521" s="32"/>
      <c r="QH521" s="32"/>
      <c r="QI521" s="32"/>
      <c r="QJ521" s="32"/>
      <c r="QK521" s="32"/>
      <c r="QL521" s="32"/>
      <c r="QM521" s="32"/>
      <c r="QN521" s="32"/>
      <c r="QO521" s="32"/>
      <c r="QP521" s="32"/>
      <c r="QQ521" s="32"/>
      <c r="QR521" s="32"/>
      <c r="QS521" s="32"/>
      <c r="QT521" s="32"/>
      <c r="QU521" s="32"/>
      <c r="QV521" s="32"/>
      <c r="QW521" s="32"/>
      <c r="QX521" s="32"/>
      <c r="QY521" s="32"/>
      <c r="QZ521" s="32"/>
      <c r="RA521" s="32"/>
      <c r="RB521" s="32"/>
      <c r="RC521" s="32"/>
      <c r="RD521" s="32"/>
      <c r="RE521" s="32"/>
      <c r="RF521" s="32"/>
      <c r="RG521" s="32"/>
      <c r="RH521" s="32"/>
      <c r="RI521" s="32"/>
      <c r="RJ521" s="32"/>
      <c r="RK521" s="32"/>
      <c r="RL521" s="32"/>
      <c r="RM521" s="32"/>
      <c r="RN521" s="32"/>
      <c r="RO521" s="32"/>
      <c r="RP521" s="32"/>
      <c r="RQ521" s="32"/>
      <c r="RR521" s="32"/>
      <c r="RS521" s="32"/>
      <c r="RT521" s="32"/>
      <c r="RU521" s="32"/>
      <c r="RV521" s="32"/>
      <c r="RW521" s="32"/>
      <c r="RX521" s="32"/>
      <c r="RY521" s="32"/>
      <c r="RZ521" s="32"/>
      <c r="SA521" s="32"/>
      <c r="SB521" s="32"/>
      <c r="SC521" s="32"/>
      <c r="SD521" s="32"/>
      <c r="SE521" s="32"/>
    </row>
    <row r="522" spans="1:499" ht="25">
      <c r="A522" s="44">
        <f t="shared" si="8"/>
        <v>520</v>
      </c>
      <c r="B522" s="45"/>
      <c r="C522" s="45" t="s">
        <v>1053</v>
      </c>
      <c r="D522" s="47" t="s">
        <v>21</v>
      </c>
      <c r="E522" s="36"/>
      <c r="F522" s="57"/>
      <c r="G522" s="39"/>
      <c r="H522" s="49"/>
      <c r="I522" s="58"/>
      <c r="J522" s="65"/>
      <c r="K522" s="59"/>
      <c r="L522" s="49"/>
      <c r="M522" s="58"/>
      <c r="N522" s="58"/>
      <c r="O522" s="60"/>
      <c r="P522" s="59"/>
    </row>
    <row r="523" spans="1:499" ht="25">
      <c r="A523" s="44">
        <f t="shared" si="8"/>
        <v>521</v>
      </c>
      <c r="B523" s="45"/>
      <c r="C523" s="45" t="s">
        <v>1008</v>
      </c>
      <c r="D523" s="47" t="s">
        <v>21</v>
      </c>
      <c r="E523" s="36"/>
      <c r="F523" s="57"/>
      <c r="G523" s="39"/>
      <c r="H523" s="49"/>
      <c r="I523" s="58"/>
      <c r="J523" s="65"/>
      <c r="K523" s="59"/>
      <c r="L523" s="49"/>
      <c r="M523" s="58"/>
      <c r="N523" s="58"/>
      <c r="O523" s="60"/>
      <c r="P523" s="59"/>
    </row>
    <row r="524" spans="1:499" s="33" customFormat="1">
      <c r="A524" s="21">
        <f t="shared" si="8"/>
        <v>522</v>
      </c>
      <c r="B524" s="56" t="s">
        <v>501</v>
      </c>
      <c r="C524" s="35" t="s">
        <v>499</v>
      </c>
      <c r="D524" s="36"/>
      <c r="E524" s="37"/>
      <c r="F524" s="57"/>
      <c r="G524" s="39"/>
      <c r="H524" s="40"/>
      <c r="I524" s="41"/>
      <c r="J524" s="41"/>
      <c r="K524" s="59"/>
      <c r="L524" s="40"/>
      <c r="M524" s="41"/>
      <c r="N524" s="41"/>
      <c r="O524" s="43"/>
      <c r="P524" s="59"/>
      <c r="Q524" s="32"/>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c r="AR524" s="32"/>
      <c r="AS524" s="32"/>
      <c r="AT524" s="32"/>
      <c r="AU524" s="32"/>
      <c r="AV524" s="32"/>
      <c r="AW524" s="32"/>
      <c r="AX524" s="32"/>
      <c r="AY524" s="32"/>
      <c r="AZ524" s="32"/>
      <c r="BA524" s="32"/>
      <c r="BB524" s="32"/>
      <c r="BC524" s="32"/>
      <c r="BD524" s="32"/>
      <c r="BE524" s="32"/>
      <c r="BF524" s="32"/>
      <c r="BG524" s="32"/>
      <c r="BH524" s="32"/>
      <c r="BI524" s="32"/>
      <c r="BJ524" s="32"/>
      <c r="BK524" s="32"/>
      <c r="BL524" s="32"/>
      <c r="BM524" s="32"/>
      <c r="BN524" s="32"/>
      <c r="BO524" s="32"/>
      <c r="BP524" s="32"/>
      <c r="BQ524" s="32"/>
      <c r="BR524" s="32"/>
      <c r="BS524" s="32"/>
      <c r="BT524" s="32"/>
      <c r="BU524" s="32"/>
      <c r="BV524" s="32"/>
      <c r="BW524" s="32"/>
      <c r="BX524" s="32"/>
      <c r="BY524" s="32"/>
      <c r="BZ524" s="32"/>
      <c r="CA524" s="32"/>
      <c r="CB524" s="32"/>
      <c r="CC524" s="32"/>
      <c r="CD524" s="32"/>
      <c r="CE524" s="32"/>
      <c r="CF524" s="32"/>
      <c r="CG524" s="32"/>
      <c r="CH524" s="32"/>
      <c r="CI524" s="32"/>
      <c r="CJ524" s="32"/>
      <c r="CK524" s="32"/>
      <c r="CL524" s="32"/>
      <c r="CM524" s="32"/>
      <c r="CN524" s="32"/>
      <c r="CO524" s="32"/>
      <c r="CP524" s="32"/>
      <c r="CQ524" s="32"/>
      <c r="CR524" s="32"/>
      <c r="CS524" s="32"/>
      <c r="CT524" s="32"/>
      <c r="CU524" s="32"/>
      <c r="CV524" s="32"/>
      <c r="CW524" s="32"/>
      <c r="CX524" s="32"/>
      <c r="CY524" s="32"/>
      <c r="CZ524" s="32"/>
      <c r="DA524" s="32"/>
      <c r="DB524" s="32"/>
      <c r="DC524" s="32"/>
      <c r="DD524" s="32"/>
      <c r="DE524" s="32"/>
      <c r="DF524" s="32"/>
      <c r="DG524" s="32"/>
      <c r="DH524" s="32"/>
      <c r="DI524" s="32"/>
      <c r="DJ524" s="32"/>
      <c r="DK524" s="32"/>
      <c r="DL524" s="32"/>
      <c r="DM524" s="32"/>
      <c r="DN524" s="32"/>
      <c r="DO524" s="32"/>
      <c r="DP524" s="32"/>
      <c r="DQ524" s="32"/>
      <c r="DR524" s="32"/>
      <c r="DS524" s="32"/>
      <c r="DT524" s="32"/>
      <c r="DU524" s="32"/>
      <c r="DV524" s="32"/>
      <c r="DW524" s="32"/>
      <c r="DX524" s="32"/>
      <c r="DY524" s="32"/>
      <c r="DZ524" s="32"/>
      <c r="EA524" s="32"/>
      <c r="EB524" s="32"/>
      <c r="EC524" s="32"/>
      <c r="ED524" s="32"/>
      <c r="EE524" s="32"/>
      <c r="EF524" s="32"/>
      <c r="EG524" s="32"/>
      <c r="EH524" s="32"/>
      <c r="EI524" s="32"/>
      <c r="EJ524" s="32"/>
      <c r="EK524" s="32"/>
      <c r="EL524" s="32"/>
      <c r="EM524" s="32"/>
      <c r="EN524" s="32"/>
      <c r="EO524" s="32"/>
      <c r="EP524" s="32"/>
      <c r="EQ524" s="32"/>
      <c r="ER524" s="32"/>
      <c r="ES524" s="32"/>
      <c r="ET524" s="32"/>
      <c r="EU524" s="32"/>
      <c r="EV524" s="32"/>
      <c r="EW524" s="32"/>
      <c r="EX524" s="32"/>
      <c r="EY524" s="32"/>
      <c r="EZ524" s="32"/>
      <c r="FA524" s="32"/>
      <c r="FB524" s="32"/>
      <c r="FC524" s="32"/>
      <c r="FD524" s="32"/>
      <c r="FE524" s="32"/>
      <c r="FF524" s="32"/>
      <c r="FG524" s="32"/>
      <c r="FH524" s="32"/>
      <c r="FI524" s="32"/>
      <c r="FJ524" s="32"/>
      <c r="FK524" s="32"/>
      <c r="FL524" s="32"/>
      <c r="FM524" s="32"/>
      <c r="FN524" s="32"/>
      <c r="FO524" s="32"/>
      <c r="FP524" s="32"/>
      <c r="FQ524" s="32"/>
      <c r="FR524" s="32"/>
      <c r="FS524" s="32"/>
      <c r="FT524" s="32"/>
      <c r="FU524" s="32"/>
      <c r="FV524" s="32"/>
      <c r="FW524" s="32"/>
      <c r="FX524" s="32"/>
      <c r="FY524" s="32"/>
      <c r="FZ524" s="32"/>
      <c r="GA524" s="32"/>
      <c r="GB524" s="32"/>
      <c r="GC524" s="32"/>
      <c r="GD524" s="32"/>
      <c r="GE524" s="32"/>
      <c r="GF524" s="32"/>
      <c r="GG524" s="32"/>
      <c r="GH524" s="32"/>
      <c r="GI524" s="32"/>
      <c r="GJ524" s="32"/>
      <c r="GK524" s="32"/>
      <c r="GL524" s="32"/>
      <c r="GM524" s="32"/>
      <c r="GN524" s="32"/>
      <c r="GO524" s="32"/>
      <c r="GP524" s="32"/>
      <c r="GQ524" s="32"/>
      <c r="GR524" s="32"/>
      <c r="GS524" s="32"/>
      <c r="GT524" s="32"/>
      <c r="GU524" s="32"/>
      <c r="GV524" s="32"/>
      <c r="GW524" s="32"/>
      <c r="GX524" s="32"/>
      <c r="GY524" s="32"/>
      <c r="GZ524" s="32"/>
      <c r="HA524" s="32"/>
      <c r="HB524" s="32"/>
      <c r="HC524" s="32"/>
      <c r="HD524" s="32"/>
      <c r="HE524" s="32"/>
      <c r="HF524" s="32"/>
      <c r="HG524" s="32"/>
      <c r="HH524" s="32"/>
      <c r="HI524" s="32"/>
      <c r="HJ524" s="32"/>
      <c r="HK524" s="32"/>
      <c r="HL524" s="32"/>
      <c r="HM524" s="32"/>
      <c r="HN524" s="32"/>
      <c r="HO524" s="32"/>
      <c r="HP524" s="32"/>
      <c r="HQ524" s="32"/>
      <c r="HR524" s="32"/>
      <c r="HS524" s="32"/>
      <c r="HT524" s="32"/>
      <c r="HU524" s="32"/>
      <c r="HV524" s="32"/>
      <c r="HW524" s="32"/>
      <c r="HX524" s="32"/>
      <c r="HY524" s="32"/>
      <c r="HZ524" s="32"/>
      <c r="IA524" s="32"/>
      <c r="IB524" s="32"/>
      <c r="IC524" s="32"/>
      <c r="ID524" s="32"/>
      <c r="IE524" s="32"/>
      <c r="IF524" s="32"/>
      <c r="IG524" s="32"/>
      <c r="IH524" s="32"/>
      <c r="II524" s="32"/>
      <c r="IJ524" s="32"/>
      <c r="IK524" s="32"/>
      <c r="IL524" s="32"/>
      <c r="IM524" s="32"/>
      <c r="IN524" s="32"/>
      <c r="IO524" s="32"/>
      <c r="IP524" s="32"/>
      <c r="IQ524" s="32"/>
      <c r="IR524" s="32"/>
      <c r="IS524" s="32"/>
      <c r="IT524" s="32"/>
      <c r="IU524" s="32"/>
      <c r="IV524" s="32"/>
      <c r="IW524" s="32"/>
      <c r="IX524" s="32"/>
      <c r="IY524" s="32"/>
      <c r="IZ524" s="32"/>
      <c r="JA524" s="32"/>
      <c r="JB524" s="32"/>
      <c r="JC524" s="32"/>
      <c r="JD524" s="32"/>
      <c r="JE524" s="32"/>
      <c r="JF524" s="32"/>
      <c r="JG524" s="32"/>
      <c r="JH524" s="32"/>
      <c r="JI524" s="32"/>
      <c r="JJ524" s="32"/>
      <c r="JK524" s="32"/>
      <c r="JL524" s="32"/>
      <c r="JM524" s="32"/>
      <c r="JN524" s="32"/>
      <c r="JO524" s="32"/>
      <c r="JP524" s="32"/>
      <c r="JQ524" s="32"/>
      <c r="JR524" s="32"/>
      <c r="JS524" s="32"/>
      <c r="JT524" s="32"/>
      <c r="JU524" s="32"/>
      <c r="JV524" s="32"/>
      <c r="JW524" s="32"/>
      <c r="JX524" s="32"/>
      <c r="JY524" s="32"/>
      <c r="JZ524" s="32"/>
      <c r="KA524" s="32"/>
      <c r="KB524" s="32"/>
      <c r="KC524" s="32"/>
      <c r="KD524" s="32"/>
      <c r="KE524" s="32"/>
      <c r="KF524" s="32"/>
      <c r="KG524" s="32"/>
      <c r="KH524" s="32"/>
      <c r="KI524" s="32"/>
      <c r="KJ524" s="32"/>
      <c r="KK524" s="32"/>
      <c r="KL524" s="32"/>
      <c r="KM524" s="32"/>
      <c r="KN524" s="32"/>
      <c r="KO524" s="32"/>
      <c r="KP524" s="32"/>
      <c r="KQ524" s="32"/>
      <c r="KR524" s="32"/>
      <c r="KS524" s="32"/>
      <c r="KT524" s="32"/>
      <c r="KU524" s="32"/>
      <c r="KV524" s="32"/>
      <c r="KW524" s="32"/>
      <c r="KX524" s="32"/>
      <c r="KY524" s="32"/>
      <c r="KZ524" s="32"/>
      <c r="LA524" s="32"/>
      <c r="LB524" s="32"/>
      <c r="LC524" s="32"/>
      <c r="LD524" s="32"/>
      <c r="LE524" s="32"/>
      <c r="LF524" s="32"/>
      <c r="LG524" s="32"/>
      <c r="LH524" s="32"/>
      <c r="LI524" s="32"/>
      <c r="LJ524" s="32"/>
      <c r="LK524" s="32"/>
      <c r="LL524" s="32"/>
      <c r="LM524" s="32"/>
      <c r="LN524" s="32"/>
      <c r="LO524" s="32"/>
      <c r="LP524" s="32"/>
      <c r="LQ524" s="32"/>
      <c r="LR524" s="32"/>
      <c r="LS524" s="32"/>
      <c r="LT524" s="32"/>
      <c r="LU524" s="32"/>
      <c r="LV524" s="32"/>
      <c r="LW524" s="32"/>
      <c r="LX524" s="32"/>
      <c r="LY524" s="32"/>
      <c r="LZ524" s="32"/>
      <c r="MA524" s="32"/>
      <c r="MB524" s="32"/>
      <c r="MC524" s="32"/>
      <c r="MD524" s="32"/>
      <c r="ME524" s="32"/>
      <c r="MF524" s="32"/>
      <c r="MG524" s="32"/>
      <c r="MH524" s="32"/>
      <c r="MI524" s="32"/>
      <c r="MJ524" s="32"/>
      <c r="MK524" s="32"/>
      <c r="ML524" s="32"/>
      <c r="MM524" s="32"/>
      <c r="MN524" s="32"/>
      <c r="MO524" s="32"/>
      <c r="MP524" s="32"/>
      <c r="MQ524" s="32"/>
      <c r="MR524" s="32"/>
      <c r="MS524" s="32"/>
      <c r="MT524" s="32"/>
      <c r="MU524" s="32"/>
      <c r="MV524" s="32"/>
      <c r="MW524" s="32"/>
      <c r="MX524" s="32"/>
      <c r="MY524" s="32"/>
      <c r="MZ524" s="32"/>
      <c r="NA524" s="32"/>
      <c r="NB524" s="32"/>
      <c r="NC524" s="32"/>
      <c r="ND524" s="32"/>
      <c r="NE524" s="32"/>
      <c r="NF524" s="32"/>
      <c r="NG524" s="32"/>
      <c r="NH524" s="32"/>
      <c r="NI524" s="32"/>
      <c r="NJ524" s="32"/>
      <c r="NK524" s="32"/>
      <c r="NL524" s="32"/>
      <c r="NM524" s="32"/>
      <c r="NN524" s="32"/>
      <c r="NO524" s="32"/>
      <c r="NP524" s="32"/>
      <c r="NQ524" s="32"/>
      <c r="NR524" s="32"/>
      <c r="NS524" s="32"/>
      <c r="NT524" s="32"/>
      <c r="NU524" s="32"/>
      <c r="NV524" s="32"/>
      <c r="NW524" s="32"/>
      <c r="NX524" s="32"/>
      <c r="NY524" s="32"/>
      <c r="NZ524" s="32"/>
      <c r="OA524" s="32"/>
      <c r="OB524" s="32"/>
      <c r="OC524" s="32"/>
      <c r="OD524" s="32"/>
      <c r="OE524" s="32"/>
      <c r="OF524" s="32"/>
      <c r="OG524" s="32"/>
      <c r="OH524" s="32"/>
      <c r="OI524" s="32"/>
      <c r="OJ524" s="32"/>
      <c r="OK524" s="32"/>
      <c r="OL524" s="32"/>
      <c r="OM524" s="32"/>
      <c r="ON524" s="32"/>
      <c r="OO524" s="32"/>
      <c r="OP524" s="32"/>
      <c r="OQ524" s="32"/>
      <c r="OR524" s="32"/>
      <c r="OS524" s="32"/>
      <c r="OT524" s="32"/>
      <c r="OU524" s="32"/>
      <c r="OV524" s="32"/>
      <c r="OW524" s="32"/>
      <c r="OX524" s="32"/>
      <c r="OY524" s="32"/>
      <c r="OZ524" s="32"/>
      <c r="PA524" s="32"/>
      <c r="PB524" s="32"/>
      <c r="PC524" s="32"/>
      <c r="PD524" s="32"/>
      <c r="PE524" s="32"/>
      <c r="PF524" s="32"/>
      <c r="PG524" s="32"/>
      <c r="PH524" s="32"/>
      <c r="PI524" s="32"/>
      <c r="PJ524" s="32"/>
      <c r="PK524" s="32"/>
      <c r="PL524" s="32"/>
      <c r="PM524" s="32"/>
      <c r="PN524" s="32"/>
      <c r="PO524" s="32"/>
      <c r="PP524" s="32"/>
      <c r="PQ524" s="32"/>
      <c r="PR524" s="32"/>
      <c r="PS524" s="32"/>
      <c r="PT524" s="32"/>
      <c r="PU524" s="32"/>
      <c r="PV524" s="32"/>
      <c r="PW524" s="32"/>
      <c r="PX524" s="32"/>
      <c r="PY524" s="32"/>
      <c r="PZ524" s="32"/>
      <c r="QA524" s="32"/>
      <c r="QB524" s="32"/>
      <c r="QC524" s="32"/>
      <c r="QD524" s="32"/>
      <c r="QE524" s="32"/>
      <c r="QF524" s="32"/>
      <c r="QG524" s="32"/>
      <c r="QH524" s="32"/>
      <c r="QI524" s="32"/>
      <c r="QJ524" s="32"/>
      <c r="QK524" s="32"/>
      <c r="QL524" s="32"/>
      <c r="QM524" s="32"/>
      <c r="QN524" s="32"/>
      <c r="QO524" s="32"/>
      <c r="QP524" s="32"/>
      <c r="QQ524" s="32"/>
      <c r="QR524" s="32"/>
      <c r="QS524" s="32"/>
      <c r="QT524" s="32"/>
      <c r="QU524" s="32"/>
      <c r="QV524" s="32"/>
      <c r="QW524" s="32"/>
      <c r="QX524" s="32"/>
      <c r="QY524" s="32"/>
      <c r="QZ524" s="32"/>
      <c r="RA524" s="32"/>
      <c r="RB524" s="32"/>
      <c r="RC524" s="32"/>
      <c r="RD524" s="32"/>
      <c r="RE524" s="32"/>
      <c r="RF524" s="32"/>
      <c r="RG524" s="32"/>
      <c r="RH524" s="32"/>
      <c r="RI524" s="32"/>
      <c r="RJ524" s="32"/>
      <c r="RK524" s="32"/>
      <c r="RL524" s="32"/>
      <c r="RM524" s="32"/>
      <c r="RN524" s="32"/>
      <c r="RO524" s="32"/>
      <c r="RP524" s="32"/>
      <c r="RQ524" s="32"/>
      <c r="RR524" s="32"/>
      <c r="RS524" s="32"/>
      <c r="RT524" s="32"/>
      <c r="RU524" s="32"/>
      <c r="RV524" s="32"/>
      <c r="RW524" s="32"/>
      <c r="RX524" s="32"/>
      <c r="RY524" s="32"/>
      <c r="RZ524" s="32"/>
      <c r="SA524" s="32"/>
      <c r="SB524" s="32"/>
      <c r="SC524" s="32"/>
      <c r="SD524" s="32"/>
      <c r="SE524" s="32"/>
    </row>
    <row r="525" spans="1:499" ht="25">
      <c r="A525" s="44">
        <f t="shared" si="8"/>
        <v>523</v>
      </c>
      <c r="B525" s="64"/>
      <c r="C525" s="122" t="s">
        <v>500</v>
      </c>
      <c r="D525" s="47" t="s">
        <v>21</v>
      </c>
      <c r="E525" s="37"/>
      <c r="F525" s="48"/>
      <c r="G525" s="39"/>
      <c r="H525" s="49"/>
      <c r="I525" s="58"/>
      <c r="J525" s="65"/>
      <c r="K525" s="59"/>
      <c r="L525" s="49"/>
      <c r="M525" s="58"/>
      <c r="N525" s="58"/>
      <c r="O525" s="60"/>
      <c r="P525" s="59"/>
    </row>
    <row r="526" spans="1:499" s="33" customFormat="1">
      <c r="A526" s="21">
        <f t="shared" si="8"/>
        <v>524</v>
      </c>
      <c r="B526" s="56" t="s">
        <v>516</v>
      </c>
      <c r="C526" s="35" t="s">
        <v>502</v>
      </c>
      <c r="D526" s="36"/>
      <c r="E526" s="37"/>
      <c r="F526" s="57"/>
      <c r="G526" s="39"/>
      <c r="H526" s="40"/>
      <c r="I526" s="41"/>
      <c r="J526" s="41"/>
      <c r="K526" s="59"/>
      <c r="L526" s="40"/>
      <c r="M526" s="41"/>
      <c r="N526" s="41"/>
      <c r="O526" s="43"/>
      <c r="P526" s="59"/>
      <c r="Q526" s="3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c r="AR526" s="32"/>
      <c r="AS526" s="32"/>
      <c r="AT526" s="32"/>
      <c r="AU526" s="32"/>
      <c r="AV526" s="32"/>
      <c r="AW526" s="32"/>
      <c r="AX526" s="32"/>
      <c r="AY526" s="32"/>
      <c r="AZ526" s="32"/>
      <c r="BA526" s="32"/>
      <c r="BB526" s="32"/>
      <c r="BC526" s="32"/>
      <c r="BD526" s="32"/>
      <c r="BE526" s="32"/>
      <c r="BF526" s="32"/>
      <c r="BG526" s="32"/>
      <c r="BH526" s="32"/>
      <c r="BI526" s="32"/>
      <c r="BJ526" s="32"/>
      <c r="BK526" s="32"/>
      <c r="BL526" s="32"/>
      <c r="BM526" s="32"/>
      <c r="BN526" s="32"/>
      <c r="BO526" s="32"/>
      <c r="BP526" s="32"/>
      <c r="BQ526" s="32"/>
      <c r="BR526" s="32"/>
      <c r="BS526" s="32"/>
      <c r="BT526" s="32"/>
      <c r="BU526" s="32"/>
      <c r="BV526" s="32"/>
      <c r="BW526" s="32"/>
      <c r="BX526" s="32"/>
      <c r="BY526" s="32"/>
      <c r="BZ526" s="32"/>
      <c r="CA526" s="32"/>
      <c r="CB526" s="32"/>
      <c r="CC526" s="32"/>
      <c r="CD526" s="32"/>
      <c r="CE526" s="32"/>
      <c r="CF526" s="32"/>
      <c r="CG526" s="32"/>
      <c r="CH526" s="32"/>
      <c r="CI526" s="32"/>
      <c r="CJ526" s="32"/>
      <c r="CK526" s="32"/>
      <c r="CL526" s="32"/>
      <c r="CM526" s="32"/>
      <c r="CN526" s="32"/>
      <c r="CO526" s="32"/>
      <c r="CP526" s="32"/>
      <c r="CQ526" s="32"/>
      <c r="CR526" s="32"/>
      <c r="CS526" s="32"/>
      <c r="CT526" s="32"/>
      <c r="CU526" s="32"/>
      <c r="CV526" s="32"/>
      <c r="CW526" s="32"/>
      <c r="CX526" s="32"/>
      <c r="CY526" s="32"/>
      <c r="CZ526" s="32"/>
      <c r="DA526" s="32"/>
      <c r="DB526" s="32"/>
      <c r="DC526" s="32"/>
      <c r="DD526" s="32"/>
      <c r="DE526" s="32"/>
      <c r="DF526" s="32"/>
      <c r="DG526" s="32"/>
      <c r="DH526" s="32"/>
      <c r="DI526" s="32"/>
      <c r="DJ526" s="32"/>
      <c r="DK526" s="32"/>
      <c r="DL526" s="32"/>
      <c r="DM526" s="32"/>
      <c r="DN526" s="32"/>
      <c r="DO526" s="32"/>
      <c r="DP526" s="32"/>
      <c r="DQ526" s="32"/>
      <c r="DR526" s="32"/>
      <c r="DS526" s="32"/>
      <c r="DT526" s="32"/>
      <c r="DU526" s="32"/>
      <c r="DV526" s="32"/>
      <c r="DW526" s="32"/>
      <c r="DX526" s="32"/>
      <c r="DY526" s="32"/>
      <c r="DZ526" s="32"/>
      <c r="EA526" s="32"/>
      <c r="EB526" s="32"/>
      <c r="EC526" s="32"/>
      <c r="ED526" s="32"/>
      <c r="EE526" s="32"/>
      <c r="EF526" s="32"/>
      <c r="EG526" s="32"/>
      <c r="EH526" s="32"/>
      <c r="EI526" s="32"/>
      <c r="EJ526" s="32"/>
      <c r="EK526" s="32"/>
      <c r="EL526" s="32"/>
      <c r="EM526" s="32"/>
      <c r="EN526" s="32"/>
      <c r="EO526" s="32"/>
      <c r="EP526" s="32"/>
      <c r="EQ526" s="32"/>
      <c r="ER526" s="32"/>
      <c r="ES526" s="32"/>
      <c r="ET526" s="32"/>
      <c r="EU526" s="32"/>
      <c r="EV526" s="32"/>
      <c r="EW526" s="32"/>
      <c r="EX526" s="32"/>
      <c r="EY526" s="32"/>
      <c r="EZ526" s="32"/>
      <c r="FA526" s="32"/>
      <c r="FB526" s="32"/>
      <c r="FC526" s="32"/>
      <c r="FD526" s="32"/>
      <c r="FE526" s="32"/>
      <c r="FF526" s="32"/>
      <c r="FG526" s="32"/>
      <c r="FH526" s="32"/>
      <c r="FI526" s="32"/>
      <c r="FJ526" s="32"/>
      <c r="FK526" s="32"/>
      <c r="FL526" s="32"/>
      <c r="FM526" s="32"/>
      <c r="FN526" s="32"/>
      <c r="FO526" s="32"/>
      <c r="FP526" s="32"/>
      <c r="FQ526" s="32"/>
      <c r="FR526" s="32"/>
      <c r="FS526" s="32"/>
      <c r="FT526" s="32"/>
      <c r="FU526" s="32"/>
      <c r="FV526" s="32"/>
      <c r="FW526" s="32"/>
      <c r="FX526" s="32"/>
      <c r="FY526" s="32"/>
      <c r="FZ526" s="32"/>
      <c r="GA526" s="32"/>
      <c r="GB526" s="32"/>
      <c r="GC526" s="32"/>
      <c r="GD526" s="32"/>
      <c r="GE526" s="32"/>
      <c r="GF526" s="32"/>
      <c r="GG526" s="32"/>
      <c r="GH526" s="32"/>
      <c r="GI526" s="32"/>
      <c r="GJ526" s="32"/>
      <c r="GK526" s="32"/>
      <c r="GL526" s="32"/>
      <c r="GM526" s="32"/>
      <c r="GN526" s="32"/>
      <c r="GO526" s="32"/>
      <c r="GP526" s="32"/>
      <c r="GQ526" s="32"/>
      <c r="GR526" s="32"/>
      <c r="GS526" s="32"/>
      <c r="GT526" s="32"/>
      <c r="GU526" s="32"/>
      <c r="GV526" s="32"/>
      <c r="GW526" s="32"/>
      <c r="GX526" s="32"/>
      <c r="GY526" s="32"/>
      <c r="GZ526" s="32"/>
      <c r="HA526" s="32"/>
      <c r="HB526" s="32"/>
      <c r="HC526" s="32"/>
      <c r="HD526" s="32"/>
      <c r="HE526" s="32"/>
      <c r="HF526" s="32"/>
      <c r="HG526" s="32"/>
      <c r="HH526" s="32"/>
      <c r="HI526" s="32"/>
      <c r="HJ526" s="32"/>
      <c r="HK526" s="32"/>
      <c r="HL526" s="32"/>
      <c r="HM526" s="32"/>
      <c r="HN526" s="32"/>
      <c r="HO526" s="32"/>
      <c r="HP526" s="32"/>
      <c r="HQ526" s="32"/>
      <c r="HR526" s="32"/>
      <c r="HS526" s="32"/>
      <c r="HT526" s="32"/>
      <c r="HU526" s="32"/>
      <c r="HV526" s="32"/>
      <c r="HW526" s="32"/>
      <c r="HX526" s="32"/>
      <c r="HY526" s="32"/>
      <c r="HZ526" s="32"/>
      <c r="IA526" s="32"/>
      <c r="IB526" s="32"/>
      <c r="IC526" s="32"/>
      <c r="ID526" s="32"/>
      <c r="IE526" s="32"/>
      <c r="IF526" s="32"/>
      <c r="IG526" s="32"/>
      <c r="IH526" s="32"/>
      <c r="II526" s="32"/>
      <c r="IJ526" s="32"/>
      <c r="IK526" s="32"/>
      <c r="IL526" s="32"/>
      <c r="IM526" s="32"/>
      <c r="IN526" s="32"/>
      <c r="IO526" s="32"/>
      <c r="IP526" s="32"/>
      <c r="IQ526" s="32"/>
      <c r="IR526" s="32"/>
      <c r="IS526" s="32"/>
      <c r="IT526" s="32"/>
      <c r="IU526" s="32"/>
      <c r="IV526" s="32"/>
      <c r="IW526" s="32"/>
      <c r="IX526" s="32"/>
      <c r="IY526" s="32"/>
      <c r="IZ526" s="32"/>
      <c r="JA526" s="32"/>
      <c r="JB526" s="32"/>
      <c r="JC526" s="32"/>
      <c r="JD526" s="32"/>
      <c r="JE526" s="32"/>
      <c r="JF526" s="32"/>
      <c r="JG526" s="32"/>
      <c r="JH526" s="32"/>
      <c r="JI526" s="32"/>
      <c r="JJ526" s="32"/>
      <c r="JK526" s="32"/>
      <c r="JL526" s="32"/>
      <c r="JM526" s="32"/>
      <c r="JN526" s="32"/>
      <c r="JO526" s="32"/>
      <c r="JP526" s="32"/>
      <c r="JQ526" s="32"/>
      <c r="JR526" s="32"/>
      <c r="JS526" s="32"/>
      <c r="JT526" s="32"/>
      <c r="JU526" s="32"/>
      <c r="JV526" s="32"/>
      <c r="JW526" s="32"/>
      <c r="JX526" s="32"/>
      <c r="JY526" s="32"/>
      <c r="JZ526" s="32"/>
      <c r="KA526" s="32"/>
      <c r="KB526" s="32"/>
      <c r="KC526" s="32"/>
      <c r="KD526" s="32"/>
      <c r="KE526" s="32"/>
      <c r="KF526" s="32"/>
      <c r="KG526" s="32"/>
      <c r="KH526" s="32"/>
      <c r="KI526" s="32"/>
      <c r="KJ526" s="32"/>
      <c r="KK526" s="32"/>
      <c r="KL526" s="32"/>
      <c r="KM526" s="32"/>
      <c r="KN526" s="32"/>
      <c r="KO526" s="32"/>
      <c r="KP526" s="32"/>
      <c r="KQ526" s="32"/>
      <c r="KR526" s="32"/>
      <c r="KS526" s="32"/>
      <c r="KT526" s="32"/>
      <c r="KU526" s="32"/>
      <c r="KV526" s="32"/>
      <c r="KW526" s="32"/>
      <c r="KX526" s="32"/>
      <c r="KY526" s="32"/>
      <c r="KZ526" s="32"/>
      <c r="LA526" s="32"/>
      <c r="LB526" s="32"/>
      <c r="LC526" s="32"/>
      <c r="LD526" s="32"/>
      <c r="LE526" s="32"/>
      <c r="LF526" s="32"/>
      <c r="LG526" s="32"/>
      <c r="LH526" s="32"/>
      <c r="LI526" s="32"/>
      <c r="LJ526" s="32"/>
      <c r="LK526" s="32"/>
      <c r="LL526" s="32"/>
      <c r="LM526" s="32"/>
      <c r="LN526" s="32"/>
      <c r="LO526" s="32"/>
      <c r="LP526" s="32"/>
      <c r="LQ526" s="32"/>
      <c r="LR526" s="32"/>
      <c r="LS526" s="32"/>
      <c r="LT526" s="32"/>
      <c r="LU526" s="32"/>
      <c r="LV526" s="32"/>
      <c r="LW526" s="32"/>
      <c r="LX526" s="32"/>
      <c r="LY526" s="32"/>
      <c r="LZ526" s="32"/>
      <c r="MA526" s="32"/>
      <c r="MB526" s="32"/>
      <c r="MC526" s="32"/>
      <c r="MD526" s="32"/>
      <c r="ME526" s="32"/>
      <c r="MF526" s="32"/>
      <c r="MG526" s="32"/>
      <c r="MH526" s="32"/>
      <c r="MI526" s="32"/>
      <c r="MJ526" s="32"/>
      <c r="MK526" s="32"/>
      <c r="ML526" s="32"/>
      <c r="MM526" s="32"/>
      <c r="MN526" s="32"/>
      <c r="MO526" s="32"/>
      <c r="MP526" s="32"/>
      <c r="MQ526" s="32"/>
      <c r="MR526" s="32"/>
      <c r="MS526" s="32"/>
      <c r="MT526" s="32"/>
      <c r="MU526" s="32"/>
      <c r="MV526" s="32"/>
      <c r="MW526" s="32"/>
      <c r="MX526" s="32"/>
      <c r="MY526" s="32"/>
      <c r="MZ526" s="32"/>
      <c r="NA526" s="32"/>
      <c r="NB526" s="32"/>
      <c r="NC526" s="32"/>
      <c r="ND526" s="32"/>
      <c r="NE526" s="32"/>
      <c r="NF526" s="32"/>
      <c r="NG526" s="32"/>
      <c r="NH526" s="32"/>
      <c r="NI526" s="32"/>
      <c r="NJ526" s="32"/>
      <c r="NK526" s="32"/>
      <c r="NL526" s="32"/>
      <c r="NM526" s="32"/>
      <c r="NN526" s="32"/>
      <c r="NO526" s="32"/>
      <c r="NP526" s="32"/>
      <c r="NQ526" s="32"/>
      <c r="NR526" s="32"/>
      <c r="NS526" s="32"/>
      <c r="NT526" s="32"/>
      <c r="NU526" s="32"/>
      <c r="NV526" s="32"/>
      <c r="NW526" s="32"/>
      <c r="NX526" s="32"/>
      <c r="NY526" s="32"/>
      <c r="NZ526" s="32"/>
      <c r="OA526" s="32"/>
      <c r="OB526" s="32"/>
      <c r="OC526" s="32"/>
      <c r="OD526" s="32"/>
      <c r="OE526" s="32"/>
      <c r="OF526" s="32"/>
      <c r="OG526" s="32"/>
      <c r="OH526" s="32"/>
      <c r="OI526" s="32"/>
      <c r="OJ526" s="32"/>
      <c r="OK526" s="32"/>
      <c r="OL526" s="32"/>
      <c r="OM526" s="32"/>
      <c r="ON526" s="32"/>
      <c r="OO526" s="32"/>
      <c r="OP526" s="32"/>
      <c r="OQ526" s="32"/>
      <c r="OR526" s="32"/>
      <c r="OS526" s="32"/>
      <c r="OT526" s="32"/>
      <c r="OU526" s="32"/>
      <c r="OV526" s="32"/>
      <c r="OW526" s="32"/>
      <c r="OX526" s="32"/>
      <c r="OY526" s="32"/>
      <c r="OZ526" s="32"/>
      <c r="PA526" s="32"/>
      <c r="PB526" s="32"/>
      <c r="PC526" s="32"/>
      <c r="PD526" s="32"/>
      <c r="PE526" s="32"/>
      <c r="PF526" s="32"/>
      <c r="PG526" s="32"/>
      <c r="PH526" s="32"/>
      <c r="PI526" s="32"/>
      <c r="PJ526" s="32"/>
      <c r="PK526" s="32"/>
      <c r="PL526" s="32"/>
      <c r="PM526" s="32"/>
      <c r="PN526" s="32"/>
      <c r="PO526" s="32"/>
      <c r="PP526" s="32"/>
      <c r="PQ526" s="32"/>
      <c r="PR526" s="32"/>
      <c r="PS526" s="32"/>
      <c r="PT526" s="32"/>
      <c r="PU526" s="32"/>
      <c r="PV526" s="32"/>
      <c r="PW526" s="32"/>
      <c r="PX526" s="32"/>
      <c r="PY526" s="32"/>
      <c r="PZ526" s="32"/>
      <c r="QA526" s="32"/>
      <c r="QB526" s="32"/>
      <c r="QC526" s="32"/>
      <c r="QD526" s="32"/>
      <c r="QE526" s="32"/>
      <c r="QF526" s="32"/>
      <c r="QG526" s="32"/>
      <c r="QH526" s="32"/>
      <c r="QI526" s="32"/>
      <c r="QJ526" s="32"/>
      <c r="QK526" s="32"/>
      <c r="QL526" s="32"/>
      <c r="QM526" s="32"/>
      <c r="QN526" s="32"/>
      <c r="QO526" s="32"/>
      <c r="QP526" s="32"/>
      <c r="QQ526" s="32"/>
      <c r="QR526" s="32"/>
      <c r="QS526" s="32"/>
      <c r="QT526" s="32"/>
      <c r="QU526" s="32"/>
      <c r="QV526" s="32"/>
      <c r="QW526" s="32"/>
      <c r="QX526" s="32"/>
      <c r="QY526" s="32"/>
      <c r="QZ526" s="32"/>
      <c r="RA526" s="32"/>
      <c r="RB526" s="32"/>
      <c r="RC526" s="32"/>
      <c r="RD526" s="32"/>
      <c r="RE526" s="32"/>
      <c r="RF526" s="32"/>
      <c r="RG526" s="32"/>
      <c r="RH526" s="32"/>
      <c r="RI526" s="32"/>
      <c r="RJ526" s="32"/>
      <c r="RK526" s="32"/>
      <c r="RL526" s="32"/>
      <c r="RM526" s="32"/>
      <c r="RN526" s="32"/>
      <c r="RO526" s="32"/>
      <c r="RP526" s="32"/>
      <c r="RQ526" s="32"/>
      <c r="RR526" s="32"/>
      <c r="RS526" s="32"/>
      <c r="RT526" s="32"/>
      <c r="RU526" s="32"/>
      <c r="RV526" s="32"/>
      <c r="RW526" s="32"/>
      <c r="RX526" s="32"/>
      <c r="RY526" s="32"/>
      <c r="RZ526" s="32"/>
      <c r="SA526" s="32"/>
      <c r="SB526" s="32"/>
      <c r="SC526" s="32"/>
      <c r="SD526" s="32"/>
      <c r="SE526" s="32"/>
    </row>
    <row r="527" spans="1:499" s="33" customFormat="1">
      <c r="A527" s="21">
        <f t="shared" si="8"/>
        <v>525</v>
      </c>
      <c r="B527" s="132" t="s">
        <v>522</v>
      </c>
      <c r="C527" s="35" t="s">
        <v>49</v>
      </c>
      <c r="D527" s="36"/>
      <c r="E527" s="37"/>
      <c r="F527" s="57"/>
      <c r="G527" s="39"/>
      <c r="H527" s="40"/>
      <c r="I527" s="41"/>
      <c r="J527" s="41"/>
      <c r="K527" s="59"/>
      <c r="L527" s="40"/>
      <c r="M527" s="41"/>
      <c r="N527" s="41"/>
      <c r="O527" s="43"/>
      <c r="P527" s="59"/>
      <c r="Q527" s="3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c r="AR527" s="32"/>
      <c r="AS527" s="32"/>
      <c r="AT527" s="32"/>
      <c r="AU527" s="32"/>
      <c r="AV527" s="32"/>
      <c r="AW527" s="32"/>
      <c r="AX527" s="32"/>
      <c r="AY527" s="32"/>
      <c r="AZ527" s="32"/>
      <c r="BA527" s="32"/>
      <c r="BB527" s="32"/>
      <c r="BC527" s="32"/>
      <c r="BD527" s="32"/>
      <c r="BE527" s="32"/>
      <c r="BF527" s="32"/>
      <c r="BG527" s="32"/>
      <c r="BH527" s="32"/>
      <c r="BI527" s="32"/>
      <c r="BJ527" s="32"/>
      <c r="BK527" s="32"/>
      <c r="BL527" s="32"/>
      <c r="BM527" s="32"/>
      <c r="BN527" s="32"/>
      <c r="BO527" s="32"/>
      <c r="BP527" s="32"/>
      <c r="BQ527" s="32"/>
      <c r="BR527" s="32"/>
      <c r="BS527" s="32"/>
      <c r="BT527" s="32"/>
      <c r="BU527" s="32"/>
      <c r="BV527" s="32"/>
      <c r="BW527" s="32"/>
      <c r="BX527" s="32"/>
      <c r="BY527" s="32"/>
      <c r="BZ527" s="32"/>
      <c r="CA527" s="32"/>
      <c r="CB527" s="32"/>
      <c r="CC527" s="32"/>
      <c r="CD527" s="32"/>
      <c r="CE527" s="32"/>
      <c r="CF527" s="32"/>
      <c r="CG527" s="32"/>
      <c r="CH527" s="32"/>
      <c r="CI527" s="32"/>
      <c r="CJ527" s="32"/>
      <c r="CK527" s="32"/>
      <c r="CL527" s="32"/>
      <c r="CM527" s="32"/>
      <c r="CN527" s="32"/>
      <c r="CO527" s="32"/>
      <c r="CP527" s="32"/>
      <c r="CQ527" s="32"/>
      <c r="CR527" s="32"/>
      <c r="CS527" s="32"/>
      <c r="CT527" s="32"/>
      <c r="CU527" s="32"/>
      <c r="CV527" s="32"/>
      <c r="CW527" s="32"/>
      <c r="CX527" s="32"/>
      <c r="CY527" s="32"/>
      <c r="CZ527" s="32"/>
      <c r="DA527" s="32"/>
      <c r="DB527" s="32"/>
      <c r="DC527" s="32"/>
      <c r="DD527" s="32"/>
      <c r="DE527" s="32"/>
      <c r="DF527" s="32"/>
      <c r="DG527" s="32"/>
      <c r="DH527" s="32"/>
      <c r="DI527" s="32"/>
      <c r="DJ527" s="32"/>
      <c r="DK527" s="32"/>
      <c r="DL527" s="32"/>
      <c r="DM527" s="32"/>
      <c r="DN527" s="32"/>
      <c r="DO527" s="32"/>
      <c r="DP527" s="32"/>
      <c r="DQ527" s="32"/>
      <c r="DR527" s="32"/>
      <c r="DS527" s="32"/>
      <c r="DT527" s="32"/>
      <c r="DU527" s="32"/>
      <c r="DV527" s="32"/>
      <c r="DW527" s="32"/>
      <c r="DX527" s="32"/>
      <c r="DY527" s="32"/>
      <c r="DZ527" s="32"/>
      <c r="EA527" s="32"/>
      <c r="EB527" s="32"/>
      <c r="EC527" s="32"/>
      <c r="ED527" s="32"/>
      <c r="EE527" s="32"/>
      <c r="EF527" s="32"/>
      <c r="EG527" s="32"/>
      <c r="EH527" s="32"/>
      <c r="EI527" s="32"/>
      <c r="EJ527" s="32"/>
      <c r="EK527" s="32"/>
      <c r="EL527" s="32"/>
      <c r="EM527" s="32"/>
      <c r="EN527" s="32"/>
      <c r="EO527" s="32"/>
      <c r="EP527" s="32"/>
      <c r="EQ527" s="32"/>
      <c r="ER527" s="32"/>
      <c r="ES527" s="32"/>
      <c r="ET527" s="32"/>
      <c r="EU527" s="32"/>
      <c r="EV527" s="32"/>
      <c r="EW527" s="32"/>
      <c r="EX527" s="32"/>
      <c r="EY527" s="32"/>
      <c r="EZ527" s="32"/>
      <c r="FA527" s="32"/>
      <c r="FB527" s="32"/>
      <c r="FC527" s="32"/>
      <c r="FD527" s="32"/>
      <c r="FE527" s="32"/>
      <c r="FF527" s="32"/>
      <c r="FG527" s="32"/>
      <c r="FH527" s="32"/>
      <c r="FI527" s="32"/>
      <c r="FJ527" s="32"/>
      <c r="FK527" s="32"/>
      <c r="FL527" s="32"/>
      <c r="FM527" s="32"/>
      <c r="FN527" s="32"/>
      <c r="FO527" s="32"/>
      <c r="FP527" s="32"/>
      <c r="FQ527" s="32"/>
      <c r="FR527" s="32"/>
      <c r="FS527" s="32"/>
      <c r="FT527" s="32"/>
      <c r="FU527" s="32"/>
      <c r="FV527" s="32"/>
      <c r="FW527" s="32"/>
      <c r="FX527" s="32"/>
      <c r="FY527" s="32"/>
      <c r="FZ527" s="32"/>
      <c r="GA527" s="32"/>
      <c r="GB527" s="32"/>
      <c r="GC527" s="32"/>
      <c r="GD527" s="32"/>
      <c r="GE527" s="32"/>
      <c r="GF527" s="32"/>
      <c r="GG527" s="32"/>
      <c r="GH527" s="32"/>
      <c r="GI527" s="32"/>
      <c r="GJ527" s="32"/>
      <c r="GK527" s="32"/>
      <c r="GL527" s="32"/>
      <c r="GM527" s="32"/>
      <c r="GN527" s="32"/>
      <c r="GO527" s="32"/>
      <c r="GP527" s="32"/>
      <c r="GQ527" s="32"/>
      <c r="GR527" s="32"/>
      <c r="GS527" s="32"/>
      <c r="GT527" s="32"/>
      <c r="GU527" s="32"/>
      <c r="GV527" s="32"/>
      <c r="GW527" s="32"/>
      <c r="GX527" s="32"/>
      <c r="GY527" s="32"/>
      <c r="GZ527" s="32"/>
      <c r="HA527" s="32"/>
      <c r="HB527" s="32"/>
      <c r="HC527" s="32"/>
      <c r="HD527" s="32"/>
      <c r="HE527" s="32"/>
      <c r="HF527" s="32"/>
      <c r="HG527" s="32"/>
      <c r="HH527" s="32"/>
      <c r="HI527" s="32"/>
      <c r="HJ527" s="32"/>
      <c r="HK527" s="32"/>
      <c r="HL527" s="32"/>
      <c r="HM527" s="32"/>
      <c r="HN527" s="32"/>
      <c r="HO527" s="32"/>
      <c r="HP527" s="32"/>
      <c r="HQ527" s="32"/>
      <c r="HR527" s="32"/>
      <c r="HS527" s="32"/>
      <c r="HT527" s="32"/>
      <c r="HU527" s="32"/>
      <c r="HV527" s="32"/>
      <c r="HW527" s="32"/>
      <c r="HX527" s="32"/>
      <c r="HY527" s="32"/>
      <c r="HZ527" s="32"/>
      <c r="IA527" s="32"/>
      <c r="IB527" s="32"/>
      <c r="IC527" s="32"/>
      <c r="ID527" s="32"/>
      <c r="IE527" s="32"/>
      <c r="IF527" s="32"/>
      <c r="IG527" s="32"/>
      <c r="IH527" s="32"/>
      <c r="II527" s="32"/>
      <c r="IJ527" s="32"/>
      <c r="IK527" s="32"/>
      <c r="IL527" s="32"/>
      <c r="IM527" s="32"/>
      <c r="IN527" s="32"/>
      <c r="IO527" s="32"/>
      <c r="IP527" s="32"/>
      <c r="IQ527" s="32"/>
      <c r="IR527" s="32"/>
      <c r="IS527" s="32"/>
      <c r="IT527" s="32"/>
      <c r="IU527" s="32"/>
      <c r="IV527" s="32"/>
      <c r="IW527" s="32"/>
      <c r="IX527" s="32"/>
      <c r="IY527" s="32"/>
      <c r="IZ527" s="32"/>
      <c r="JA527" s="32"/>
      <c r="JB527" s="32"/>
      <c r="JC527" s="32"/>
      <c r="JD527" s="32"/>
      <c r="JE527" s="32"/>
      <c r="JF527" s="32"/>
      <c r="JG527" s="32"/>
      <c r="JH527" s="32"/>
      <c r="JI527" s="32"/>
      <c r="JJ527" s="32"/>
      <c r="JK527" s="32"/>
      <c r="JL527" s="32"/>
      <c r="JM527" s="32"/>
      <c r="JN527" s="32"/>
      <c r="JO527" s="32"/>
      <c r="JP527" s="32"/>
      <c r="JQ527" s="32"/>
      <c r="JR527" s="32"/>
      <c r="JS527" s="32"/>
      <c r="JT527" s="32"/>
      <c r="JU527" s="32"/>
      <c r="JV527" s="32"/>
      <c r="JW527" s="32"/>
      <c r="JX527" s="32"/>
      <c r="JY527" s="32"/>
      <c r="JZ527" s="32"/>
      <c r="KA527" s="32"/>
      <c r="KB527" s="32"/>
      <c r="KC527" s="32"/>
      <c r="KD527" s="32"/>
      <c r="KE527" s="32"/>
      <c r="KF527" s="32"/>
      <c r="KG527" s="32"/>
      <c r="KH527" s="32"/>
      <c r="KI527" s="32"/>
      <c r="KJ527" s="32"/>
      <c r="KK527" s="32"/>
      <c r="KL527" s="32"/>
      <c r="KM527" s="32"/>
      <c r="KN527" s="32"/>
      <c r="KO527" s="32"/>
      <c r="KP527" s="32"/>
      <c r="KQ527" s="32"/>
      <c r="KR527" s="32"/>
      <c r="KS527" s="32"/>
      <c r="KT527" s="32"/>
      <c r="KU527" s="32"/>
      <c r="KV527" s="32"/>
      <c r="KW527" s="32"/>
      <c r="KX527" s="32"/>
      <c r="KY527" s="32"/>
      <c r="KZ527" s="32"/>
      <c r="LA527" s="32"/>
      <c r="LB527" s="32"/>
      <c r="LC527" s="32"/>
      <c r="LD527" s="32"/>
      <c r="LE527" s="32"/>
      <c r="LF527" s="32"/>
      <c r="LG527" s="32"/>
      <c r="LH527" s="32"/>
      <c r="LI527" s="32"/>
      <c r="LJ527" s="32"/>
      <c r="LK527" s="32"/>
      <c r="LL527" s="32"/>
      <c r="LM527" s="32"/>
      <c r="LN527" s="32"/>
      <c r="LO527" s="32"/>
      <c r="LP527" s="32"/>
      <c r="LQ527" s="32"/>
      <c r="LR527" s="32"/>
      <c r="LS527" s="32"/>
      <c r="LT527" s="32"/>
      <c r="LU527" s="32"/>
      <c r="LV527" s="32"/>
      <c r="LW527" s="32"/>
      <c r="LX527" s="32"/>
      <c r="LY527" s="32"/>
      <c r="LZ527" s="32"/>
      <c r="MA527" s="32"/>
      <c r="MB527" s="32"/>
      <c r="MC527" s="32"/>
      <c r="MD527" s="32"/>
      <c r="ME527" s="32"/>
      <c r="MF527" s="32"/>
      <c r="MG527" s="32"/>
      <c r="MH527" s="32"/>
      <c r="MI527" s="32"/>
      <c r="MJ527" s="32"/>
      <c r="MK527" s="32"/>
      <c r="ML527" s="32"/>
      <c r="MM527" s="32"/>
      <c r="MN527" s="32"/>
      <c r="MO527" s="32"/>
      <c r="MP527" s="32"/>
      <c r="MQ527" s="32"/>
      <c r="MR527" s="32"/>
      <c r="MS527" s="32"/>
      <c r="MT527" s="32"/>
      <c r="MU527" s="32"/>
      <c r="MV527" s="32"/>
      <c r="MW527" s="32"/>
      <c r="MX527" s="32"/>
      <c r="MY527" s="32"/>
      <c r="MZ527" s="32"/>
      <c r="NA527" s="32"/>
      <c r="NB527" s="32"/>
      <c r="NC527" s="32"/>
      <c r="ND527" s="32"/>
      <c r="NE527" s="32"/>
      <c r="NF527" s="32"/>
      <c r="NG527" s="32"/>
      <c r="NH527" s="32"/>
      <c r="NI527" s="32"/>
      <c r="NJ527" s="32"/>
      <c r="NK527" s="32"/>
      <c r="NL527" s="32"/>
      <c r="NM527" s="32"/>
      <c r="NN527" s="32"/>
      <c r="NO527" s="32"/>
      <c r="NP527" s="32"/>
      <c r="NQ527" s="32"/>
      <c r="NR527" s="32"/>
      <c r="NS527" s="32"/>
      <c r="NT527" s="32"/>
      <c r="NU527" s="32"/>
      <c r="NV527" s="32"/>
      <c r="NW527" s="32"/>
      <c r="NX527" s="32"/>
      <c r="NY527" s="32"/>
      <c r="NZ527" s="32"/>
      <c r="OA527" s="32"/>
      <c r="OB527" s="32"/>
      <c r="OC527" s="32"/>
      <c r="OD527" s="32"/>
      <c r="OE527" s="32"/>
      <c r="OF527" s="32"/>
      <c r="OG527" s="32"/>
      <c r="OH527" s="32"/>
      <c r="OI527" s="32"/>
      <c r="OJ527" s="32"/>
      <c r="OK527" s="32"/>
      <c r="OL527" s="32"/>
      <c r="OM527" s="32"/>
      <c r="ON527" s="32"/>
      <c r="OO527" s="32"/>
      <c r="OP527" s="32"/>
      <c r="OQ527" s="32"/>
      <c r="OR527" s="32"/>
      <c r="OS527" s="32"/>
      <c r="OT527" s="32"/>
      <c r="OU527" s="32"/>
      <c r="OV527" s="32"/>
      <c r="OW527" s="32"/>
      <c r="OX527" s="32"/>
      <c r="OY527" s="32"/>
      <c r="OZ527" s="32"/>
      <c r="PA527" s="32"/>
      <c r="PB527" s="32"/>
      <c r="PC527" s="32"/>
      <c r="PD527" s="32"/>
      <c r="PE527" s="32"/>
      <c r="PF527" s="32"/>
      <c r="PG527" s="32"/>
      <c r="PH527" s="32"/>
      <c r="PI527" s="32"/>
      <c r="PJ527" s="32"/>
      <c r="PK527" s="32"/>
      <c r="PL527" s="32"/>
      <c r="PM527" s="32"/>
      <c r="PN527" s="32"/>
      <c r="PO527" s="32"/>
      <c r="PP527" s="32"/>
      <c r="PQ527" s="32"/>
      <c r="PR527" s="32"/>
      <c r="PS527" s="32"/>
      <c r="PT527" s="32"/>
      <c r="PU527" s="32"/>
      <c r="PV527" s="32"/>
      <c r="PW527" s="32"/>
      <c r="PX527" s="32"/>
      <c r="PY527" s="32"/>
      <c r="PZ527" s="32"/>
      <c r="QA527" s="32"/>
      <c r="QB527" s="32"/>
      <c r="QC527" s="32"/>
      <c r="QD527" s="32"/>
      <c r="QE527" s="32"/>
      <c r="QF527" s="32"/>
      <c r="QG527" s="32"/>
      <c r="QH527" s="32"/>
      <c r="QI527" s="32"/>
      <c r="QJ527" s="32"/>
      <c r="QK527" s="32"/>
      <c r="QL527" s="32"/>
      <c r="QM527" s="32"/>
      <c r="QN527" s="32"/>
      <c r="QO527" s="32"/>
      <c r="QP527" s="32"/>
      <c r="QQ527" s="32"/>
      <c r="QR527" s="32"/>
      <c r="QS527" s="32"/>
      <c r="QT527" s="32"/>
      <c r="QU527" s="32"/>
      <c r="QV527" s="32"/>
      <c r="QW527" s="32"/>
      <c r="QX527" s="32"/>
      <c r="QY527" s="32"/>
      <c r="QZ527" s="32"/>
      <c r="RA527" s="32"/>
      <c r="RB527" s="32"/>
      <c r="RC527" s="32"/>
      <c r="RD527" s="32"/>
      <c r="RE527" s="32"/>
      <c r="RF527" s="32"/>
      <c r="RG527" s="32"/>
      <c r="RH527" s="32"/>
      <c r="RI527" s="32"/>
      <c r="RJ527" s="32"/>
      <c r="RK527" s="32"/>
      <c r="RL527" s="32"/>
      <c r="RM527" s="32"/>
      <c r="RN527" s="32"/>
      <c r="RO527" s="32"/>
      <c r="RP527" s="32"/>
      <c r="RQ527" s="32"/>
      <c r="RR527" s="32"/>
      <c r="RS527" s="32"/>
      <c r="RT527" s="32"/>
      <c r="RU527" s="32"/>
      <c r="RV527" s="32"/>
      <c r="RW527" s="32"/>
      <c r="RX527" s="32"/>
      <c r="RY527" s="32"/>
      <c r="RZ527" s="32"/>
      <c r="SA527" s="32"/>
      <c r="SB527" s="32"/>
      <c r="SC527" s="32"/>
      <c r="SD527" s="32"/>
      <c r="SE527" s="32"/>
    </row>
    <row r="528" spans="1:499">
      <c r="A528" s="44">
        <f t="shared" si="8"/>
        <v>526</v>
      </c>
      <c r="B528" s="64"/>
      <c r="C528" s="122" t="s">
        <v>503</v>
      </c>
      <c r="D528" s="47" t="s">
        <v>21</v>
      </c>
      <c r="E528" s="36"/>
      <c r="F528" s="57"/>
      <c r="G528" s="39"/>
      <c r="H528" s="49"/>
      <c r="I528" s="58"/>
      <c r="J528" s="58"/>
      <c r="K528" s="59"/>
      <c r="L528" s="49"/>
      <c r="M528" s="58"/>
      <c r="N528" s="58"/>
      <c r="O528" s="60"/>
      <c r="P528" s="59"/>
    </row>
    <row r="529" spans="1:499">
      <c r="A529" s="44">
        <f t="shared" si="8"/>
        <v>527</v>
      </c>
      <c r="B529" s="64"/>
      <c r="C529" s="122" t="s">
        <v>504</v>
      </c>
      <c r="D529" s="47" t="s">
        <v>21</v>
      </c>
      <c r="E529" s="36"/>
      <c r="F529" s="57"/>
      <c r="G529" s="39"/>
      <c r="H529" s="49"/>
      <c r="I529" s="58"/>
      <c r="J529" s="65"/>
      <c r="K529" s="59"/>
      <c r="L529" s="49"/>
      <c r="M529" s="58"/>
      <c r="N529" s="58"/>
      <c r="O529" s="60"/>
      <c r="P529" s="59"/>
    </row>
    <row r="530" spans="1:499">
      <c r="A530" s="44">
        <f t="shared" si="8"/>
        <v>528</v>
      </c>
      <c r="B530" s="64"/>
      <c r="C530" s="122" t="s">
        <v>505</v>
      </c>
      <c r="D530" s="47" t="s">
        <v>21</v>
      </c>
      <c r="E530" s="36"/>
      <c r="F530" s="57"/>
      <c r="G530" s="39"/>
      <c r="H530" s="49"/>
      <c r="I530" s="58"/>
      <c r="J530" s="65"/>
      <c r="K530" s="59"/>
      <c r="L530" s="49"/>
      <c r="M530" s="58"/>
      <c r="N530" s="58"/>
      <c r="O530" s="60"/>
      <c r="P530" s="59"/>
    </row>
    <row r="531" spans="1:499" ht="37.5">
      <c r="A531" s="44">
        <f t="shared" si="8"/>
        <v>529</v>
      </c>
      <c r="B531" s="64"/>
      <c r="C531" s="122" t="s">
        <v>506</v>
      </c>
      <c r="D531" s="47" t="s">
        <v>21</v>
      </c>
      <c r="E531" s="149"/>
      <c r="F531" s="57"/>
      <c r="G531" s="39"/>
      <c r="H531" s="49"/>
      <c r="I531" s="58"/>
      <c r="J531" s="58"/>
      <c r="K531" s="59"/>
      <c r="L531" s="49"/>
      <c r="M531" s="58"/>
      <c r="N531" s="58"/>
      <c r="O531" s="60"/>
      <c r="P531" s="59"/>
    </row>
    <row r="532" spans="1:499" s="33" customFormat="1">
      <c r="A532" s="21">
        <f t="shared" si="8"/>
        <v>530</v>
      </c>
      <c r="B532" s="132" t="s">
        <v>527</v>
      </c>
      <c r="C532" s="83" t="s">
        <v>507</v>
      </c>
      <c r="D532" s="36"/>
      <c r="E532" s="36"/>
      <c r="F532" s="57"/>
      <c r="G532" s="39"/>
      <c r="H532" s="40"/>
      <c r="I532" s="65"/>
      <c r="J532" s="41"/>
      <c r="K532" s="59"/>
      <c r="L532" s="40"/>
      <c r="M532" s="65"/>
      <c r="N532" s="65"/>
      <c r="O532" s="81"/>
      <c r="P532" s="59"/>
      <c r="Q532" s="3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c r="AR532" s="32"/>
      <c r="AS532" s="32"/>
      <c r="AT532" s="32"/>
      <c r="AU532" s="32"/>
      <c r="AV532" s="32"/>
      <c r="AW532" s="32"/>
      <c r="AX532" s="32"/>
      <c r="AY532" s="32"/>
      <c r="AZ532" s="32"/>
      <c r="BA532" s="32"/>
      <c r="BB532" s="32"/>
      <c r="BC532" s="32"/>
      <c r="BD532" s="32"/>
      <c r="BE532" s="32"/>
      <c r="BF532" s="32"/>
      <c r="BG532" s="32"/>
      <c r="BH532" s="32"/>
      <c r="BI532" s="32"/>
      <c r="BJ532" s="32"/>
      <c r="BK532" s="32"/>
      <c r="BL532" s="32"/>
      <c r="BM532" s="32"/>
      <c r="BN532" s="32"/>
      <c r="BO532" s="32"/>
      <c r="BP532" s="32"/>
      <c r="BQ532" s="32"/>
      <c r="BR532" s="32"/>
      <c r="BS532" s="32"/>
      <c r="BT532" s="32"/>
      <c r="BU532" s="32"/>
      <c r="BV532" s="32"/>
      <c r="BW532" s="32"/>
      <c r="BX532" s="32"/>
      <c r="BY532" s="32"/>
      <c r="BZ532" s="32"/>
      <c r="CA532" s="32"/>
      <c r="CB532" s="32"/>
      <c r="CC532" s="32"/>
      <c r="CD532" s="32"/>
      <c r="CE532" s="32"/>
      <c r="CF532" s="32"/>
      <c r="CG532" s="32"/>
      <c r="CH532" s="32"/>
      <c r="CI532" s="32"/>
      <c r="CJ532" s="32"/>
      <c r="CK532" s="32"/>
      <c r="CL532" s="32"/>
      <c r="CM532" s="32"/>
      <c r="CN532" s="32"/>
      <c r="CO532" s="32"/>
      <c r="CP532" s="32"/>
      <c r="CQ532" s="32"/>
      <c r="CR532" s="32"/>
      <c r="CS532" s="32"/>
      <c r="CT532" s="32"/>
      <c r="CU532" s="32"/>
      <c r="CV532" s="32"/>
      <c r="CW532" s="32"/>
      <c r="CX532" s="32"/>
      <c r="CY532" s="32"/>
      <c r="CZ532" s="32"/>
      <c r="DA532" s="32"/>
      <c r="DB532" s="32"/>
      <c r="DC532" s="32"/>
      <c r="DD532" s="32"/>
      <c r="DE532" s="32"/>
      <c r="DF532" s="32"/>
      <c r="DG532" s="32"/>
      <c r="DH532" s="32"/>
      <c r="DI532" s="32"/>
      <c r="DJ532" s="32"/>
      <c r="DK532" s="32"/>
      <c r="DL532" s="32"/>
      <c r="DM532" s="32"/>
      <c r="DN532" s="32"/>
      <c r="DO532" s="32"/>
      <c r="DP532" s="32"/>
      <c r="DQ532" s="32"/>
      <c r="DR532" s="32"/>
      <c r="DS532" s="32"/>
      <c r="DT532" s="32"/>
      <c r="DU532" s="32"/>
      <c r="DV532" s="32"/>
      <c r="DW532" s="32"/>
      <c r="DX532" s="32"/>
      <c r="DY532" s="32"/>
      <c r="DZ532" s="32"/>
      <c r="EA532" s="32"/>
      <c r="EB532" s="32"/>
      <c r="EC532" s="32"/>
      <c r="ED532" s="32"/>
      <c r="EE532" s="32"/>
      <c r="EF532" s="32"/>
      <c r="EG532" s="32"/>
      <c r="EH532" s="32"/>
      <c r="EI532" s="32"/>
      <c r="EJ532" s="32"/>
      <c r="EK532" s="32"/>
      <c r="EL532" s="32"/>
      <c r="EM532" s="32"/>
      <c r="EN532" s="32"/>
      <c r="EO532" s="32"/>
      <c r="EP532" s="32"/>
      <c r="EQ532" s="32"/>
      <c r="ER532" s="32"/>
      <c r="ES532" s="32"/>
      <c r="ET532" s="32"/>
      <c r="EU532" s="32"/>
      <c r="EV532" s="32"/>
      <c r="EW532" s="32"/>
      <c r="EX532" s="32"/>
      <c r="EY532" s="32"/>
      <c r="EZ532" s="32"/>
      <c r="FA532" s="32"/>
      <c r="FB532" s="32"/>
      <c r="FC532" s="32"/>
      <c r="FD532" s="32"/>
      <c r="FE532" s="32"/>
      <c r="FF532" s="32"/>
      <c r="FG532" s="32"/>
      <c r="FH532" s="32"/>
      <c r="FI532" s="32"/>
      <c r="FJ532" s="32"/>
      <c r="FK532" s="32"/>
      <c r="FL532" s="32"/>
      <c r="FM532" s="32"/>
      <c r="FN532" s="32"/>
      <c r="FO532" s="32"/>
      <c r="FP532" s="32"/>
      <c r="FQ532" s="32"/>
      <c r="FR532" s="32"/>
      <c r="FS532" s="32"/>
      <c r="FT532" s="32"/>
      <c r="FU532" s="32"/>
      <c r="FV532" s="32"/>
      <c r="FW532" s="32"/>
      <c r="FX532" s="32"/>
      <c r="FY532" s="32"/>
      <c r="FZ532" s="32"/>
      <c r="GA532" s="32"/>
      <c r="GB532" s="32"/>
      <c r="GC532" s="32"/>
      <c r="GD532" s="32"/>
      <c r="GE532" s="32"/>
      <c r="GF532" s="32"/>
      <c r="GG532" s="32"/>
      <c r="GH532" s="32"/>
      <c r="GI532" s="32"/>
      <c r="GJ532" s="32"/>
      <c r="GK532" s="32"/>
      <c r="GL532" s="32"/>
      <c r="GM532" s="32"/>
      <c r="GN532" s="32"/>
      <c r="GO532" s="32"/>
      <c r="GP532" s="32"/>
      <c r="GQ532" s="32"/>
      <c r="GR532" s="32"/>
      <c r="GS532" s="32"/>
      <c r="GT532" s="32"/>
      <c r="GU532" s="32"/>
      <c r="GV532" s="32"/>
      <c r="GW532" s="32"/>
      <c r="GX532" s="32"/>
      <c r="GY532" s="32"/>
      <c r="GZ532" s="32"/>
      <c r="HA532" s="32"/>
      <c r="HB532" s="32"/>
      <c r="HC532" s="32"/>
      <c r="HD532" s="32"/>
      <c r="HE532" s="32"/>
      <c r="HF532" s="32"/>
      <c r="HG532" s="32"/>
      <c r="HH532" s="32"/>
      <c r="HI532" s="32"/>
      <c r="HJ532" s="32"/>
      <c r="HK532" s="32"/>
      <c r="HL532" s="32"/>
      <c r="HM532" s="32"/>
      <c r="HN532" s="32"/>
      <c r="HO532" s="32"/>
      <c r="HP532" s="32"/>
      <c r="HQ532" s="32"/>
      <c r="HR532" s="32"/>
      <c r="HS532" s="32"/>
      <c r="HT532" s="32"/>
      <c r="HU532" s="32"/>
      <c r="HV532" s="32"/>
      <c r="HW532" s="32"/>
      <c r="HX532" s="32"/>
      <c r="HY532" s="32"/>
      <c r="HZ532" s="32"/>
      <c r="IA532" s="32"/>
      <c r="IB532" s="32"/>
      <c r="IC532" s="32"/>
      <c r="ID532" s="32"/>
      <c r="IE532" s="32"/>
      <c r="IF532" s="32"/>
      <c r="IG532" s="32"/>
      <c r="IH532" s="32"/>
      <c r="II532" s="32"/>
      <c r="IJ532" s="32"/>
      <c r="IK532" s="32"/>
      <c r="IL532" s="32"/>
      <c r="IM532" s="32"/>
      <c r="IN532" s="32"/>
      <c r="IO532" s="32"/>
      <c r="IP532" s="32"/>
      <c r="IQ532" s="32"/>
      <c r="IR532" s="32"/>
      <c r="IS532" s="32"/>
      <c r="IT532" s="32"/>
      <c r="IU532" s="32"/>
      <c r="IV532" s="32"/>
      <c r="IW532" s="32"/>
      <c r="IX532" s="32"/>
      <c r="IY532" s="32"/>
      <c r="IZ532" s="32"/>
      <c r="JA532" s="32"/>
      <c r="JB532" s="32"/>
      <c r="JC532" s="32"/>
      <c r="JD532" s="32"/>
      <c r="JE532" s="32"/>
      <c r="JF532" s="32"/>
      <c r="JG532" s="32"/>
      <c r="JH532" s="32"/>
      <c r="JI532" s="32"/>
      <c r="JJ532" s="32"/>
      <c r="JK532" s="32"/>
      <c r="JL532" s="32"/>
      <c r="JM532" s="32"/>
      <c r="JN532" s="32"/>
      <c r="JO532" s="32"/>
      <c r="JP532" s="32"/>
      <c r="JQ532" s="32"/>
      <c r="JR532" s="32"/>
      <c r="JS532" s="32"/>
      <c r="JT532" s="32"/>
      <c r="JU532" s="32"/>
      <c r="JV532" s="32"/>
      <c r="JW532" s="32"/>
      <c r="JX532" s="32"/>
      <c r="JY532" s="32"/>
      <c r="JZ532" s="32"/>
      <c r="KA532" s="32"/>
      <c r="KB532" s="32"/>
      <c r="KC532" s="32"/>
      <c r="KD532" s="32"/>
      <c r="KE532" s="32"/>
      <c r="KF532" s="32"/>
      <c r="KG532" s="32"/>
      <c r="KH532" s="32"/>
      <c r="KI532" s="32"/>
      <c r="KJ532" s="32"/>
      <c r="KK532" s="32"/>
      <c r="KL532" s="32"/>
      <c r="KM532" s="32"/>
      <c r="KN532" s="32"/>
      <c r="KO532" s="32"/>
      <c r="KP532" s="32"/>
      <c r="KQ532" s="32"/>
      <c r="KR532" s="32"/>
      <c r="KS532" s="32"/>
      <c r="KT532" s="32"/>
      <c r="KU532" s="32"/>
      <c r="KV532" s="32"/>
      <c r="KW532" s="32"/>
      <c r="KX532" s="32"/>
      <c r="KY532" s="32"/>
      <c r="KZ532" s="32"/>
      <c r="LA532" s="32"/>
      <c r="LB532" s="32"/>
      <c r="LC532" s="32"/>
      <c r="LD532" s="32"/>
      <c r="LE532" s="32"/>
      <c r="LF532" s="32"/>
      <c r="LG532" s="32"/>
      <c r="LH532" s="32"/>
      <c r="LI532" s="32"/>
      <c r="LJ532" s="32"/>
      <c r="LK532" s="32"/>
      <c r="LL532" s="32"/>
      <c r="LM532" s="32"/>
      <c r="LN532" s="32"/>
      <c r="LO532" s="32"/>
      <c r="LP532" s="32"/>
      <c r="LQ532" s="32"/>
      <c r="LR532" s="32"/>
      <c r="LS532" s="32"/>
      <c r="LT532" s="32"/>
      <c r="LU532" s="32"/>
      <c r="LV532" s="32"/>
      <c r="LW532" s="32"/>
      <c r="LX532" s="32"/>
      <c r="LY532" s="32"/>
      <c r="LZ532" s="32"/>
      <c r="MA532" s="32"/>
      <c r="MB532" s="32"/>
      <c r="MC532" s="32"/>
      <c r="MD532" s="32"/>
      <c r="ME532" s="32"/>
      <c r="MF532" s="32"/>
      <c r="MG532" s="32"/>
      <c r="MH532" s="32"/>
      <c r="MI532" s="32"/>
      <c r="MJ532" s="32"/>
      <c r="MK532" s="32"/>
      <c r="ML532" s="32"/>
      <c r="MM532" s="32"/>
      <c r="MN532" s="32"/>
      <c r="MO532" s="32"/>
      <c r="MP532" s="32"/>
      <c r="MQ532" s="32"/>
      <c r="MR532" s="32"/>
      <c r="MS532" s="32"/>
      <c r="MT532" s="32"/>
      <c r="MU532" s="32"/>
      <c r="MV532" s="32"/>
      <c r="MW532" s="32"/>
      <c r="MX532" s="32"/>
      <c r="MY532" s="32"/>
      <c r="MZ532" s="32"/>
      <c r="NA532" s="32"/>
      <c r="NB532" s="32"/>
      <c r="NC532" s="32"/>
      <c r="ND532" s="32"/>
      <c r="NE532" s="32"/>
      <c r="NF532" s="32"/>
      <c r="NG532" s="32"/>
      <c r="NH532" s="32"/>
      <c r="NI532" s="32"/>
      <c r="NJ532" s="32"/>
      <c r="NK532" s="32"/>
      <c r="NL532" s="32"/>
      <c r="NM532" s="32"/>
      <c r="NN532" s="32"/>
      <c r="NO532" s="32"/>
      <c r="NP532" s="32"/>
      <c r="NQ532" s="32"/>
      <c r="NR532" s="32"/>
      <c r="NS532" s="32"/>
      <c r="NT532" s="32"/>
      <c r="NU532" s="32"/>
      <c r="NV532" s="32"/>
      <c r="NW532" s="32"/>
      <c r="NX532" s="32"/>
      <c r="NY532" s="32"/>
      <c r="NZ532" s="32"/>
      <c r="OA532" s="32"/>
      <c r="OB532" s="32"/>
      <c r="OC532" s="32"/>
      <c r="OD532" s="32"/>
      <c r="OE532" s="32"/>
      <c r="OF532" s="32"/>
      <c r="OG532" s="32"/>
      <c r="OH532" s="32"/>
      <c r="OI532" s="32"/>
      <c r="OJ532" s="32"/>
      <c r="OK532" s="32"/>
      <c r="OL532" s="32"/>
      <c r="OM532" s="32"/>
      <c r="ON532" s="32"/>
      <c r="OO532" s="32"/>
      <c r="OP532" s="32"/>
      <c r="OQ532" s="32"/>
      <c r="OR532" s="32"/>
      <c r="OS532" s="32"/>
      <c r="OT532" s="32"/>
      <c r="OU532" s="32"/>
      <c r="OV532" s="32"/>
      <c r="OW532" s="32"/>
      <c r="OX532" s="32"/>
      <c r="OY532" s="32"/>
      <c r="OZ532" s="32"/>
      <c r="PA532" s="32"/>
      <c r="PB532" s="32"/>
      <c r="PC532" s="32"/>
      <c r="PD532" s="32"/>
      <c r="PE532" s="32"/>
      <c r="PF532" s="32"/>
      <c r="PG532" s="32"/>
      <c r="PH532" s="32"/>
      <c r="PI532" s="32"/>
      <c r="PJ532" s="32"/>
      <c r="PK532" s="32"/>
      <c r="PL532" s="32"/>
      <c r="PM532" s="32"/>
      <c r="PN532" s="32"/>
      <c r="PO532" s="32"/>
      <c r="PP532" s="32"/>
      <c r="PQ532" s="32"/>
      <c r="PR532" s="32"/>
      <c r="PS532" s="32"/>
      <c r="PT532" s="32"/>
      <c r="PU532" s="32"/>
      <c r="PV532" s="32"/>
      <c r="PW532" s="32"/>
      <c r="PX532" s="32"/>
      <c r="PY532" s="32"/>
      <c r="PZ532" s="32"/>
      <c r="QA532" s="32"/>
      <c r="QB532" s="32"/>
      <c r="QC532" s="32"/>
      <c r="QD532" s="32"/>
      <c r="QE532" s="32"/>
      <c r="QF532" s="32"/>
      <c r="QG532" s="32"/>
      <c r="QH532" s="32"/>
      <c r="QI532" s="32"/>
      <c r="QJ532" s="32"/>
      <c r="QK532" s="32"/>
      <c r="QL532" s="32"/>
      <c r="QM532" s="32"/>
      <c r="QN532" s="32"/>
      <c r="QO532" s="32"/>
      <c r="QP532" s="32"/>
      <c r="QQ532" s="32"/>
      <c r="QR532" s="32"/>
      <c r="QS532" s="32"/>
      <c r="QT532" s="32"/>
      <c r="QU532" s="32"/>
      <c r="QV532" s="32"/>
      <c r="QW532" s="32"/>
      <c r="QX532" s="32"/>
      <c r="QY532" s="32"/>
      <c r="QZ532" s="32"/>
      <c r="RA532" s="32"/>
      <c r="RB532" s="32"/>
      <c r="RC532" s="32"/>
      <c r="RD532" s="32"/>
      <c r="RE532" s="32"/>
      <c r="RF532" s="32"/>
      <c r="RG532" s="32"/>
      <c r="RH532" s="32"/>
      <c r="RI532" s="32"/>
      <c r="RJ532" s="32"/>
      <c r="RK532" s="32"/>
      <c r="RL532" s="32"/>
      <c r="RM532" s="32"/>
      <c r="RN532" s="32"/>
      <c r="RO532" s="32"/>
      <c r="RP532" s="32"/>
      <c r="RQ532" s="32"/>
      <c r="RR532" s="32"/>
      <c r="RS532" s="32"/>
      <c r="RT532" s="32"/>
      <c r="RU532" s="32"/>
      <c r="RV532" s="32"/>
      <c r="RW532" s="32"/>
      <c r="RX532" s="32"/>
      <c r="RY532" s="32"/>
      <c r="RZ532" s="32"/>
      <c r="SA532" s="32"/>
      <c r="SB532" s="32"/>
      <c r="SC532" s="32"/>
      <c r="SD532" s="32"/>
      <c r="SE532" s="32"/>
    </row>
    <row r="533" spans="1:499">
      <c r="A533" s="44">
        <f t="shared" si="8"/>
        <v>531</v>
      </c>
      <c r="B533" s="64"/>
      <c r="C533" s="122" t="s">
        <v>508</v>
      </c>
      <c r="D533" s="47" t="s">
        <v>21</v>
      </c>
      <c r="E533" s="36"/>
      <c r="F533" s="57"/>
      <c r="G533" s="39"/>
      <c r="H533" s="49"/>
      <c r="I533" s="58"/>
      <c r="J533" s="65"/>
      <c r="K533" s="59"/>
      <c r="L533" s="49"/>
      <c r="M533" s="58"/>
      <c r="N533" s="58"/>
      <c r="O533" s="60"/>
      <c r="P533" s="59"/>
    </row>
    <row r="534" spans="1:499">
      <c r="A534" s="44">
        <f t="shared" si="8"/>
        <v>532</v>
      </c>
      <c r="B534" s="64"/>
      <c r="C534" s="122" t="s">
        <v>509</v>
      </c>
      <c r="D534" s="47" t="s">
        <v>21</v>
      </c>
      <c r="E534" s="37"/>
      <c r="F534" s="48"/>
      <c r="G534" s="39"/>
      <c r="H534" s="49"/>
      <c r="I534" s="58"/>
      <c r="J534" s="65"/>
      <c r="K534" s="59"/>
      <c r="L534" s="49"/>
      <c r="M534" s="58"/>
      <c r="N534" s="58"/>
      <c r="O534" s="60"/>
      <c r="P534" s="59"/>
    </row>
    <row r="535" spans="1:499" ht="25">
      <c r="A535" s="44">
        <f t="shared" si="8"/>
        <v>533</v>
      </c>
      <c r="B535" s="64"/>
      <c r="C535" s="122" t="s">
        <v>510</v>
      </c>
      <c r="D535" s="47" t="s">
        <v>21</v>
      </c>
      <c r="E535" s="37"/>
      <c r="F535" s="48"/>
      <c r="G535" s="39"/>
      <c r="H535" s="49"/>
      <c r="I535" s="65"/>
      <c r="J535" s="65"/>
      <c r="K535" s="59"/>
      <c r="L535" s="49"/>
      <c r="M535" s="65"/>
      <c r="N535" s="65"/>
      <c r="O535" s="81"/>
      <c r="P535" s="59"/>
    </row>
    <row r="536" spans="1:499" s="33" customFormat="1">
      <c r="A536" s="61">
        <f t="shared" si="8"/>
        <v>534</v>
      </c>
      <c r="B536" s="132" t="s">
        <v>1123</v>
      </c>
      <c r="C536" s="35" t="s">
        <v>511</v>
      </c>
      <c r="D536" s="36"/>
      <c r="E536" s="36"/>
      <c r="F536" s="57"/>
      <c r="G536" s="39"/>
      <c r="H536" s="49"/>
      <c r="I536" s="150"/>
      <c r="J536" s="150"/>
      <c r="K536" s="151"/>
      <c r="L536" s="49"/>
      <c r="M536" s="109"/>
      <c r="N536" s="109"/>
      <c r="O536" s="133"/>
      <c r="P536" s="151"/>
      <c r="Q536" s="32"/>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c r="AR536" s="32"/>
      <c r="AS536" s="32"/>
      <c r="AT536" s="32"/>
      <c r="AU536" s="32"/>
      <c r="AV536" s="32"/>
      <c r="AW536" s="32"/>
      <c r="AX536" s="32"/>
      <c r="AY536" s="32"/>
      <c r="AZ536" s="32"/>
      <c r="BA536" s="32"/>
      <c r="BB536" s="32"/>
      <c r="BC536" s="32"/>
      <c r="BD536" s="32"/>
      <c r="BE536" s="32"/>
      <c r="BF536" s="32"/>
      <c r="BG536" s="32"/>
      <c r="BH536" s="32"/>
      <c r="BI536" s="32"/>
      <c r="BJ536" s="32"/>
      <c r="BK536" s="32"/>
      <c r="BL536" s="32"/>
      <c r="BM536" s="32"/>
      <c r="BN536" s="32"/>
      <c r="BO536" s="32"/>
      <c r="BP536" s="32"/>
      <c r="BQ536" s="32"/>
      <c r="BR536" s="32"/>
      <c r="BS536" s="32"/>
      <c r="BT536" s="32"/>
      <c r="BU536" s="32"/>
      <c r="BV536" s="32"/>
      <c r="BW536" s="32"/>
      <c r="BX536" s="32"/>
      <c r="BY536" s="32"/>
      <c r="BZ536" s="32"/>
      <c r="CA536" s="32"/>
      <c r="CB536" s="32"/>
      <c r="CC536" s="32"/>
      <c r="CD536" s="32"/>
      <c r="CE536" s="32"/>
      <c r="CF536" s="32"/>
      <c r="CG536" s="32"/>
      <c r="CH536" s="32"/>
      <c r="CI536" s="32"/>
      <c r="CJ536" s="32"/>
      <c r="CK536" s="32"/>
      <c r="CL536" s="32"/>
      <c r="CM536" s="32"/>
      <c r="CN536" s="32"/>
      <c r="CO536" s="32"/>
      <c r="CP536" s="32"/>
      <c r="CQ536" s="32"/>
      <c r="CR536" s="32"/>
      <c r="CS536" s="32"/>
      <c r="CT536" s="32"/>
      <c r="CU536" s="32"/>
      <c r="CV536" s="32"/>
      <c r="CW536" s="32"/>
      <c r="CX536" s="32"/>
      <c r="CY536" s="32"/>
      <c r="CZ536" s="32"/>
      <c r="DA536" s="32"/>
      <c r="DB536" s="32"/>
      <c r="DC536" s="32"/>
      <c r="DD536" s="32"/>
      <c r="DE536" s="32"/>
      <c r="DF536" s="32"/>
      <c r="DG536" s="32"/>
      <c r="DH536" s="32"/>
      <c r="DI536" s="32"/>
      <c r="DJ536" s="32"/>
      <c r="DK536" s="32"/>
      <c r="DL536" s="32"/>
      <c r="DM536" s="32"/>
      <c r="DN536" s="32"/>
      <c r="DO536" s="32"/>
      <c r="DP536" s="32"/>
      <c r="DQ536" s="32"/>
      <c r="DR536" s="32"/>
      <c r="DS536" s="32"/>
      <c r="DT536" s="32"/>
      <c r="DU536" s="32"/>
      <c r="DV536" s="32"/>
      <c r="DW536" s="32"/>
      <c r="DX536" s="32"/>
      <c r="DY536" s="32"/>
      <c r="DZ536" s="32"/>
      <c r="EA536" s="32"/>
      <c r="EB536" s="32"/>
      <c r="EC536" s="32"/>
      <c r="ED536" s="32"/>
      <c r="EE536" s="32"/>
      <c r="EF536" s="32"/>
      <c r="EG536" s="32"/>
      <c r="EH536" s="32"/>
      <c r="EI536" s="32"/>
      <c r="EJ536" s="32"/>
      <c r="EK536" s="32"/>
      <c r="EL536" s="32"/>
      <c r="EM536" s="32"/>
      <c r="EN536" s="32"/>
      <c r="EO536" s="32"/>
      <c r="EP536" s="32"/>
      <c r="EQ536" s="32"/>
      <c r="ER536" s="32"/>
      <c r="ES536" s="32"/>
      <c r="ET536" s="32"/>
      <c r="EU536" s="32"/>
      <c r="EV536" s="32"/>
      <c r="EW536" s="32"/>
      <c r="EX536" s="32"/>
      <c r="EY536" s="32"/>
      <c r="EZ536" s="32"/>
      <c r="FA536" s="32"/>
      <c r="FB536" s="32"/>
      <c r="FC536" s="32"/>
      <c r="FD536" s="32"/>
      <c r="FE536" s="32"/>
      <c r="FF536" s="32"/>
      <c r="FG536" s="32"/>
      <c r="FH536" s="32"/>
      <c r="FI536" s="32"/>
      <c r="FJ536" s="32"/>
      <c r="FK536" s="32"/>
      <c r="FL536" s="32"/>
      <c r="FM536" s="32"/>
      <c r="FN536" s="32"/>
      <c r="FO536" s="32"/>
      <c r="FP536" s="32"/>
      <c r="FQ536" s="32"/>
      <c r="FR536" s="32"/>
      <c r="FS536" s="32"/>
      <c r="FT536" s="32"/>
      <c r="FU536" s="32"/>
      <c r="FV536" s="32"/>
      <c r="FW536" s="32"/>
      <c r="FX536" s="32"/>
      <c r="FY536" s="32"/>
      <c r="FZ536" s="32"/>
      <c r="GA536" s="32"/>
      <c r="GB536" s="32"/>
      <c r="GC536" s="32"/>
      <c r="GD536" s="32"/>
      <c r="GE536" s="32"/>
      <c r="GF536" s="32"/>
      <c r="GG536" s="32"/>
      <c r="GH536" s="32"/>
      <c r="GI536" s="32"/>
      <c r="GJ536" s="32"/>
      <c r="GK536" s="32"/>
      <c r="GL536" s="32"/>
      <c r="GM536" s="32"/>
      <c r="GN536" s="32"/>
      <c r="GO536" s="32"/>
      <c r="GP536" s="32"/>
      <c r="GQ536" s="32"/>
      <c r="GR536" s="32"/>
      <c r="GS536" s="32"/>
      <c r="GT536" s="32"/>
      <c r="GU536" s="32"/>
      <c r="GV536" s="32"/>
      <c r="GW536" s="32"/>
      <c r="GX536" s="32"/>
      <c r="GY536" s="32"/>
      <c r="GZ536" s="32"/>
      <c r="HA536" s="32"/>
      <c r="HB536" s="32"/>
      <c r="HC536" s="32"/>
      <c r="HD536" s="32"/>
      <c r="HE536" s="32"/>
      <c r="HF536" s="32"/>
      <c r="HG536" s="32"/>
      <c r="HH536" s="32"/>
      <c r="HI536" s="32"/>
      <c r="HJ536" s="32"/>
      <c r="HK536" s="32"/>
      <c r="HL536" s="32"/>
      <c r="HM536" s="32"/>
      <c r="HN536" s="32"/>
      <c r="HO536" s="32"/>
      <c r="HP536" s="32"/>
      <c r="HQ536" s="32"/>
      <c r="HR536" s="32"/>
      <c r="HS536" s="32"/>
      <c r="HT536" s="32"/>
      <c r="HU536" s="32"/>
      <c r="HV536" s="32"/>
      <c r="HW536" s="32"/>
      <c r="HX536" s="32"/>
      <c r="HY536" s="32"/>
      <c r="HZ536" s="32"/>
      <c r="IA536" s="32"/>
      <c r="IB536" s="32"/>
      <c r="IC536" s="32"/>
      <c r="ID536" s="32"/>
      <c r="IE536" s="32"/>
      <c r="IF536" s="32"/>
      <c r="IG536" s="32"/>
      <c r="IH536" s="32"/>
      <c r="II536" s="32"/>
      <c r="IJ536" s="32"/>
      <c r="IK536" s="32"/>
      <c r="IL536" s="32"/>
      <c r="IM536" s="32"/>
      <c r="IN536" s="32"/>
      <c r="IO536" s="32"/>
      <c r="IP536" s="32"/>
      <c r="IQ536" s="32"/>
      <c r="IR536" s="32"/>
      <c r="IS536" s="32"/>
      <c r="IT536" s="32"/>
      <c r="IU536" s="32"/>
      <c r="IV536" s="32"/>
      <c r="IW536" s="32"/>
      <c r="IX536" s="32"/>
      <c r="IY536" s="32"/>
      <c r="IZ536" s="32"/>
      <c r="JA536" s="32"/>
      <c r="JB536" s="32"/>
      <c r="JC536" s="32"/>
      <c r="JD536" s="32"/>
      <c r="JE536" s="32"/>
      <c r="JF536" s="32"/>
      <c r="JG536" s="32"/>
      <c r="JH536" s="32"/>
      <c r="JI536" s="32"/>
      <c r="JJ536" s="32"/>
      <c r="JK536" s="32"/>
      <c r="JL536" s="32"/>
      <c r="JM536" s="32"/>
      <c r="JN536" s="32"/>
      <c r="JO536" s="32"/>
      <c r="JP536" s="32"/>
      <c r="JQ536" s="32"/>
      <c r="JR536" s="32"/>
      <c r="JS536" s="32"/>
      <c r="JT536" s="32"/>
      <c r="JU536" s="32"/>
      <c r="JV536" s="32"/>
      <c r="JW536" s="32"/>
      <c r="JX536" s="32"/>
      <c r="JY536" s="32"/>
      <c r="JZ536" s="32"/>
      <c r="KA536" s="32"/>
      <c r="KB536" s="32"/>
      <c r="KC536" s="32"/>
      <c r="KD536" s="32"/>
      <c r="KE536" s="32"/>
      <c r="KF536" s="32"/>
      <c r="KG536" s="32"/>
      <c r="KH536" s="32"/>
      <c r="KI536" s="32"/>
      <c r="KJ536" s="32"/>
      <c r="KK536" s="32"/>
      <c r="KL536" s="32"/>
      <c r="KM536" s="32"/>
      <c r="KN536" s="32"/>
      <c r="KO536" s="32"/>
      <c r="KP536" s="32"/>
      <c r="KQ536" s="32"/>
      <c r="KR536" s="32"/>
      <c r="KS536" s="32"/>
      <c r="KT536" s="32"/>
      <c r="KU536" s="32"/>
      <c r="KV536" s="32"/>
      <c r="KW536" s="32"/>
      <c r="KX536" s="32"/>
      <c r="KY536" s="32"/>
      <c r="KZ536" s="32"/>
      <c r="LA536" s="32"/>
      <c r="LB536" s="32"/>
      <c r="LC536" s="32"/>
      <c r="LD536" s="32"/>
      <c r="LE536" s="32"/>
      <c r="LF536" s="32"/>
      <c r="LG536" s="32"/>
      <c r="LH536" s="32"/>
      <c r="LI536" s="32"/>
      <c r="LJ536" s="32"/>
      <c r="LK536" s="32"/>
      <c r="LL536" s="32"/>
      <c r="LM536" s="32"/>
      <c r="LN536" s="32"/>
      <c r="LO536" s="32"/>
      <c r="LP536" s="32"/>
      <c r="LQ536" s="32"/>
      <c r="LR536" s="32"/>
      <c r="LS536" s="32"/>
      <c r="LT536" s="32"/>
      <c r="LU536" s="32"/>
      <c r="LV536" s="32"/>
      <c r="LW536" s="32"/>
      <c r="LX536" s="32"/>
      <c r="LY536" s="32"/>
      <c r="LZ536" s="32"/>
      <c r="MA536" s="32"/>
      <c r="MB536" s="32"/>
      <c r="MC536" s="32"/>
      <c r="MD536" s="32"/>
      <c r="ME536" s="32"/>
      <c r="MF536" s="32"/>
      <c r="MG536" s="32"/>
      <c r="MH536" s="32"/>
      <c r="MI536" s="32"/>
      <c r="MJ536" s="32"/>
      <c r="MK536" s="32"/>
      <c r="ML536" s="32"/>
      <c r="MM536" s="32"/>
      <c r="MN536" s="32"/>
      <c r="MO536" s="32"/>
      <c r="MP536" s="32"/>
      <c r="MQ536" s="32"/>
      <c r="MR536" s="32"/>
      <c r="MS536" s="32"/>
      <c r="MT536" s="32"/>
      <c r="MU536" s="32"/>
      <c r="MV536" s="32"/>
      <c r="MW536" s="32"/>
      <c r="MX536" s="32"/>
      <c r="MY536" s="32"/>
      <c r="MZ536" s="32"/>
      <c r="NA536" s="32"/>
      <c r="NB536" s="32"/>
      <c r="NC536" s="32"/>
      <c r="ND536" s="32"/>
      <c r="NE536" s="32"/>
      <c r="NF536" s="32"/>
      <c r="NG536" s="32"/>
      <c r="NH536" s="32"/>
      <c r="NI536" s="32"/>
      <c r="NJ536" s="32"/>
      <c r="NK536" s="32"/>
      <c r="NL536" s="32"/>
      <c r="NM536" s="32"/>
      <c r="NN536" s="32"/>
      <c r="NO536" s="32"/>
      <c r="NP536" s="32"/>
      <c r="NQ536" s="32"/>
      <c r="NR536" s="32"/>
      <c r="NS536" s="32"/>
      <c r="NT536" s="32"/>
      <c r="NU536" s="32"/>
      <c r="NV536" s="32"/>
      <c r="NW536" s="32"/>
      <c r="NX536" s="32"/>
      <c r="NY536" s="32"/>
      <c r="NZ536" s="32"/>
      <c r="OA536" s="32"/>
      <c r="OB536" s="32"/>
      <c r="OC536" s="32"/>
      <c r="OD536" s="32"/>
      <c r="OE536" s="32"/>
      <c r="OF536" s="32"/>
      <c r="OG536" s="32"/>
      <c r="OH536" s="32"/>
      <c r="OI536" s="32"/>
      <c r="OJ536" s="32"/>
      <c r="OK536" s="32"/>
      <c r="OL536" s="32"/>
      <c r="OM536" s="32"/>
      <c r="ON536" s="32"/>
      <c r="OO536" s="32"/>
      <c r="OP536" s="32"/>
      <c r="OQ536" s="32"/>
      <c r="OR536" s="32"/>
      <c r="OS536" s="32"/>
      <c r="OT536" s="32"/>
      <c r="OU536" s="32"/>
      <c r="OV536" s="32"/>
      <c r="OW536" s="32"/>
      <c r="OX536" s="32"/>
      <c r="OY536" s="32"/>
      <c r="OZ536" s="32"/>
      <c r="PA536" s="32"/>
      <c r="PB536" s="32"/>
      <c r="PC536" s="32"/>
      <c r="PD536" s="32"/>
      <c r="PE536" s="32"/>
      <c r="PF536" s="32"/>
      <c r="PG536" s="32"/>
      <c r="PH536" s="32"/>
      <c r="PI536" s="32"/>
      <c r="PJ536" s="32"/>
      <c r="PK536" s="32"/>
      <c r="PL536" s="32"/>
      <c r="PM536" s="32"/>
      <c r="PN536" s="32"/>
      <c r="PO536" s="32"/>
      <c r="PP536" s="32"/>
      <c r="PQ536" s="32"/>
      <c r="PR536" s="32"/>
      <c r="PS536" s="32"/>
      <c r="PT536" s="32"/>
      <c r="PU536" s="32"/>
      <c r="PV536" s="32"/>
      <c r="PW536" s="32"/>
      <c r="PX536" s="32"/>
      <c r="PY536" s="32"/>
      <c r="PZ536" s="32"/>
      <c r="QA536" s="32"/>
      <c r="QB536" s="32"/>
      <c r="QC536" s="32"/>
      <c r="QD536" s="32"/>
      <c r="QE536" s="32"/>
      <c r="QF536" s="32"/>
      <c r="QG536" s="32"/>
      <c r="QH536" s="32"/>
      <c r="QI536" s="32"/>
      <c r="QJ536" s="32"/>
      <c r="QK536" s="32"/>
      <c r="QL536" s="32"/>
      <c r="QM536" s="32"/>
      <c r="QN536" s="32"/>
      <c r="QO536" s="32"/>
      <c r="QP536" s="32"/>
      <c r="QQ536" s="32"/>
      <c r="QR536" s="32"/>
      <c r="QS536" s="32"/>
      <c r="QT536" s="32"/>
      <c r="QU536" s="32"/>
      <c r="QV536" s="32"/>
      <c r="QW536" s="32"/>
      <c r="QX536" s="32"/>
      <c r="QY536" s="32"/>
      <c r="QZ536" s="32"/>
      <c r="RA536" s="32"/>
      <c r="RB536" s="32"/>
      <c r="RC536" s="32"/>
      <c r="RD536" s="32"/>
      <c r="RE536" s="32"/>
      <c r="RF536" s="32"/>
      <c r="RG536" s="32"/>
      <c r="RH536" s="32"/>
      <c r="RI536" s="32"/>
      <c r="RJ536" s="32"/>
      <c r="RK536" s="32"/>
      <c r="RL536" s="32"/>
      <c r="RM536" s="32"/>
      <c r="RN536" s="32"/>
      <c r="RO536" s="32"/>
      <c r="RP536" s="32"/>
      <c r="RQ536" s="32"/>
      <c r="RR536" s="32"/>
      <c r="RS536" s="32"/>
      <c r="RT536" s="32"/>
      <c r="RU536" s="32"/>
      <c r="RV536" s="32"/>
      <c r="RW536" s="32"/>
      <c r="RX536" s="32"/>
      <c r="RY536" s="32"/>
      <c r="RZ536" s="32"/>
      <c r="SA536" s="32"/>
      <c r="SB536" s="32"/>
      <c r="SC536" s="32"/>
      <c r="SD536" s="32"/>
      <c r="SE536" s="32"/>
    </row>
    <row r="537" spans="1:499" ht="25">
      <c r="A537" s="44">
        <f t="shared" si="8"/>
        <v>535</v>
      </c>
      <c r="B537" s="64"/>
      <c r="C537" s="122" t="s">
        <v>1009</v>
      </c>
      <c r="D537" s="47" t="s">
        <v>21</v>
      </c>
      <c r="E537" s="36"/>
      <c r="F537" s="57"/>
      <c r="G537" s="39"/>
      <c r="H537" s="49"/>
      <c r="I537" s="58"/>
      <c r="J537" s="58"/>
      <c r="K537" s="59"/>
      <c r="L537" s="49"/>
      <c r="M537" s="58"/>
      <c r="N537" s="58"/>
      <c r="O537" s="60"/>
      <c r="P537" s="59"/>
    </row>
    <row r="538" spans="1:499" ht="25">
      <c r="A538" s="44">
        <f t="shared" si="8"/>
        <v>536</v>
      </c>
      <c r="B538" s="64"/>
      <c r="C538" s="122" t="s">
        <v>512</v>
      </c>
      <c r="D538" s="47" t="s">
        <v>265</v>
      </c>
      <c r="E538" s="47">
        <v>500</v>
      </c>
      <c r="F538" s="57"/>
      <c r="G538" s="39"/>
      <c r="H538" s="49"/>
      <c r="I538" s="67"/>
      <c r="J538" s="67"/>
      <c r="K538" s="72" t="str">
        <f>IF(H538="JA",E538,"0")</f>
        <v>0</v>
      </c>
      <c r="L538" s="49"/>
      <c r="M538" s="58"/>
      <c r="N538" s="58"/>
      <c r="O538" s="60"/>
      <c r="P538" s="72" t="str">
        <f>IF(L538="JA",E538,"0")</f>
        <v>0</v>
      </c>
    </row>
    <row r="539" spans="1:499" ht="25">
      <c r="A539" s="44">
        <f t="shared" si="8"/>
        <v>537</v>
      </c>
      <c r="B539" s="64"/>
      <c r="C539" s="122" t="s">
        <v>513</v>
      </c>
      <c r="D539" s="47" t="s">
        <v>21</v>
      </c>
      <c r="E539" s="36"/>
      <c r="F539" s="57"/>
      <c r="G539" s="39"/>
      <c r="H539" s="49"/>
      <c r="I539" s="67"/>
      <c r="J539" s="67"/>
      <c r="K539" s="72"/>
      <c r="L539" s="49"/>
      <c r="M539" s="58"/>
      <c r="N539" s="58"/>
      <c r="O539" s="60"/>
      <c r="P539" s="72"/>
    </row>
    <row r="540" spans="1:499" s="98" customFormat="1">
      <c r="A540" s="21">
        <f t="shared" si="8"/>
        <v>538</v>
      </c>
      <c r="B540" s="132" t="s">
        <v>1124</v>
      </c>
      <c r="C540" s="35" t="s">
        <v>514</v>
      </c>
      <c r="D540" s="36"/>
      <c r="E540" s="149"/>
      <c r="F540" s="57"/>
      <c r="G540" s="39"/>
      <c r="H540" s="49"/>
      <c r="I540" s="58"/>
      <c r="J540" s="58"/>
      <c r="K540" s="59"/>
      <c r="L540" s="49"/>
      <c r="M540" s="58"/>
      <c r="N540" s="58"/>
      <c r="O540" s="60"/>
      <c r="P540" s="59"/>
      <c r="Q540" s="66"/>
      <c r="R540" s="66"/>
      <c r="S540" s="66"/>
      <c r="T540" s="66"/>
      <c r="U540" s="66"/>
      <c r="V540" s="66"/>
      <c r="W540" s="66"/>
      <c r="X540" s="66"/>
      <c r="Y540" s="66"/>
      <c r="Z540" s="66"/>
      <c r="AA540" s="66"/>
      <c r="AB540" s="66"/>
      <c r="AC540" s="66"/>
      <c r="AD540" s="66"/>
      <c r="AE540" s="66"/>
      <c r="AF540" s="66"/>
      <c r="AG540" s="66"/>
      <c r="AH540" s="66"/>
      <c r="AI540" s="66"/>
      <c r="AJ540" s="66"/>
      <c r="AK540" s="66"/>
      <c r="AL540" s="66"/>
      <c r="AM540" s="66"/>
      <c r="AN540" s="66"/>
      <c r="AO540" s="66"/>
      <c r="AP540" s="66"/>
      <c r="AQ540" s="66"/>
      <c r="AR540" s="66"/>
      <c r="AS540" s="66"/>
      <c r="AT540" s="66"/>
      <c r="AU540" s="66"/>
      <c r="AV540" s="66"/>
      <c r="AW540" s="66"/>
      <c r="AX540" s="66"/>
      <c r="AY540" s="66"/>
      <c r="AZ540" s="66"/>
      <c r="BA540" s="66"/>
      <c r="BB540" s="66"/>
      <c r="BC540" s="66"/>
      <c r="BD540" s="66"/>
      <c r="BE540" s="66"/>
      <c r="BF540" s="66"/>
      <c r="BG540" s="66"/>
      <c r="BH540" s="66"/>
      <c r="BI540" s="66"/>
      <c r="BJ540" s="66"/>
      <c r="BK540" s="66"/>
      <c r="BL540" s="66"/>
      <c r="BM540" s="66"/>
      <c r="BN540" s="66"/>
      <c r="BO540" s="66"/>
      <c r="BP540" s="66"/>
      <c r="BQ540" s="66"/>
      <c r="BR540" s="66"/>
      <c r="BS540" s="66"/>
      <c r="BT540" s="66"/>
      <c r="BU540" s="66"/>
      <c r="BV540" s="66"/>
      <c r="BW540" s="66"/>
      <c r="BX540" s="66"/>
      <c r="BY540" s="66"/>
      <c r="BZ540" s="66"/>
      <c r="CA540" s="66"/>
      <c r="CB540" s="66"/>
      <c r="CC540" s="66"/>
      <c r="CD540" s="66"/>
      <c r="CE540" s="66"/>
      <c r="CF540" s="66"/>
      <c r="CG540" s="66"/>
      <c r="CH540" s="66"/>
      <c r="CI540" s="66"/>
      <c r="CJ540" s="66"/>
      <c r="CK540" s="66"/>
      <c r="CL540" s="66"/>
      <c r="CM540" s="66"/>
      <c r="CN540" s="66"/>
      <c r="CO540" s="66"/>
      <c r="CP540" s="66"/>
      <c r="CQ540" s="66"/>
      <c r="CR540" s="66"/>
      <c r="CS540" s="66"/>
      <c r="CT540" s="66"/>
      <c r="CU540" s="66"/>
      <c r="CV540" s="66"/>
      <c r="CW540" s="66"/>
      <c r="CX540" s="66"/>
      <c r="CY540" s="66"/>
      <c r="CZ540" s="66"/>
      <c r="DA540" s="66"/>
      <c r="DB540" s="66"/>
      <c r="DC540" s="66"/>
      <c r="DD540" s="66"/>
      <c r="DE540" s="66"/>
      <c r="DF540" s="66"/>
      <c r="DG540" s="66"/>
      <c r="DH540" s="66"/>
      <c r="DI540" s="66"/>
      <c r="DJ540" s="66"/>
      <c r="DK540" s="66"/>
      <c r="DL540" s="66"/>
      <c r="DM540" s="66"/>
      <c r="DN540" s="66"/>
      <c r="DO540" s="66"/>
      <c r="DP540" s="66"/>
      <c r="DQ540" s="66"/>
      <c r="DR540" s="66"/>
      <c r="DS540" s="66"/>
      <c r="DT540" s="66"/>
      <c r="DU540" s="66"/>
      <c r="DV540" s="66"/>
      <c r="DW540" s="66"/>
      <c r="DX540" s="66"/>
      <c r="DY540" s="66"/>
      <c r="DZ540" s="66"/>
      <c r="EA540" s="66"/>
      <c r="EB540" s="66"/>
      <c r="EC540" s="66"/>
      <c r="ED540" s="66"/>
      <c r="EE540" s="66"/>
      <c r="EF540" s="66"/>
      <c r="EG540" s="66"/>
      <c r="EH540" s="66"/>
      <c r="EI540" s="66"/>
      <c r="EJ540" s="66"/>
      <c r="EK540" s="66"/>
      <c r="EL540" s="66"/>
      <c r="EM540" s="66"/>
      <c r="EN540" s="66"/>
      <c r="EO540" s="66"/>
      <c r="EP540" s="66"/>
      <c r="EQ540" s="66"/>
      <c r="ER540" s="66"/>
      <c r="ES540" s="66"/>
      <c r="ET540" s="66"/>
      <c r="EU540" s="66"/>
      <c r="EV540" s="66"/>
      <c r="EW540" s="66"/>
      <c r="EX540" s="66"/>
      <c r="EY540" s="66"/>
      <c r="EZ540" s="66"/>
      <c r="FA540" s="66"/>
      <c r="FB540" s="66"/>
      <c r="FC540" s="66"/>
      <c r="FD540" s="66"/>
      <c r="FE540" s="66"/>
      <c r="FF540" s="66"/>
      <c r="FG540" s="66"/>
      <c r="FH540" s="66"/>
      <c r="FI540" s="66"/>
      <c r="FJ540" s="66"/>
      <c r="FK540" s="66"/>
      <c r="FL540" s="66"/>
      <c r="FM540" s="66"/>
      <c r="FN540" s="66"/>
      <c r="FO540" s="66"/>
      <c r="FP540" s="66"/>
      <c r="FQ540" s="66"/>
      <c r="FR540" s="66"/>
      <c r="FS540" s="66"/>
      <c r="FT540" s="66"/>
      <c r="FU540" s="66"/>
      <c r="FV540" s="66"/>
      <c r="FW540" s="66"/>
      <c r="FX540" s="66"/>
      <c r="FY540" s="66"/>
      <c r="FZ540" s="66"/>
      <c r="GA540" s="66"/>
      <c r="GB540" s="66"/>
      <c r="GC540" s="66"/>
      <c r="GD540" s="66"/>
      <c r="GE540" s="66"/>
      <c r="GF540" s="66"/>
      <c r="GG540" s="66"/>
      <c r="GH540" s="66"/>
      <c r="GI540" s="66"/>
      <c r="GJ540" s="66"/>
      <c r="GK540" s="66"/>
      <c r="GL540" s="66"/>
      <c r="GM540" s="66"/>
      <c r="GN540" s="66"/>
      <c r="GO540" s="66"/>
      <c r="GP540" s="66"/>
      <c r="GQ540" s="66"/>
      <c r="GR540" s="66"/>
      <c r="GS540" s="66"/>
      <c r="GT540" s="66"/>
      <c r="GU540" s="66"/>
      <c r="GV540" s="66"/>
      <c r="GW540" s="66"/>
      <c r="GX540" s="66"/>
      <c r="GY540" s="66"/>
      <c r="GZ540" s="66"/>
      <c r="HA540" s="66"/>
      <c r="HB540" s="66"/>
      <c r="HC540" s="66"/>
      <c r="HD540" s="66"/>
      <c r="HE540" s="66"/>
      <c r="HF540" s="66"/>
      <c r="HG540" s="66"/>
      <c r="HH540" s="66"/>
      <c r="HI540" s="66"/>
      <c r="HJ540" s="66"/>
      <c r="HK540" s="66"/>
      <c r="HL540" s="66"/>
      <c r="HM540" s="66"/>
      <c r="HN540" s="66"/>
      <c r="HO540" s="66"/>
      <c r="HP540" s="66"/>
      <c r="HQ540" s="66"/>
      <c r="HR540" s="66"/>
      <c r="HS540" s="66"/>
      <c r="HT540" s="66"/>
      <c r="HU540" s="66"/>
      <c r="HV540" s="66"/>
      <c r="HW540" s="66"/>
      <c r="HX540" s="66"/>
      <c r="HY540" s="66"/>
      <c r="HZ540" s="66"/>
      <c r="IA540" s="66"/>
      <c r="IB540" s="66"/>
      <c r="IC540" s="66"/>
      <c r="ID540" s="66"/>
      <c r="IE540" s="66"/>
      <c r="IF540" s="66"/>
      <c r="IG540" s="66"/>
      <c r="IH540" s="66"/>
      <c r="II540" s="66"/>
      <c r="IJ540" s="66"/>
      <c r="IK540" s="66"/>
      <c r="IL540" s="66"/>
      <c r="IM540" s="66"/>
      <c r="IN540" s="66"/>
      <c r="IO540" s="66"/>
      <c r="IP540" s="66"/>
      <c r="IQ540" s="66"/>
      <c r="IR540" s="66"/>
      <c r="IS540" s="66"/>
      <c r="IT540" s="66"/>
      <c r="IU540" s="66"/>
      <c r="IV540" s="66"/>
      <c r="IW540" s="66"/>
      <c r="IX540" s="66"/>
      <c r="IY540" s="66"/>
      <c r="IZ540" s="66"/>
      <c r="JA540" s="66"/>
      <c r="JB540" s="66"/>
      <c r="JC540" s="66"/>
      <c r="JD540" s="66"/>
      <c r="JE540" s="66"/>
      <c r="JF540" s="66"/>
      <c r="JG540" s="66"/>
      <c r="JH540" s="66"/>
      <c r="JI540" s="66"/>
      <c r="JJ540" s="66"/>
      <c r="JK540" s="66"/>
      <c r="JL540" s="66"/>
      <c r="JM540" s="66"/>
      <c r="JN540" s="66"/>
      <c r="JO540" s="66"/>
      <c r="JP540" s="66"/>
      <c r="JQ540" s="66"/>
      <c r="JR540" s="66"/>
      <c r="JS540" s="66"/>
      <c r="JT540" s="66"/>
      <c r="JU540" s="66"/>
      <c r="JV540" s="66"/>
      <c r="JW540" s="66"/>
      <c r="JX540" s="66"/>
      <c r="JY540" s="66"/>
      <c r="JZ540" s="66"/>
      <c r="KA540" s="66"/>
      <c r="KB540" s="66"/>
      <c r="KC540" s="66"/>
      <c r="KD540" s="66"/>
      <c r="KE540" s="66"/>
      <c r="KF540" s="66"/>
      <c r="KG540" s="66"/>
      <c r="KH540" s="66"/>
      <c r="KI540" s="66"/>
      <c r="KJ540" s="66"/>
      <c r="KK540" s="66"/>
      <c r="KL540" s="66"/>
      <c r="KM540" s="66"/>
      <c r="KN540" s="66"/>
      <c r="KO540" s="66"/>
      <c r="KP540" s="66"/>
      <c r="KQ540" s="66"/>
      <c r="KR540" s="66"/>
      <c r="KS540" s="66"/>
      <c r="KT540" s="66"/>
      <c r="KU540" s="66"/>
      <c r="KV540" s="66"/>
      <c r="KW540" s="66"/>
      <c r="KX540" s="66"/>
      <c r="KY540" s="66"/>
      <c r="KZ540" s="66"/>
      <c r="LA540" s="66"/>
      <c r="LB540" s="66"/>
      <c r="LC540" s="66"/>
      <c r="LD540" s="66"/>
      <c r="LE540" s="66"/>
      <c r="LF540" s="66"/>
      <c r="LG540" s="66"/>
      <c r="LH540" s="66"/>
      <c r="LI540" s="66"/>
      <c r="LJ540" s="66"/>
      <c r="LK540" s="66"/>
      <c r="LL540" s="66"/>
      <c r="LM540" s="66"/>
      <c r="LN540" s="66"/>
      <c r="LO540" s="66"/>
      <c r="LP540" s="66"/>
      <c r="LQ540" s="66"/>
      <c r="LR540" s="66"/>
      <c r="LS540" s="66"/>
      <c r="LT540" s="66"/>
      <c r="LU540" s="66"/>
      <c r="LV540" s="66"/>
      <c r="LW540" s="66"/>
      <c r="LX540" s="66"/>
      <c r="LY540" s="66"/>
      <c r="LZ540" s="66"/>
      <c r="MA540" s="66"/>
      <c r="MB540" s="66"/>
      <c r="MC540" s="66"/>
      <c r="MD540" s="66"/>
      <c r="ME540" s="66"/>
      <c r="MF540" s="66"/>
      <c r="MG540" s="66"/>
      <c r="MH540" s="66"/>
      <c r="MI540" s="66"/>
      <c r="MJ540" s="66"/>
      <c r="MK540" s="66"/>
      <c r="ML540" s="66"/>
      <c r="MM540" s="66"/>
      <c r="MN540" s="66"/>
      <c r="MO540" s="66"/>
      <c r="MP540" s="66"/>
      <c r="MQ540" s="66"/>
      <c r="MR540" s="66"/>
      <c r="MS540" s="66"/>
      <c r="MT540" s="66"/>
      <c r="MU540" s="66"/>
      <c r="MV540" s="66"/>
      <c r="MW540" s="66"/>
      <c r="MX540" s="66"/>
      <c r="MY540" s="66"/>
      <c r="MZ540" s="66"/>
      <c r="NA540" s="66"/>
      <c r="NB540" s="66"/>
      <c r="NC540" s="66"/>
      <c r="ND540" s="66"/>
      <c r="NE540" s="66"/>
      <c r="NF540" s="66"/>
      <c r="NG540" s="66"/>
      <c r="NH540" s="66"/>
      <c r="NI540" s="66"/>
      <c r="NJ540" s="66"/>
      <c r="NK540" s="66"/>
      <c r="NL540" s="66"/>
      <c r="NM540" s="66"/>
      <c r="NN540" s="66"/>
      <c r="NO540" s="66"/>
      <c r="NP540" s="66"/>
      <c r="NQ540" s="66"/>
      <c r="NR540" s="66"/>
      <c r="NS540" s="66"/>
      <c r="NT540" s="66"/>
      <c r="NU540" s="66"/>
      <c r="NV540" s="66"/>
      <c r="NW540" s="66"/>
      <c r="NX540" s="66"/>
      <c r="NY540" s="66"/>
      <c r="NZ540" s="66"/>
      <c r="OA540" s="66"/>
      <c r="OB540" s="66"/>
      <c r="OC540" s="66"/>
      <c r="OD540" s="66"/>
      <c r="OE540" s="66"/>
      <c r="OF540" s="66"/>
      <c r="OG540" s="66"/>
      <c r="OH540" s="66"/>
      <c r="OI540" s="66"/>
      <c r="OJ540" s="66"/>
      <c r="OK540" s="66"/>
      <c r="OL540" s="66"/>
      <c r="OM540" s="66"/>
      <c r="ON540" s="66"/>
      <c r="OO540" s="66"/>
      <c r="OP540" s="66"/>
      <c r="OQ540" s="66"/>
      <c r="OR540" s="66"/>
      <c r="OS540" s="66"/>
      <c r="OT540" s="66"/>
      <c r="OU540" s="66"/>
      <c r="OV540" s="66"/>
      <c r="OW540" s="66"/>
      <c r="OX540" s="66"/>
      <c r="OY540" s="66"/>
      <c r="OZ540" s="66"/>
      <c r="PA540" s="66"/>
      <c r="PB540" s="66"/>
      <c r="PC540" s="66"/>
      <c r="PD540" s="66"/>
      <c r="PE540" s="66"/>
      <c r="PF540" s="66"/>
      <c r="PG540" s="66"/>
      <c r="PH540" s="66"/>
      <c r="PI540" s="66"/>
      <c r="PJ540" s="66"/>
      <c r="PK540" s="66"/>
      <c r="PL540" s="66"/>
      <c r="PM540" s="66"/>
      <c r="PN540" s="66"/>
      <c r="PO540" s="66"/>
      <c r="PP540" s="66"/>
      <c r="PQ540" s="66"/>
      <c r="PR540" s="66"/>
      <c r="PS540" s="66"/>
      <c r="PT540" s="66"/>
      <c r="PU540" s="66"/>
      <c r="PV540" s="66"/>
      <c r="PW540" s="66"/>
      <c r="PX540" s="66"/>
      <c r="PY540" s="66"/>
      <c r="PZ540" s="66"/>
      <c r="QA540" s="66"/>
      <c r="QB540" s="66"/>
      <c r="QC540" s="66"/>
      <c r="QD540" s="66"/>
      <c r="QE540" s="66"/>
      <c r="QF540" s="66"/>
      <c r="QG540" s="66"/>
      <c r="QH540" s="66"/>
      <c r="QI540" s="66"/>
      <c r="QJ540" s="66"/>
      <c r="QK540" s="66"/>
      <c r="QL540" s="66"/>
      <c r="QM540" s="66"/>
      <c r="QN540" s="66"/>
      <c r="QO540" s="66"/>
      <c r="QP540" s="66"/>
      <c r="QQ540" s="66"/>
      <c r="QR540" s="66"/>
      <c r="QS540" s="66"/>
      <c r="QT540" s="66"/>
      <c r="QU540" s="66"/>
      <c r="QV540" s="66"/>
      <c r="QW540" s="66"/>
      <c r="QX540" s="66"/>
      <c r="QY540" s="66"/>
      <c r="QZ540" s="66"/>
      <c r="RA540" s="66"/>
      <c r="RB540" s="66"/>
      <c r="RC540" s="66"/>
      <c r="RD540" s="66"/>
      <c r="RE540" s="66"/>
      <c r="RF540" s="66"/>
      <c r="RG540" s="66"/>
      <c r="RH540" s="66"/>
      <c r="RI540" s="66"/>
      <c r="RJ540" s="66"/>
      <c r="RK540" s="66"/>
      <c r="RL540" s="66"/>
      <c r="RM540" s="66"/>
      <c r="RN540" s="66"/>
      <c r="RO540" s="66"/>
      <c r="RP540" s="66"/>
      <c r="RQ540" s="66"/>
      <c r="RR540" s="66"/>
      <c r="RS540" s="66"/>
      <c r="RT540" s="66"/>
      <c r="RU540" s="66"/>
      <c r="RV540" s="66"/>
      <c r="RW540" s="66"/>
      <c r="RX540" s="66"/>
      <c r="RY540" s="66"/>
      <c r="RZ540" s="66"/>
      <c r="SA540" s="66"/>
      <c r="SB540" s="66"/>
      <c r="SC540" s="66"/>
      <c r="SD540" s="66"/>
      <c r="SE540" s="66"/>
    </row>
    <row r="541" spans="1:499" ht="37.5">
      <c r="A541" s="44">
        <f t="shared" si="8"/>
        <v>539</v>
      </c>
      <c r="B541" s="88"/>
      <c r="C541" s="122" t="s">
        <v>1066</v>
      </c>
      <c r="D541" s="47" t="s">
        <v>21</v>
      </c>
      <c r="E541" s="149"/>
      <c r="F541" s="57"/>
      <c r="G541" s="39"/>
      <c r="H541" s="49"/>
      <c r="I541" s="58"/>
      <c r="J541" s="58"/>
      <c r="K541" s="59"/>
      <c r="L541" s="49"/>
      <c r="M541" s="58"/>
      <c r="N541" s="58"/>
      <c r="O541" s="60"/>
      <c r="P541" s="59"/>
    </row>
    <row r="542" spans="1:499" ht="37.5">
      <c r="A542" s="44">
        <f t="shared" si="8"/>
        <v>540</v>
      </c>
      <c r="B542" s="88"/>
      <c r="C542" s="122" t="s">
        <v>1010</v>
      </c>
      <c r="D542" s="47" t="s">
        <v>21</v>
      </c>
      <c r="E542" s="149"/>
      <c r="F542" s="57"/>
      <c r="G542" s="39"/>
      <c r="H542" s="49"/>
      <c r="I542" s="58"/>
      <c r="J542" s="58"/>
      <c r="K542" s="59"/>
      <c r="L542" s="49"/>
      <c r="M542" s="58"/>
      <c r="N542" s="58"/>
      <c r="O542" s="60"/>
      <c r="P542" s="59"/>
    </row>
    <row r="543" spans="1:499">
      <c r="A543" s="44">
        <f t="shared" si="8"/>
        <v>541</v>
      </c>
      <c r="B543" s="88"/>
      <c r="C543" s="122" t="s">
        <v>1064</v>
      </c>
      <c r="D543" s="47" t="s">
        <v>21</v>
      </c>
      <c r="E543" s="149"/>
      <c r="F543" s="57"/>
      <c r="G543" s="39"/>
      <c r="H543" s="49"/>
      <c r="I543" s="58"/>
      <c r="J543" s="58"/>
      <c r="K543" s="59"/>
      <c r="L543" s="49"/>
      <c r="M543" s="58"/>
      <c r="N543" s="58"/>
      <c r="O543" s="60"/>
      <c r="P543" s="59"/>
    </row>
    <row r="544" spans="1:499" ht="50">
      <c r="A544" s="44">
        <f t="shared" si="8"/>
        <v>542</v>
      </c>
      <c r="B544" s="88"/>
      <c r="C544" s="122" t="s">
        <v>1067</v>
      </c>
      <c r="D544" s="47" t="s">
        <v>21</v>
      </c>
      <c r="E544" s="149"/>
      <c r="F544" s="57"/>
      <c r="G544" s="39"/>
      <c r="H544" s="49"/>
      <c r="I544" s="58"/>
      <c r="J544" s="58"/>
      <c r="K544" s="59"/>
      <c r="L544" s="49"/>
      <c r="M544" s="58"/>
      <c r="N544" s="58"/>
      <c r="O544" s="60"/>
      <c r="P544" s="59"/>
    </row>
    <row r="545" spans="1:499">
      <c r="A545" s="44">
        <f t="shared" si="8"/>
        <v>543</v>
      </c>
      <c r="B545" s="88"/>
      <c r="C545" s="122" t="s">
        <v>515</v>
      </c>
      <c r="D545" s="47" t="s">
        <v>265</v>
      </c>
      <c r="E545" s="47">
        <v>500</v>
      </c>
      <c r="F545" s="57"/>
      <c r="G545" s="39"/>
      <c r="H545" s="49"/>
      <c r="I545" s="58"/>
      <c r="J545" s="58"/>
      <c r="K545" s="59"/>
      <c r="L545" s="49"/>
      <c r="M545" s="58"/>
      <c r="N545" s="58"/>
      <c r="O545" s="60"/>
      <c r="P545" s="59"/>
    </row>
    <row r="546" spans="1:499" s="33" customFormat="1">
      <c r="A546" s="21">
        <f t="shared" si="8"/>
        <v>544</v>
      </c>
      <c r="B546" s="56" t="s">
        <v>533</v>
      </c>
      <c r="C546" s="35" t="s">
        <v>517</v>
      </c>
      <c r="D546" s="36"/>
      <c r="E546" s="37"/>
      <c r="F546" s="57"/>
      <c r="G546" s="39"/>
      <c r="H546" s="40"/>
      <c r="I546" s="41"/>
      <c r="J546" s="41"/>
      <c r="K546" s="59"/>
      <c r="L546" s="40"/>
      <c r="M546" s="41"/>
      <c r="N546" s="41"/>
      <c r="O546" s="43"/>
      <c r="P546" s="59"/>
      <c r="Q546" s="3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c r="AR546" s="32"/>
      <c r="AS546" s="32"/>
      <c r="AT546" s="32"/>
      <c r="AU546" s="32"/>
      <c r="AV546" s="32"/>
      <c r="AW546" s="32"/>
      <c r="AX546" s="32"/>
      <c r="AY546" s="32"/>
      <c r="AZ546" s="32"/>
      <c r="BA546" s="32"/>
      <c r="BB546" s="32"/>
      <c r="BC546" s="32"/>
      <c r="BD546" s="32"/>
      <c r="BE546" s="32"/>
      <c r="BF546" s="32"/>
      <c r="BG546" s="32"/>
      <c r="BH546" s="32"/>
      <c r="BI546" s="32"/>
      <c r="BJ546" s="32"/>
      <c r="BK546" s="32"/>
      <c r="BL546" s="32"/>
      <c r="BM546" s="32"/>
      <c r="BN546" s="32"/>
      <c r="BO546" s="32"/>
      <c r="BP546" s="32"/>
      <c r="BQ546" s="32"/>
      <c r="BR546" s="32"/>
      <c r="BS546" s="32"/>
      <c r="BT546" s="32"/>
      <c r="BU546" s="32"/>
      <c r="BV546" s="32"/>
      <c r="BW546" s="32"/>
      <c r="BX546" s="32"/>
      <c r="BY546" s="32"/>
      <c r="BZ546" s="32"/>
      <c r="CA546" s="32"/>
      <c r="CB546" s="32"/>
      <c r="CC546" s="32"/>
      <c r="CD546" s="32"/>
      <c r="CE546" s="32"/>
      <c r="CF546" s="32"/>
      <c r="CG546" s="32"/>
      <c r="CH546" s="32"/>
      <c r="CI546" s="32"/>
      <c r="CJ546" s="32"/>
      <c r="CK546" s="32"/>
      <c r="CL546" s="32"/>
      <c r="CM546" s="32"/>
      <c r="CN546" s="32"/>
      <c r="CO546" s="32"/>
      <c r="CP546" s="32"/>
      <c r="CQ546" s="32"/>
      <c r="CR546" s="32"/>
      <c r="CS546" s="32"/>
      <c r="CT546" s="32"/>
      <c r="CU546" s="32"/>
      <c r="CV546" s="32"/>
      <c r="CW546" s="32"/>
      <c r="CX546" s="32"/>
      <c r="CY546" s="32"/>
      <c r="CZ546" s="32"/>
      <c r="DA546" s="32"/>
      <c r="DB546" s="32"/>
      <c r="DC546" s="32"/>
      <c r="DD546" s="32"/>
      <c r="DE546" s="32"/>
      <c r="DF546" s="32"/>
      <c r="DG546" s="32"/>
      <c r="DH546" s="32"/>
      <c r="DI546" s="32"/>
      <c r="DJ546" s="32"/>
      <c r="DK546" s="32"/>
      <c r="DL546" s="32"/>
      <c r="DM546" s="32"/>
      <c r="DN546" s="32"/>
      <c r="DO546" s="32"/>
      <c r="DP546" s="32"/>
      <c r="DQ546" s="32"/>
      <c r="DR546" s="32"/>
      <c r="DS546" s="32"/>
      <c r="DT546" s="32"/>
      <c r="DU546" s="32"/>
      <c r="DV546" s="32"/>
      <c r="DW546" s="32"/>
      <c r="DX546" s="32"/>
      <c r="DY546" s="32"/>
      <c r="DZ546" s="32"/>
      <c r="EA546" s="32"/>
      <c r="EB546" s="32"/>
      <c r="EC546" s="32"/>
      <c r="ED546" s="32"/>
      <c r="EE546" s="32"/>
      <c r="EF546" s="32"/>
      <c r="EG546" s="32"/>
      <c r="EH546" s="32"/>
      <c r="EI546" s="32"/>
      <c r="EJ546" s="32"/>
      <c r="EK546" s="32"/>
      <c r="EL546" s="32"/>
      <c r="EM546" s="32"/>
      <c r="EN546" s="32"/>
      <c r="EO546" s="32"/>
      <c r="EP546" s="32"/>
      <c r="EQ546" s="32"/>
      <c r="ER546" s="32"/>
      <c r="ES546" s="32"/>
      <c r="ET546" s="32"/>
      <c r="EU546" s="32"/>
      <c r="EV546" s="32"/>
      <c r="EW546" s="32"/>
      <c r="EX546" s="32"/>
      <c r="EY546" s="32"/>
      <c r="EZ546" s="32"/>
      <c r="FA546" s="32"/>
      <c r="FB546" s="32"/>
      <c r="FC546" s="32"/>
      <c r="FD546" s="32"/>
      <c r="FE546" s="32"/>
      <c r="FF546" s="32"/>
      <c r="FG546" s="32"/>
      <c r="FH546" s="32"/>
      <c r="FI546" s="32"/>
      <c r="FJ546" s="32"/>
      <c r="FK546" s="32"/>
      <c r="FL546" s="32"/>
      <c r="FM546" s="32"/>
      <c r="FN546" s="32"/>
      <c r="FO546" s="32"/>
      <c r="FP546" s="32"/>
      <c r="FQ546" s="32"/>
      <c r="FR546" s="32"/>
      <c r="FS546" s="32"/>
      <c r="FT546" s="32"/>
      <c r="FU546" s="32"/>
      <c r="FV546" s="32"/>
      <c r="FW546" s="32"/>
      <c r="FX546" s="32"/>
      <c r="FY546" s="32"/>
      <c r="FZ546" s="32"/>
      <c r="GA546" s="32"/>
      <c r="GB546" s="32"/>
      <c r="GC546" s="32"/>
      <c r="GD546" s="32"/>
      <c r="GE546" s="32"/>
      <c r="GF546" s="32"/>
      <c r="GG546" s="32"/>
      <c r="GH546" s="32"/>
      <c r="GI546" s="32"/>
      <c r="GJ546" s="32"/>
      <c r="GK546" s="32"/>
      <c r="GL546" s="32"/>
      <c r="GM546" s="32"/>
      <c r="GN546" s="32"/>
      <c r="GO546" s="32"/>
      <c r="GP546" s="32"/>
      <c r="GQ546" s="32"/>
      <c r="GR546" s="32"/>
      <c r="GS546" s="32"/>
      <c r="GT546" s="32"/>
      <c r="GU546" s="32"/>
      <c r="GV546" s="32"/>
      <c r="GW546" s="32"/>
      <c r="GX546" s="32"/>
      <c r="GY546" s="32"/>
      <c r="GZ546" s="32"/>
      <c r="HA546" s="32"/>
      <c r="HB546" s="32"/>
      <c r="HC546" s="32"/>
      <c r="HD546" s="32"/>
      <c r="HE546" s="32"/>
      <c r="HF546" s="32"/>
      <c r="HG546" s="32"/>
      <c r="HH546" s="32"/>
      <c r="HI546" s="32"/>
      <c r="HJ546" s="32"/>
      <c r="HK546" s="32"/>
      <c r="HL546" s="32"/>
      <c r="HM546" s="32"/>
      <c r="HN546" s="32"/>
      <c r="HO546" s="32"/>
      <c r="HP546" s="32"/>
      <c r="HQ546" s="32"/>
      <c r="HR546" s="32"/>
      <c r="HS546" s="32"/>
      <c r="HT546" s="32"/>
      <c r="HU546" s="32"/>
      <c r="HV546" s="32"/>
      <c r="HW546" s="32"/>
      <c r="HX546" s="32"/>
      <c r="HY546" s="32"/>
      <c r="HZ546" s="32"/>
      <c r="IA546" s="32"/>
      <c r="IB546" s="32"/>
      <c r="IC546" s="32"/>
      <c r="ID546" s="32"/>
      <c r="IE546" s="32"/>
      <c r="IF546" s="32"/>
      <c r="IG546" s="32"/>
      <c r="IH546" s="32"/>
      <c r="II546" s="32"/>
      <c r="IJ546" s="32"/>
      <c r="IK546" s="32"/>
      <c r="IL546" s="32"/>
      <c r="IM546" s="32"/>
      <c r="IN546" s="32"/>
      <c r="IO546" s="32"/>
      <c r="IP546" s="32"/>
      <c r="IQ546" s="32"/>
      <c r="IR546" s="32"/>
      <c r="IS546" s="32"/>
      <c r="IT546" s="32"/>
      <c r="IU546" s="32"/>
      <c r="IV546" s="32"/>
      <c r="IW546" s="32"/>
      <c r="IX546" s="32"/>
      <c r="IY546" s="32"/>
      <c r="IZ546" s="32"/>
      <c r="JA546" s="32"/>
      <c r="JB546" s="32"/>
      <c r="JC546" s="32"/>
      <c r="JD546" s="32"/>
      <c r="JE546" s="32"/>
      <c r="JF546" s="32"/>
      <c r="JG546" s="32"/>
      <c r="JH546" s="32"/>
      <c r="JI546" s="32"/>
      <c r="JJ546" s="32"/>
      <c r="JK546" s="32"/>
      <c r="JL546" s="32"/>
      <c r="JM546" s="32"/>
      <c r="JN546" s="32"/>
      <c r="JO546" s="32"/>
      <c r="JP546" s="32"/>
      <c r="JQ546" s="32"/>
      <c r="JR546" s="32"/>
      <c r="JS546" s="32"/>
      <c r="JT546" s="32"/>
      <c r="JU546" s="32"/>
      <c r="JV546" s="32"/>
      <c r="JW546" s="32"/>
      <c r="JX546" s="32"/>
      <c r="JY546" s="32"/>
      <c r="JZ546" s="32"/>
      <c r="KA546" s="32"/>
      <c r="KB546" s="32"/>
      <c r="KC546" s="32"/>
      <c r="KD546" s="32"/>
      <c r="KE546" s="32"/>
      <c r="KF546" s="32"/>
      <c r="KG546" s="32"/>
      <c r="KH546" s="32"/>
      <c r="KI546" s="32"/>
      <c r="KJ546" s="32"/>
      <c r="KK546" s="32"/>
      <c r="KL546" s="32"/>
      <c r="KM546" s="32"/>
      <c r="KN546" s="32"/>
      <c r="KO546" s="32"/>
      <c r="KP546" s="32"/>
      <c r="KQ546" s="32"/>
      <c r="KR546" s="32"/>
      <c r="KS546" s="32"/>
      <c r="KT546" s="32"/>
      <c r="KU546" s="32"/>
      <c r="KV546" s="32"/>
      <c r="KW546" s="32"/>
      <c r="KX546" s="32"/>
      <c r="KY546" s="32"/>
      <c r="KZ546" s="32"/>
      <c r="LA546" s="32"/>
      <c r="LB546" s="32"/>
      <c r="LC546" s="32"/>
      <c r="LD546" s="32"/>
      <c r="LE546" s="32"/>
      <c r="LF546" s="32"/>
      <c r="LG546" s="32"/>
      <c r="LH546" s="32"/>
      <c r="LI546" s="32"/>
      <c r="LJ546" s="32"/>
      <c r="LK546" s="32"/>
      <c r="LL546" s="32"/>
      <c r="LM546" s="32"/>
      <c r="LN546" s="32"/>
      <c r="LO546" s="32"/>
      <c r="LP546" s="32"/>
      <c r="LQ546" s="32"/>
      <c r="LR546" s="32"/>
      <c r="LS546" s="32"/>
      <c r="LT546" s="32"/>
      <c r="LU546" s="32"/>
      <c r="LV546" s="32"/>
      <c r="LW546" s="32"/>
      <c r="LX546" s="32"/>
      <c r="LY546" s="32"/>
      <c r="LZ546" s="32"/>
      <c r="MA546" s="32"/>
      <c r="MB546" s="32"/>
      <c r="MC546" s="32"/>
      <c r="MD546" s="32"/>
      <c r="ME546" s="32"/>
      <c r="MF546" s="32"/>
      <c r="MG546" s="32"/>
      <c r="MH546" s="32"/>
      <c r="MI546" s="32"/>
      <c r="MJ546" s="32"/>
      <c r="MK546" s="32"/>
      <c r="ML546" s="32"/>
      <c r="MM546" s="32"/>
      <c r="MN546" s="32"/>
      <c r="MO546" s="32"/>
      <c r="MP546" s="32"/>
      <c r="MQ546" s="32"/>
      <c r="MR546" s="32"/>
      <c r="MS546" s="32"/>
      <c r="MT546" s="32"/>
      <c r="MU546" s="32"/>
      <c r="MV546" s="32"/>
      <c r="MW546" s="32"/>
      <c r="MX546" s="32"/>
      <c r="MY546" s="32"/>
      <c r="MZ546" s="32"/>
      <c r="NA546" s="32"/>
      <c r="NB546" s="32"/>
      <c r="NC546" s="32"/>
      <c r="ND546" s="32"/>
      <c r="NE546" s="32"/>
      <c r="NF546" s="32"/>
      <c r="NG546" s="32"/>
      <c r="NH546" s="32"/>
      <c r="NI546" s="32"/>
      <c r="NJ546" s="32"/>
      <c r="NK546" s="32"/>
      <c r="NL546" s="32"/>
      <c r="NM546" s="32"/>
      <c r="NN546" s="32"/>
      <c r="NO546" s="32"/>
      <c r="NP546" s="32"/>
      <c r="NQ546" s="32"/>
      <c r="NR546" s="32"/>
      <c r="NS546" s="32"/>
      <c r="NT546" s="32"/>
      <c r="NU546" s="32"/>
      <c r="NV546" s="32"/>
      <c r="NW546" s="32"/>
      <c r="NX546" s="32"/>
      <c r="NY546" s="32"/>
      <c r="NZ546" s="32"/>
      <c r="OA546" s="32"/>
      <c r="OB546" s="32"/>
      <c r="OC546" s="32"/>
      <c r="OD546" s="32"/>
      <c r="OE546" s="32"/>
      <c r="OF546" s="32"/>
      <c r="OG546" s="32"/>
      <c r="OH546" s="32"/>
      <c r="OI546" s="32"/>
      <c r="OJ546" s="32"/>
      <c r="OK546" s="32"/>
      <c r="OL546" s="32"/>
      <c r="OM546" s="32"/>
      <c r="ON546" s="32"/>
      <c r="OO546" s="32"/>
      <c r="OP546" s="32"/>
      <c r="OQ546" s="32"/>
      <c r="OR546" s="32"/>
      <c r="OS546" s="32"/>
      <c r="OT546" s="32"/>
      <c r="OU546" s="32"/>
      <c r="OV546" s="32"/>
      <c r="OW546" s="32"/>
      <c r="OX546" s="32"/>
      <c r="OY546" s="32"/>
      <c r="OZ546" s="32"/>
      <c r="PA546" s="32"/>
      <c r="PB546" s="32"/>
      <c r="PC546" s="32"/>
      <c r="PD546" s="32"/>
      <c r="PE546" s="32"/>
      <c r="PF546" s="32"/>
      <c r="PG546" s="32"/>
      <c r="PH546" s="32"/>
      <c r="PI546" s="32"/>
      <c r="PJ546" s="32"/>
      <c r="PK546" s="32"/>
      <c r="PL546" s="32"/>
      <c r="PM546" s="32"/>
      <c r="PN546" s="32"/>
      <c r="PO546" s="32"/>
      <c r="PP546" s="32"/>
      <c r="PQ546" s="32"/>
      <c r="PR546" s="32"/>
      <c r="PS546" s="32"/>
      <c r="PT546" s="32"/>
      <c r="PU546" s="32"/>
      <c r="PV546" s="32"/>
      <c r="PW546" s="32"/>
      <c r="PX546" s="32"/>
      <c r="PY546" s="32"/>
      <c r="PZ546" s="32"/>
      <c r="QA546" s="32"/>
      <c r="QB546" s="32"/>
      <c r="QC546" s="32"/>
      <c r="QD546" s="32"/>
      <c r="QE546" s="32"/>
      <c r="QF546" s="32"/>
      <c r="QG546" s="32"/>
      <c r="QH546" s="32"/>
      <c r="QI546" s="32"/>
      <c r="QJ546" s="32"/>
      <c r="QK546" s="32"/>
      <c r="QL546" s="32"/>
      <c r="QM546" s="32"/>
      <c r="QN546" s="32"/>
      <c r="QO546" s="32"/>
      <c r="QP546" s="32"/>
      <c r="QQ546" s="32"/>
      <c r="QR546" s="32"/>
      <c r="QS546" s="32"/>
      <c r="QT546" s="32"/>
      <c r="QU546" s="32"/>
      <c r="QV546" s="32"/>
      <c r="QW546" s="32"/>
      <c r="QX546" s="32"/>
      <c r="QY546" s="32"/>
      <c r="QZ546" s="32"/>
      <c r="RA546" s="32"/>
      <c r="RB546" s="32"/>
      <c r="RC546" s="32"/>
      <c r="RD546" s="32"/>
      <c r="RE546" s="32"/>
      <c r="RF546" s="32"/>
      <c r="RG546" s="32"/>
      <c r="RH546" s="32"/>
      <c r="RI546" s="32"/>
      <c r="RJ546" s="32"/>
      <c r="RK546" s="32"/>
      <c r="RL546" s="32"/>
      <c r="RM546" s="32"/>
      <c r="RN546" s="32"/>
      <c r="RO546" s="32"/>
      <c r="RP546" s="32"/>
      <c r="RQ546" s="32"/>
      <c r="RR546" s="32"/>
      <c r="RS546" s="32"/>
      <c r="RT546" s="32"/>
      <c r="RU546" s="32"/>
      <c r="RV546" s="32"/>
      <c r="RW546" s="32"/>
      <c r="RX546" s="32"/>
      <c r="RY546" s="32"/>
      <c r="RZ546" s="32"/>
      <c r="SA546" s="32"/>
      <c r="SB546" s="32"/>
      <c r="SC546" s="32"/>
      <c r="SD546" s="32"/>
      <c r="SE546" s="32"/>
    </row>
    <row r="547" spans="1:499" s="32" customFormat="1" ht="147.75" customHeight="1">
      <c r="A547" s="152">
        <f t="shared" si="8"/>
        <v>545</v>
      </c>
      <c r="B547" s="64"/>
      <c r="C547" s="122" t="s">
        <v>518</v>
      </c>
      <c r="D547" s="47" t="s">
        <v>21</v>
      </c>
      <c r="E547" s="36"/>
      <c r="F547" s="57"/>
      <c r="G547" s="39"/>
      <c r="H547" s="40"/>
      <c r="I547" s="41"/>
      <c r="J547" s="41"/>
      <c r="K547" s="42"/>
      <c r="L547" s="40"/>
      <c r="M547" s="41"/>
      <c r="N547" s="41"/>
      <c r="O547" s="43"/>
      <c r="P547" s="42"/>
    </row>
    <row r="548" spans="1:499" ht="25.5">
      <c r="A548" s="44">
        <f t="shared" si="8"/>
        <v>546</v>
      </c>
      <c r="B548" s="45"/>
      <c r="C548" s="122" t="s">
        <v>519</v>
      </c>
      <c r="D548" s="47" t="s">
        <v>21</v>
      </c>
      <c r="E548" s="37"/>
      <c r="F548" s="48"/>
      <c r="G548" s="39"/>
      <c r="H548" s="49"/>
      <c r="I548" s="58"/>
      <c r="J548" s="65"/>
      <c r="K548" s="59"/>
      <c r="L548" s="49"/>
      <c r="M548" s="58"/>
      <c r="N548" s="58"/>
      <c r="O548" s="60"/>
      <c r="P548" s="59"/>
    </row>
    <row r="549" spans="1:499" ht="95.25" customHeight="1">
      <c r="A549" s="44">
        <f t="shared" si="8"/>
        <v>547</v>
      </c>
      <c r="B549" s="64"/>
      <c r="C549" s="122" t="s">
        <v>520</v>
      </c>
      <c r="D549" s="47" t="s">
        <v>21</v>
      </c>
      <c r="E549" s="37"/>
      <c r="F549" s="48"/>
      <c r="G549" s="39"/>
      <c r="H549" s="49"/>
      <c r="I549" s="153"/>
      <c r="J549" s="65"/>
      <c r="K549" s="59"/>
      <c r="L549" s="49"/>
      <c r="M549" s="58"/>
      <c r="N549" s="58"/>
      <c r="O549" s="60"/>
      <c r="P549" s="59"/>
    </row>
    <row r="550" spans="1:499" ht="26.25" customHeight="1">
      <c r="A550" s="44">
        <f t="shared" si="8"/>
        <v>548</v>
      </c>
      <c r="B550" s="64"/>
      <c r="C550" s="122" t="s">
        <v>521</v>
      </c>
      <c r="D550" s="47" t="s">
        <v>21</v>
      </c>
      <c r="E550" s="48"/>
      <c r="F550" s="48"/>
      <c r="G550" s="39"/>
      <c r="H550" s="49"/>
      <c r="I550" s="77"/>
      <c r="J550" s="65"/>
      <c r="K550" s="59"/>
      <c r="L550" s="49"/>
      <c r="M550" s="58"/>
      <c r="N550" s="58"/>
      <c r="O550" s="60"/>
      <c r="P550" s="59"/>
    </row>
    <row r="551" spans="1:499" ht="169.5" customHeight="1">
      <c r="A551" s="44">
        <f t="shared" si="8"/>
        <v>549</v>
      </c>
      <c r="B551" s="64"/>
      <c r="C551" s="122" t="s">
        <v>1102</v>
      </c>
      <c r="D551" s="47" t="s">
        <v>21</v>
      </c>
      <c r="E551" s="37"/>
      <c r="F551" s="48"/>
      <c r="G551" s="39"/>
      <c r="H551" s="49"/>
      <c r="I551" s="58"/>
      <c r="J551" s="65"/>
      <c r="K551" s="59"/>
      <c r="L551" s="49"/>
      <c r="M551" s="58"/>
      <c r="N551" s="58"/>
      <c r="O551" s="60"/>
      <c r="P551" s="59"/>
    </row>
    <row r="552" spans="1:499" s="33" customFormat="1">
      <c r="A552" s="154">
        <f t="shared" ref="A552:A615" si="9">ROW()-2</f>
        <v>550</v>
      </c>
      <c r="B552" s="56" t="s">
        <v>1125</v>
      </c>
      <c r="C552" s="35" t="s">
        <v>523</v>
      </c>
      <c r="D552" s="36"/>
      <c r="E552" s="37"/>
      <c r="F552" s="57"/>
      <c r="G552" s="39"/>
      <c r="H552" s="40"/>
      <c r="I552" s="41"/>
      <c r="J552" s="41"/>
      <c r="K552" s="59"/>
      <c r="L552" s="40"/>
      <c r="M552" s="41"/>
      <c r="N552" s="41"/>
      <c r="O552" s="43"/>
      <c r="P552" s="59"/>
      <c r="Q552" s="3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c r="AR552" s="32"/>
      <c r="AS552" s="32"/>
      <c r="AT552" s="32"/>
      <c r="AU552" s="32"/>
      <c r="AV552" s="32"/>
      <c r="AW552" s="32"/>
      <c r="AX552" s="32"/>
      <c r="AY552" s="32"/>
      <c r="AZ552" s="32"/>
      <c r="BA552" s="32"/>
      <c r="BB552" s="32"/>
      <c r="BC552" s="32"/>
      <c r="BD552" s="32"/>
      <c r="BE552" s="32"/>
      <c r="BF552" s="32"/>
      <c r="BG552" s="32"/>
      <c r="BH552" s="32"/>
      <c r="BI552" s="32"/>
      <c r="BJ552" s="32"/>
      <c r="BK552" s="32"/>
      <c r="BL552" s="32"/>
      <c r="BM552" s="32"/>
      <c r="BN552" s="32"/>
      <c r="BO552" s="32"/>
      <c r="BP552" s="32"/>
      <c r="BQ552" s="32"/>
      <c r="BR552" s="32"/>
      <c r="BS552" s="32"/>
      <c r="BT552" s="32"/>
      <c r="BU552" s="32"/>
      <c r="BV552" s="32"/>
      <c r="BW552" s="32"/>
      <c r="BX552" s="32"/>
      <c r="BY552" s="32"/>
      <c r="BZ552" s="32"/>
      <c r="CA552" s="32"/>
      <c r="CB552" s="32"/>
      <c r="CC552" s="32"/>
      <c r="CD552" s="32"/>
      <c r="CE552" s="32"/>
      <c r="CF552" s="32"/>
      <c r="CG552" s="32"/>
      <c r="CH552" s="32"/>
      <c r="CI552" s="32"/>
      <c r="CJ552" s="32"/>
      <c r="CK552" s="32"/>
      <c r="CL552" s="32"/>
      <c r="CM552" s="32"/>
      <c r="CN552" s="32"/>
      <c r="CO552" s="32"/>
      <c r="CP552" s="32"/>
      <c r="CQ552" s="32"/>
      <c r="CR552" s="32"/>
      <c r="CS552" s="32"/>
      <c r="CT552" s="32"/>
      <c r="CU552" s="32"/>
      <c r="CV552" s="32"/>
      <c r="CW552" s="32"/>
      <c r="CX552" s="32"/>
      <c r="CY552" s="32"/>
      <c r="CZ552" s="32"/>
      <c r="DA552" s="32"/>
      <c r="DB552" s="32"/>
      <c r="DC552" s="32"/>
      <c r="DD552" s="32"/>
      <c r="DE552" s="32"/>
      <c r="DF552" s="32"/>
      <c r="DG552" s="32"/>
      <c r="DH552" s="32"/>
      <c r="DI552" s="32"/>
      <c r="DJ552" s="32"/>
      <c r="DK552" s="32"/>
      <c r="DL552" s="32"/>
      <c r="DM552" s="32"/>
      <c r="DN552" s="32"/>
      <c r="DO552" s="32"/>
      <c r="DP552" s="32"/>
      <c r="DQ552" s="32"/>
      <c r="DR552" s="32"/>
      <c r="DS552" s="32"/>
      <c r="DT552" s="32"/>
      <c r="DU552" s="32"/>
      <c r="DV552" s="32"/>
      <c r="DW552" s="32"/>
      <c r="DX552" s="32"/>
      <c r="DY552" s="32"/>
      <c r="DZ552" s="32"/>
      <c r="EA552" s="32"/>
      <c r="EB552" s="32"/>
      <c r="EC552" s="32"/>
      <c r="ED552" s="32"/>
      <c r="EE552" s="32"/>
      <c r="EF552" s="32"/>
      <c r="EG552" s="32"/>
      <c r="EH552" s="32"/>
      <c r="EI552" s="32"/>
      <c r="EJ552" s="32"/>
      <c r="EK552" s="32"/>
      <c r="EL552" s="32"/>
      <c r="EM552" s="32"/>
      <c r="EN552" s="32"/>
      <c r="EO552" s="32"/>
      <c r="EP552" s="32"/>
      <c r="EQ552" s="32"/>
      <c r="ER552" s="32"/>
      <c r="ES552" s="32"/>
      <c r="ET552" s="32"/>
      <c r="EU552" s="32"/>
      <c r="EV552" s="32"/>
      <c r="EW552" s="32"/>
      <c r="EX552" s="32"/>
      <c r="EY552" s="32"/>
      <c r="EZ552" s="32"/>
      <c r="FA552" s="32"/>
      <c r="FB552" s="32"/>
      <c r="FC552" s="32"/>
      <c r="FD552" s="32"/>
      <c r="FE552" s="32"/>
      <c r="FF552" s="32"/>
      <c r="FG552" s="32"/>
      <c r="FH552" s="32"/>
      <c r="FI552" s="32"/>
      <c r="FJ552" s="32"/>
      <c r="FK552" s="32"/>
      <c r="FL552" s="32"/>
      <c r="FM552" s="32"/>
      <c r="FN552" s="32"/>
      <c r="FO552" s="32"/>
      <c r="FP552" s="32"/>
      <c r="FQ552" s="32"/>
      <c r="FR552" s="32"/>
      <c r="FS552" s="32"/>
      <c r="FT552" s="32"/>
      <c r="FU552" s="32"/>
      <c r="FV552" s="32"/>
      <c r="FW552" s="32"/>
      <c r="FX552" s="32"/>
      <c r="FY552" s="32"/>
      <c r="FZ552" s="32"/>
      <c r="GA552" s="32"/>
      <c r="GB552" s="32"/>
      <c r="GC552" s="32"/>
      <c r="GD552" s="32"/>
      <c r="GE552" s="32"/>
      <c r="GF552" s="32"/>
      <c r="GG552" s="32"/>
      <c r="GH552" s="32"/>
      <c r="GI552" s="32"/>
      <c r="GJ552" s="32"/>
      <c r="GK552" s="32"/>
      <c r="GL552" s="32"/>
      <c r="GM552" s="32"/>
      <c r="GN552" s="32"/>
      <c r="GO552" s="32"/>
      <c r="GP552" s="32"/>
      <c r="GQ552" s="32"/>
      <c r="GR552" s="32"/>
      <c r="GS552" s="32"/>
      <c r="GT552" s="32"/>
      <c r="GU552" s="32"/>
      <c r="GV552" s="32"/>
      <c r="GW552" s="32"/>
      <c r="GX552" s="32"/>
      <c r="GY552" s="32"/>
      <c r="GZ552" s="32"/>
      <c r="HA552" s="32"/>
      <c r="HB552" s="32"/>
      <c r="HC552" s="32"/>
      <c r="HD552" s="32"/>
      <c r="HE552" s="32"/>
      <c r="HF552" s="32"/>
      <c r="HG552" s="32"/>
      <c r="HH552" s="32"/>
      <c r="HI552" s="32"/>
      <c r="HJ552" s="32"/>
      <c r="HK552" s="32"/>
      <c r="HL552" s="32"/>
      <c r="HM552" s="32"/>
      <c r="HN552" s="32"/>
      <c r="HO552" s="32"/>
      <c r="HP552" s="32"/>
      <c r="HQ552" s="32"/>
      <c r="HR552" s="32"/>
      <c r="HS552" s="32"/>
      <c r="HT552" s="32"/>
      <c r="HU552" s="32"/>
      <c r="HV552" s="32"/>
      <c r="HW552" s="32"/>
      <c r="HX552" s="32"/>
      <c r="HY552" s="32"/>
      <c r="HZ552" s="32"/>
      <c r="IA552" s="32"/>
      <c r="IB552" s="32"/>
      <c r="IC552" s="32"/>
      <c r="ID552" s="32"/>
      <c r="IE552" s="32"/>
      <c r="IF552" s="32"/>
      <c r="IG552" s="32"/>
      <c r="IH552" s="32"/>
      <c r="II552" s="32"/>
      <c r="IJ552" s="32"/>
      <c r="IK552" s="32"/>
      <c r="IL552" s="32"/>
      <c r="IM552" s="32"/>
      <c r="IN552" s="32"/>
      <c r="IO552" s="32"/>
      <c r="IP552" s="32"/>
      <c r="IQ552" s="32"/>
      <c r="IR552" s="32"/>
      <c r="IS552" s="32"/>
      <c r="IT552" s="32"/>
      <c r="IU552" s="32"/>
      <c r="IV552" s="32"/>
      <c r="IW552" s="32"/>
      <c r="IX552" s="32"/>
      <c r="IY552" s="32"/>
      <c r="IZ552" s="32"/>
      <c r="JA552" s="32"/>
      <c r="JB552" s="32"/>
      <c r="JC552" s="32"/>
      <c r="JD552" s="32"/>
      <c r="JE552" s="32"/>
      <c r="JF552" s="32"/>
      <c r="JG552" s="32"/>
      <c r="JH552" s="32"/>
      <c r="JI552" s="32"/>
      <c r="JJ552" s="32"/>
      <c r="JK552" s="32"/>
      <c r="JL552" s="32"/>
      <c r="JM552" s="32"/>
      <c r="JN552" s="32"/>
      <c r="JO552" s="32"/>
      <c r="JP552" s="32"/>
      <c r="JQ552" s="32"/>
      <c r="JR552" s="32"/>
      <c r="JS552" s="32"/>
      <c r="JT552" s="32"/>
      <c r="JU552" s="32"/>
      <c r="JV552" s="32"/>
      <c r="JW552" s="32"/>
      <c r="JX552" s="32"/>
      <c r="JY552" s="32"/>
      <c r="JZ552" s="32"/>
      <c r="KA552" s="32"/>
      <c r="KB552" s="32"/>
      <c r="KC552" s="32"/>
      <c r="KD552" s="32"/>
      <c r="KE552" s="32"/>
      <c r="KF552" s="32"/>
      <c r="KG552" s="32"/>
      <c r="KH552" s="32"/>
      <c r="KI552" s="32"/>
      <c r="KJ552" s="32"/>
      <c r="KK552" s="32"/>
      <c r="KL552" s="32"/>
      <c r="KM552" s="32"/>
      <c r="KN552" s="32"/>
      <c r="KO552" s="32"/>
      <c r="KP552" s="32"/>
      <c r="KQ552" s="32"/>
      <c r="KR552" s="32"/>
      <c r="KS552" s="32"/>
      <c r="KT552" s="32"/>
      <c r="KU552" s="32"/>
      <c r="KV552" s="32"/>
      <c r="KW552" s="32"/>
      <c r="KX552" s="32"/>
      <c r="KY552" s="32"/>
      <c r="KZ552" s="32"/>
      <c r="LA552" s="32"/>
      <c r="LB552" s="32"/>
      <c r="LC552" s="32"/>
      <c r="LD552" s="32"/>
      <c r="LE552" s="32"/>
      <c r="LF552" s="32"/>
      <c r="LG552" s="32"/>
      <c r="LH552" s="32"/>
      <c r="LI552" s="32"/>
      <c r="LJ552" s="32"/>
      <c r="LK552" s="32"/>
      <c r="LL552" s="32"/>
      <c r="LM552" s="32"/>
      <c r="LN552" s="32"/>
      <c r="LO552" s="32"/>
      <c r="LP552" s="32"/>
      <c r="LQ552" s="32"/>
      <c r="LR552" s="32"/>
      <c r="LS552" s="32"/>
      <c r="LT552" s="32"/>
      <c r="LU552" s="32"/>
      <c r="LV552" s="32"/>
      <c r="LW552" s="32"/>
      <c r="LX552" s="32"/>
      <c r="LY552" s="32"/>
      <c r="LZ552" s="32"/>
      <c r="MA552" s="32"/>
      <c r="MB552" s="32"/>
      <c r="MC552" s="32"/>
      <c r="MD552" s="32"/>
      <c r="ME552" s="32"/>
      <c r="MF552" s="32"/>
      <c r="MG552" s="32"/>
      <c r="MH552" s="32"/>
      <c r="MI552" s="32"/>
      <c r="MJ552" s="32"/>
      <c r="MK552" s="32"/>
      <c r="ML552" s="32"/>
      <c r="MM552" s="32"/>
      <c r="MN552" s="32"/>
      <c r="MO552" s="32"/>
      <c r="MP552" s="32"/>
      <c r="MQ552" s="32"/>
      <c r="MR552" s="32"/>
      <c r="MS552" s="32"/>
      <c r="MT552" s="32"/>
      <c r="MU552" s="32"/>
      <c r="MV552" s="32"/>
      <c r="MW552" s="32"/>
      <c r="MX552" s="32"/>
      <c r="MY552" s="32"/>
      <c r="MZ552" s="32"/>
      <c r="NA552" s="32"/>
      <c r="NB552" s="32"/>
      <c r="NC552" s="32"/>
      <c r="ND552" s="32"/>
      <c r="NE552" s="32"/>
      <c r="NF552" s="32"/>
      <c r="NG552" s="32"/>
      <c r="NH552" s="32"/>
      <c r="NI552" s="32"/>
      <c r="NJ552" s="32"/>
      <c r="NK552" s="32"/>
      <c r="NL552" s="32"/>
      <c r="NM552" s="32"/>
      <c r="NN552" s="32"/>
      <c r="NO552" s="32"/>
      <c r="NP552" s="32"/>
      <c r="NQ552" s="32"/>
      <c r="NR552" s="32"/>
      <c r="NS552" s="32"/>
      <c r="NT552" s="32"/>
      <c r="NU552" s="32"/>
      <c r="NV552" s="32"/>
      <c r="NW552" s="32"/>
      <c r="NX552" s="32"/>
      <c r="NY552" s="32"/>
      <c r="NZ552" s="32"/>
      <c r="OA552" s="32"/>
      <c r="OB552" s="32"/>
      <c r="OC552" s="32"/>
      <c r="OD552" s="32"/>
      <c r="OE552" s="32"/>
      <c r="OF552" s="32"/>
      <c r="OG552" s="32"/>
      <c r="OH552" s="32"/>
      <c r="OI552" s="32"/>
      <c r="OJ552" s="32"/>
      <c r="OK552" s="32"/>
      <c r="OL552" s="32"/>
      <c r="OM552" s="32"/>
      <c r="ON552" s="32"/>
      <c r="OO552" s="32"/>
      <c r="OP552" s="32"/>
      <c r="OQ552" s="32"/>
      <c r="OR552" s="32"/>
      <c r="OS552" s="32"/>
      <c r="OT552" s="32"/>
      <c r="OU552" s="32"/>
      <c r="OV552" s="32"/>
      <c r="OW552" s="32"/>
      <c r="OX552" s="32"/>
      <c r="OY552" s="32"/>
      <c r="OZ552" s="32"/>
      <c r="PA552" s="32"/>
      <c r="PB552" s="32"/>
      <c r="PC552" s="32"/>
      <c r="PD552" s="32"/>
      <c r="PE552" s="32"/>
      <c r="PF552" s="32"/>
      <c r="PG552" s="32"/>
      <c r="PH552" s="32"/>
      <c r="PI552" s="32"/>
      <c r="PJ552" s="32"/>
      <c r="PK552" s="32"/>
      <c r="PL552" s="32"/>
      <c r="PM552" s="32"/>
      <c r="PN552" s="32"/>
      <c r="PO552" s="32"/>
      <c r="PP552" s="32"/>
      <c r="PQ552" s="32"/>
      <c r="PR552" s="32"/>
      <c r="PS552" s="32"/>
      <c r="PT552" s="32"/>
      <c r="PU552" s="32"/>
      <c r="PV552" s="32"/>
      <c r="PW552" s="32"/>
      <c r="PX552" s="32"/>
      <c r="PY552" s="32"/>
      <c r="PZ552" s="32"/>
      <c r="QA552" s="32"/>
      <c r="QB552" s="32"/>
      <c r="QC552" s="32"/>
      <c r="QD552" s="32"/>
      <c r="QE552" s="32"/>
      <c r="QF552" s="32"/>
      <c r="QG552" s="32"/>
      <c r="QH552" s="32"/>
      <c r="QI552" s="32"/>
      <c r="QJ552" s="32"/>
      <c r="QK552" s="32"/>
      <c r="QL552" s="32"/>
      <c r="QM552" s="32"/>
      <c r="QN552" s="32"/>
      <c r="QO552" s="32"/>
      <c r="QP552" s="32"/>
      <c r="QQ552" s="32"/>
      <c r="QR552" s="32"/>
      <c r="QS552" s="32"/>
      <c r="QT552" s="32"/>
      <c r="QU552" s="32"/>
      <c r="QV552" s="32"/>
      <c r="QW552" s="32"/>
      <c r="QX552" s="32"/>
      <c r="QY552" s="32"/>
      <c r="QZ552" s="32"/>
      <c r="RA552" s="32"/>
      <c r="RB552" s="32"/>
      <c r="RC552" s="32"/>
      <c r="RD552" s="32"/>
      <c r="RE552" s="32"/>
      <c r="RF552" s="32"/>
      <c r="RG552" s="32"/>
      <c r="RH552" s="32"/>
      <c r="RI552" s="32"/>
      <c r="RJ552" s="32"/>
      <c r="RK552" s="32"/>
      <c r="RL552" s="32"/>
      <c r="RM552" s="32"/>
      <c r="RN552" s="32"/>
      <c r="RO552" s="32"/>
      <c r="RP552" s="32"/>
      <c r="RQ552" s="32"/>
      <c r="RR552" s="32"/>
      <c r="RS552" s="32"/>
      <c r="RT552" s="32"/>
      <c r="RU552" s="32"/>
      <c r="RV552" s="32"/>
      <c r="RW552" s="32"/>
      <c r="RX552" s="32"/>
      <c r="RY552" s="32"/>
      <c r="RZ552" s="32"/>
      <c r="SA552" s="32"/>
      <c r="SB552" s="32"/>
      <c r="SC552" s="32"/>
      <c r="SD552" s="32"/>
      <c r="SE552" s="32"/>
    </row>
    <row r="553" spans="1:499" ht="25">
      <c r="A553" s="155">
        <f t="shared" si="9"/>
        <v>551</v>
      </c>
      <c r="B553" s="64"/>
      <c r="C553" s="122" t="s">
        <v>524</v>
      </c>
      <c r="D553" s="47" t="s">
        <v>21</v>
      </c>
      <c r="E553" s="37"/>
      <c r="F553" s="48"/>
      <c r="G553" s="39"/>
      <c r="H553" s="49"/>
      <c r="I553" s="77"/>
      <c r="J553" s="65"/>
      <c r="K553" s="59"/>
      <c r="L553" s="49"/>
      <c r="M553" s="58"/>
      <c r="N553" s="58"/>
      <c r="O553" s="60"/>
      <c r="P553" s="59"/>
    </row>
    <row r="554" spans="1:499">
      <c r="A554" s="155">
        <f t="shared" si="9"/>
        <v>552</v>
      </c>
      <c r="B554" s="64"/>
      <c r="C554" s="122" t="s">
        <v>525</v>
      </c>
      <c r="D554" s="47" t="s">
        <v>21</v>
      </c>
      <c r="E554" s="37"/>
      <c r="F554" s="48"/>
      <c r="G554" s="39"/>
      <c r="H554" s="49"/>
      <c r="I554" s="77"/>
      <c r="J554" s="65"/>
      <c r="K554" s="59"/>
      <c r="L554" s="49"/>
      <c r="M554" s="58"/>
      <c r="N554" s="58"/>
      <c r="O554" s="60"/>
      <c r="P554" s="59"/>
    </row>
    <row r="555" spans="1:499" ht="37.5">
      <c r="A555" s="155">
        <f t="shared" si="9"/>
        <v>553</v>
      </c>
      <c r="B555" s="156"/>
      <c r="C555" s="122" t="s">
        <v>1017</v>
      </c>
      <c r="D555" s="47" t="s">
        <v>21</v>
      </c>
      <c r="E555" s="37"/>
      <c r="F555" s="157"/>
      <c r="G555" s="158"/>
      <c r="H555" s="49"/>
      <c r="I555" s="153"/>
      <c r="J555" s="65"/>
      <c r="K555" s="59"/>
      <c r="L555" s="49"/>
      <c r="M555" s="58"/>
      <c r="N555" s="58"/>
      <c r="O555" s="60"/>
      <c r="P555" s="59"/>
    </row>
    <row r="556" spans="1:499" ht="37.5">
      <c r="A556" s="155">
        <f t="shared" si="9"/>
        <v>554</v>
      </c>
      <c r="B556" s="156"/>
      <c r="C556" s="122" t="s">
        <v>526</v>
      </c>
      <c r="D556" s="47" t="s">
        <v>21</v>
      </c>
      <c r="E556" s="37"/>
      <c r="F556" s="157"/>
      <c r="G556" s="158"/>
      <c r="H556" s="49"/>
      <c r="I556" s="77"/>
      <c r="J556" s="65"/>
      <c r="K556" s="59"/>
      <c r="L556" s="49"/>
      <c r="M556" s="58"/>
      <c r="N556" s="58"/>
      <c r="O556" s="60"/>
      <c r="P556" s="59"/>
    </row>
    <row r="557" spans="1:499" s="33" customFormat="1">
      <c r="A557" s="154">
        <f t="shared" si="9"/>
        <v>555</v>
      </c>
      <c r="B557" s="56" t="s">
        <v>1126</v>
      </c>
      <c r="C557" s="35" t="s">
        <v>528</v>
      </c>
      <c r="D557" s="36"/>
      <c r="E557" s="37"/>
      <c r="F557" s="57"/>
      <c r="G557" s="39"/>
      <c r="H557" s="40"/>
      <c r="I557" s="41"/>
      <c r="J557" s="41"/>
      <c r="K557" s="59"/>
      <c r="L557" s="40"/>
      <c r="M557" s="41"/>
      <c r="N557" s="41"/>
      <c r="O557" s="43"/>
      <c r="P557" s="59"/>
      <c r="Q557" s="3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c r="AR557" s="32"/>
      <c r="AS557" s="32"/>
      <c r="AT557" s="32"/>
      <c r="AU557" s="32"/>
      <c r="AV557" s="32"/>
      <c r="AW557" s="32"/>
      <c r="AX557" s="32"/>
      <c r="AY557" s="32"/>
      <c r="AZ557" s="32"/>
      <c r="BA557" s="32"/>
      <c r="BB557" s="32"/>
      <c r="BC557" s="32"/>
      <c r="BD557" s="32"/>
      <c r="BE557" s="32"/>
      <c r="BF557" s="32"/>
      <c r="BG557" s="32"/>
      <c r="BH557" s="32"/>
      <c r="BI557" s="32"/>
      <c r="BJ557" s="32"/>
      <c r="BK557" s="32"/>
      <c r="BL557" s="32"/>
      <c r="BM557" s="32"/>
      <c r="BN557" s="32"/>
      <c r="BO557" s="32"/>
      <c r="BP557" s="32"/>
      <c r="BQ557" s="32"/>
      <c r="BR557" s="32"/>
      <c r="BS557" s="32"/>
      <c r="BT557" s="32"/>
      <c r="BU557" s="32"/>
      <c r="BV557" s="32"/>
      <c r="BW557" s="32"/>
      <c r="BX557" s="32"/>
      <c r="BY557" s="32"/>
      <c r="BZ557" s="32"/>
      <c r="CA557" s="32"/>
      <c r="CB557" s="32"/>
      <c r="CC557" s="32"/>
      <c r="CD557" s="32"/>
      <c r="CE557" s="32"/>
      <c r="CF557" s="32"/>
      <c r="CG557" s="32"/>
      <c r="CH557" s="32"/>
      <c r="CI557" s="32"/>
      <c r="CJ557" s="32"/>
      <c r="CK557" s="32"/>
      <c r="CL557" s="32"/>
      <c r="CM557" s="32"/>
      <c r="CN557" s="32"/>
      <c r="CO557" s="32"/>
      <c r="CP557" s="32"/>
      <c r="CQ557" s="32"/>
      <c r="CR557" s="32"/>
      <c r="CS557" s="32"/>
      <c r="CT557" s="32"/>
      <c r="CU557" s="32"/>
      <c r="CV557" s="32"/>
      <c r="CW557" s="32"/>
      <c r="CX557" s="32"/>
      <c r="CY557" s="32"/>
      <c r="CZ557" s="32"/>
      <c r="DA557" s="32"/>
      <c r="DB557" s="32"/>
      <c r="DC557" s="32"/>
      <c r="DD557" s="32"/>
      <c r="DE557" s="32"/>
      <c r="DF557" s="32"/>
      <c r="DG557" s="32"/>
      <c r="DH557" s="32"/>
      <c r="DI557" s="32"/>
      <c r="DJ557" s="32"/>
      <c r="DK557" s="32"/>
      <c r="DL557" s="32"/>
      <c r="DM557" s="32"/>
      <c r="DN557" s="32"/>
      <c r="DO557" s="32"/>
      <c r="DP557" s="32"/>
      <c r="DQ557" s="32"/>
      <c r="DR557" s="32"/>
      <c r="DS557" s="32"/>
      <c r="DT557" s="32"/>
      <c r="DU557" s="32"/>
      <c r="DV557" s="32"/>
      <c r="DW557" s="32"/>
      <c r="DX557" s="32"/>
      <c r="DY557" s="32"/>
      <c r="DZ557" s="32"/>
      <c r="EA557" s="32"/>
      <c r="EB557" s="32"/>
      <c r="EC557" s="32"/>
      <c r="ED557" s="32"/>
      <c r="EE557" s="32"/>
      <c r="EF557" s="32"/>
      <c r="EG557" s="32"/>
      <c r="EH557" s="32"/>
      <c r="EI557" s="32"/>
      <c r="EJ557" s="32"/>
      <c r="EK557" s="32"/>
      <c r="EL557" s="32"/>
      <c r="EM557" s="32"/>
      <c r="EN557" s="32"/>
      <c r="EO557" s="32"/>
      <c r="EP557" s="32"/>
      <c r="EQ557" s="32"/>
      <c r="ER557" s="32"/>
      <c r="ES557" s="32"/>
      <c r="ET557" s="32"/>
      <c r="EU557" s="32"/>
      <c r="EV557" s="32"/>
      <c r="EW557" s="32"/>
      <c r="EX557" s="32"/>
      <c r="EY557" s="32"/>
      <c r="EZ557" s="32"/>
      <c r="FA557" s="32"/>
      <c r="FB557" s="32"/>
      <c r="FC557" s="32"/>
      <c r="FD557" s="32"/>
      <c r="FE557" s="32"/>
      <c r="FF557" s="32"/>
      <c r="FG557" s="32"/>
      <c r="FH557" s="32"/>
      <c r="FI557" s="32"/>
      <c r="FJ557" s="32"/>
      <c r="FK557" s="32"/>
      <c r="FL557" s="32"/>
      <c r="FM557" s="32"/>
      <c r="FN557" s="32"/>
      <c r="FO557" s="32"/>
      <c r="FP557" s="32"/>
      <c r="FQ557" s="32"/>
      <c r="FR557" s="32"/>
      <c r="FS557" s="32"/>
      <c r="FT557" s="32"/>
      <c r="FU557" s="32"/>
      <c r="FV557" s="32"/>
      <c r="FW557" s="32"/>
      <c r="FX557" s="32"/>
      <c r="FY557" s="32"/>
      <c r="FZ557" s="32"/>
      <c r="GA557" s="32"/>
      <c r="GB557" s="32"/>
      <c r="GC557" s="32"/>
      <c r="GD557" s="32"/>
      <c r="GE557" s="32"/>
      <c r="GF557" s="32"/>
      <c r="GG557" s="32"/>
      <c r="GH557" s="32"/>
      <c r="GI557" s="32"/>
      <c r="GJ557" s="32"/>
      <c r="GK557" s="32"/>
      <c r="GL557" s="32"/>
      <c r="GM557" s="32"/>
      <c r="GN557" s="32"/>
      <c r="GO557" s="32"/>
      <c r="GP557" s="32"/>
      <c r="GQ557" s="32"/>
      <c r="GR557" s="32"/>
      <c r="GS557" s="32"/>
      <c r="GT557" s="32"/>
      <c r="GU557" s="32"/>
      <c r="GV557" s="32"/>
      <c r="GW557" s="32"/>
      <c r="GX557" s="32"/>
      <c r="GY557" s="32"/>
      <c r="GZ557" s="32"/>
      <c r="HA557" s="32"/>
      <c r="HB557" s="32"/>
      <c r="HC557" s="32"/>
      <c r="HD557" s="32"/>
      <c r="HE557" s="32"/>
      <c r="HF557" s="32"/>
      <c r="HG557" s="32"/>
      <c r="HH557" s="32"/>
      <c r="HI557" s="32"/>
      <c r="HJ557" s="32"/>
      <c r="HK557" s="32"/>
      <c r="HL557" s="32"/>
      <c r="HM557" s="32"/>
      <c r="HN557" s="32"/>
      <c r="HO557" s="32"/>
      <c r="HP557" s="32"/>
      <c r="HQ557" s="32"/>
      <c r="HR557" s="32"/>
      <c r="HS557" s="32"/>
      <c r="HT557" s="32"/>
      <c r="HU557" s="32"/>
      <c r="HV557" s="32"/>
      <c r="HW557" s="32"/>
      <c r="HX557" s="32"/>
      <c r="HY557" s="32"/>
      <c r="HZ557" s="32"/>
      <c r="IA557" s="32"/>
      <c r="IB557" s="32"/>
      <c r="IC557" s="32"/>
      <c r="ID557" s="32"/>
      <c r="IE557" s="32"/>
      <c r="IF557" s="32"/>
      <c r="IG557" s="32"/>
      <c r="IH557" s="32"/>
      <c r="II557" s="32"/>
      <c r="IJ557" s="32"/>
      <c r="IK557" s="32"/>
      <c r="IL557" s="32"/>
      <c r="IM557" s="32"/>
      <c r="IN557" s="32"/>
      <c r="IO557" s="32"/>
      <c r="IP557" s="32"/>
      <c r="IQ557" s="32"/>
      <c r="IR557" s="32"/>
      <c r="IS557" s="32"/>
      <c r="IT557" s="32"/>
      <c r="IU557" s="32"/>
      <c r="IV557" s="32"/>
      <c r="IW557" s="32"/>
      <c r="IX557" s="32"/>
      <c r="IY557" s="32"/>
      <c r="IZ557" s="32"/>
      <c r="JA557" s="32"/>
      <c r="JB557" s="32"/>
      <c r="JC557" s="32"/>
      <c r="JD557" s="32"/>
      <c r="JE557" s="32"/>
      <c r="JF557" s="32"/>
      <c r="JG557" s="32"/>
      <c r="JH557" s="32"/>
      <c r="JI557" s="32"/>
      <c r="JJ557" s="32"/>
      <c r="JK557" s="32"/>
      <c r="JL557" s="32"/>
      <c r="JM557" s="32"/>
      <c r="JN557" s="32"/>
      <c r="JO557" s="32"/>
      <c r="JP557" s="32"/>
      <c r="JQ557" s="32"/>
      <c r="JR557" s="32"/>
      <c r="JS557" s="32"/>
      <c r="JT557" s="32"/>
      <c r="JU557" s="32"/>
      <c r="JV557" s="32"/>
      <c r="JW557" s="32"/>
      <c r="JX557" s="32"/>
      <c r="JY557" s="32"/>
      <c r="JZ557" s="32"/>
      <c r="KA557" s="32"/>
      <c r="KB557" s="32"/>
      <c r="KC557" s="32"/>
      <c r="KD557" s="32"/>
      <c r="KE557" s="32"/>
      <c r="KF557" s="32"/>
      <c r="KG557" s="32"/>
      <c r="KH557" s="32"/>
      <c r="KI557" s="32"/>
      <c r="KJ557" s="32"/>
      <c r="KK557" s="32"/>
      <c r="KL557" s="32"/>
      <c r="KM557" s="32"/>
      <c r="KN557" s="32"/>
      <c r="KO557" s="32"/>
      <c r="KP557" s="32"/>
      <c r="KQ557" s="32"/>
      <c r="KR557" s="32"/>
      <c r="KS557" s="32"/>
      <c r="KT557" s="32"/>
      <c r="KU557" s="32"/>
      <c r="KV557" s="32"/>
      <c r="KW557" s="32"/>
      <c r="KX557" s="32"/>
      <c r="KY557" s="32"/>
      <c r="KZ557" s="32"/>
      <c r="LA557" s="32"/>
      <c r="LB557" s="32"/>
      <c r="LC557" s="32"/>
      <c r="LD557" s="32"/>
      <c r="LE557" s="32"/>
      <c r="LF557" s="32"/>
      <c r="LG557" s="32"/>
      <c r="LH557" s="32"/>
      <c r="LI557" s="32"/>
      <c r="LJ557" s="32"/>
      <c r="LK557" s="32"/>
      <c r="LL557" s="32"/>
      <c r="LM557" s="32"/>
      <c r="LN557" s="32"/>
      <c r="LO557" s="32"/>
      <c r="LP557" s="32"/>
      <c r="LQ557" s="32"/>
      <c r="LR557" s="32"/>
      <c r="LS557" s="32"/>
      <c r="LT557" s="32"/>
      <c r="LU557" s="32"/>
      <c r="LV557" s="32"/>
      <c r="LW557" s="32"/>
      <c r="LX557" s="32"/>
      <c r="LY557" s="32"/>
      <c r="LZ557" s="32"/>
      <c r="MA557" s="32"/>
      <c r="MB557" s="32"/>
      <c r="MC557" s="32"/>
      <c r="MD557" s="32"/>
      <c r="ME557" s="32"/>
      <c r="MF557" s="32"/>
      <c r="MG557" s="32"/>
      <c r="MH557" s="32"/>
      <c r="MI557" s="32"/>
      <c r="MJ557" s="32"/>
      <c r="MK557" s="32"/>
      <c r="ML557" s="32"/>
      <c r="MM557" s="32"/>
      <c r="MN557" s="32"/>
      <c r="MO557" s="32"/>
      <c r="MP557" s="32"/>
      <c r="MQ557" s="32"/>
      <c r="MR557" s="32"/>
      <c r="MS557" s="32"/>
      <c r="MT557" s="32"/>
      <c r="MU557" s="32"/>
      <c r="MV557" s="32"/>
      <c r="MW557" s="32"/>
      <c r="MX557" s="32"/>
      <c r="MY557" s="32"/>
      <c r="MZ557" s="32"/>
      <c r="NA557" s="32"/>
      <c r="NB557" s="32"/>
      <c r="NC557" s="32"/>
      <c r="ND557" s="32"/>
      <c r="NE557" s="32"/>
      <c r="NF557" s="32"/>
      <c r="NG557" s="32"/>
      <c r="NH557" s="32"/>
      <c r="NI557" s="32"/>
      <c r="NJ557" s="32"/>
      <c r="NK557" s="32"/>
      <c r="NL557" s="32"/>
      <c r="NM557" s="32"/>
      <c r="NN557" s="32"/>
      <c r="NO557" s="32"/>
      <c r="NP557" s="32"/>
      <c r="NQ557" s="32"/>
      <c r="NR557" s="32"/>
      <c r="NS557" s="32"/>
      <c r="NT557" s="32"/>
      <c r="NU557" s="32"/>
      <c r="NV557" s="32"/>
      <c r="NW557" s="32"/>
      <c r="NX557" s="32"/>
      <c r="NY557" s="32"/>
      <c r="NZ557" s="32"/>
      <c r="OA557" s="32"/>
      <c r="OB557" s="32"/>
      <c r="OC557" s="32"/>
      <c r="OD557" s="32"/>
      <c r="OE557" s="32"/>
      <c r="OF557" s="32"/>
      <c r="OG557" s="32"/>
      <c r="OH557" s="32"/>
      <c r="OI557" s="32"/>
      <c r="OJ557" s="32"/>
      <c r="OK557" s="32"/>
      <c r="OL557" s="32"/>
      <c r="OM557" s="32"/>
      <c r="ON557" s="32"/>
      <c r="OO557" s="32"/>
      <c r="OP557" s="32"/>
      <c r="OQ557" s="32"/>
      <c r="OR557" s="32"/>
      <c r="OS557" s="32"/>
      <c r="OT557" s="32"/>
      <c r="OU557" s="32"/>
      <c r="OV557" s="32"/>
      <c r="OW557" s="32"/>
      <c r="OX557" s="32"/>
      <c r="OY557" s="32"/>
      <c r="OZ557" s="32"/>
      <c r="PA557" s="32"/>
      <c r="PB557" s="32"/>
      <c r="PC557" s="32"/>
      <c r="PD557" s="32"/>
      <c r="PE557" s="32"/>
      <c r="PF557" s="32"/>
      <c r="PG557" s="32"/>
      <c r="PH557" s="32"/>
      <c r="PI557" s="32"/>
      <c r="PJ557" s="32"/>
      <c r="PK557" s="32"/>
      <c r="PL557" s="32"/>
      <c r="PM557" s="32"/>
      <c r="PN557" s="32"/>
      <c r="PO557" s="32"/>
      <c r="PP557" s="32"/>
      <c r="PQ557" s="32"/>
      <c r="PR557" s="32"/>
      <c r="PS557" s="32"/>
      <c r="PT557" s="32"/>
      <c r="PU557" s="32"/>
      <c r="PV557" s="32"/>
      <c r="PW557" s="32"/>
      <c r="PX557" s="32"/>
      <c r="PY557" s="32"/>
      <c r="PZ557" s="32"/>
      <c r="QA557" s="32"/>
      <c r="QB557" s="32"/>
      <c r="QC557" s="32"/>
      <c r="QD557" s="32"/>
      <c r="QE557" s="32"/>
      <c r="QF557" s="32"/>
      <c r="QG557" s="32"/>
      <c r="QH557" s="32"/>
      <c r="QI557" s="32"/>
      <c r="QJ557" s="32"/>
      <c r="QK557" s="32"/>
      <c r="QL557" s="32"/>
      <c r="QM557" s="32"/>
      <c r="QN557" s="32"/>
      <c r="QO557" s="32"/>
      <c r="QP557" s="32"/>
      <c r="QQ557" s="32"/>
      <c r="QR557" s="32"/>
      <c r="QS557" s="32"/>
      <c r="QT557" s="32"/>
      <c r="QU557" s="32"/>
      <c r="QV557" s="32"/>
      <c r="QW557" s="32"/>
      <c r="QX557" s="32"/>
      <c r="QY557" s="32"/>
      <c r="QZ557" s="32"/>
      <c r="RA557" s="32"/>
      <c r="RB557" s="32"/>
      <c r="RC557" s="32"/>
      <c r="RD557" s="32"/>
      <c r="RE557" s="32"/>
      <c r="RF557" s="32"/>
      <c r="RG557" s="32"/>
      <c r="RH557" s="32"/>
      <c r="RI557" s="32"/>
      <c r="RJ557" s="32"/>
      <c r="RK557" s="32"/>
      <c r="RL557" s="32"/>
      <c r="RM557" s="32"/>
      <c r="RN557" s="32"/>
      <c r="RO557" s="32"/>
      <c r="RP557" s="32"/>
      <c r="RQ557" s="32"/>
      <c r="RR557" s="32"/>
      <c r="RS557" s="32"/>
      <c r="RT557" s="32"/>
      <c r="RU557" s="32"/>
      <c r="RV557" s="32"/>
      <c r="RW557" s="32"/>
      <c r="RX557" s="32"/>
      <c r="RY557" s="32"/>
      <c r="RZ557" s="32"/>
      <c r="SA557" s="32"/>
      <c r="SB557" s="32"/>
      <c r="SC557" s="32"/>
      <c r="SD557" s="32"/>
      <c r="SE557" s="32"/>
    </row>
    <row r="558" spans="1:499">
      <c r="A558" s="155">
        <f t="shared" si="9"/>
        <v>556</v>
      </c>
      <c r="B558" s="64"/>
      <c r="C558" s="122" t="s">
        <v>529</v>
      </c>
      <c r="D558" s="47" t="s">
        <v>21</v>
      </c>
      <c r="E558" s="37"/>
      <c r="F558" s="48"/>
      <c r="G558" s="39"/>
      <c r="H558" s="49"/>
      <c r="I558" s="58"/>
      <c r="J558" s="65"/>
      <c r="K558" s="59"/>
      <c r="L558" s="49"/>
      <c r="M558" s="58"/>
      <c r="N558" s="58"/>
      <c r="O558" s="60"/>
      <c r="P558" s="59"/>
    </row>
    <row r="559" spans="1:499" ht="25">
      <c r="A559" s="155">
        <f t="shared" si="9"/>
        <v>557</v>
      </c>
      <c r="B559" s="64"/>
      <c r="C559" s="122" t="s">
        <v>530</v>
      </c>
      <c r="D559" s="47" t="s">
        <v>21</v>
      </c>
      <c r="E559" s="37"/>
      <c r="F559" s="48"/>
      <c r="G559" s="39"/>
      <c r="H559" s="49"/>
      <c r="I559" s="58"/>
      <c r="J559" s="65"/>
      <c r="K559" s="59"/>
      <c r="L559" s="49"/>
      <c r="M559" s="58"/>
      <c r="N559" s="58"/>
      <c r="O559" s="60"/>
      <c r="P559" s="59"/>
    </row>
    <row r="560" spans="1:499" ht="25">
      <c r="A560" s="155">
        <f t="shared" si="9"/>
        <v>558</v>
      </c>
      <c r="B560" s="64"/>
      <c r="C560" s="122" t="s">
        <v>531</v>
      </c>
      <c r="D560" s="47" t="s">
        <v>16</v>
      </c>
      <c r="E560" s="37"/>
      <c r="F560" s="48"/>
      <c r="G560" s="39"/>
      <c r="H560" s="49"/>
      <c r="I560" s="58"/>
      <c r="J560" s="65"/>
      <c r="K560" s="59"/>
      <c r="L560" s="49"/>
      <c r="M560" s="58"/>
      <c r="N560" s="58"/>
      <c r="O560" s="60"/>
      <c r="P560" s="59"/>
    </row>
    <row r="561" spans="1:499">
      <c r="A561" s="155">
        <f t="shared" si="9"/>
        <v>559</v>
      </c>
      <c r="B561" s="64"/>
      <c r="C561" s="122" t="s">
        <v>532</v>
      </c>
      <c r="D561" s="47" t="s">
        <v>21</v>
      </c>
      <c r="E561" s="37"/>
      <c r="F561" s="48"/>
      <c r="G561" s="39"/>
      <c r="H561" s="49"/>
      <c r="I561" s="58"/>
      <c r="J561" s="65"/>
      <c r="K561" s="59"/>
      <c r="L561" s="49"/>
      <c r="M561" s="58"/>
      <c r="N561" s="58"/>
      <c r="O561" s="60"/>
      <c r="P561" s="59"/>
    </row>
    <row r="562" spans="1:499" s="33" customFormat="1">
      <c r="A562" s="21">
        <f t="shared" si="9"/>
        <v>560</v>
      </c>
      <c r="B562" s="56" t="s">
        <v>541</v>
      </c>
      <c r="C562" s="35" t="s">
        <v>534</v>
      </c>
      <c r="D562" s="36"/>
      <c r="E562" s="37"/>
      <c r="F562" s="57"/>
      <c r="G562" s="39"/>
      <c r="H562" s="40"/>
      <c r="I562" s="41"/>
      <c r="J562" s="41"/>
      <c r="K562" s="59"/>
      <c r="L562" s="40"/>
      <c r="M562" s="41"/>
      <c r="N562" s="41"/>
      <c r="O562" s="43"/>
      <c r="P562" s="59"/>
      <c r="Q562" s="3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c r="AR562" s="32"/>
      <c r="AS562" s="32"/>
      <c r="AT562" s="32"/>
      <c r="AU562" s="32"/>
      <c r="AV562" s="32"/>
      <c r="AW562" s="32"/>
      <c r="AX562" s="32"/>
      <c r="AY562" s="32"/>
      <c r="AZ562" s="32"/>
      <c r="BA562" s="32"/>
      <c r="BB562" s="32"/>
      <c r="BC562" s="32"/>
      <c r="BD562" s="32"/>
      <c r="BE562" s="32"/>
      <c r="BF562" s="32"/>
      <c r="BG562" s="32"/>
      <c r="BH562" s="32"/>
      <c r="BI562" s="32"/>
      <c r="BJ562" s="32"/>
      <c r="BK562" s="32"/>
      <c r="BL562" s="32"/>
      <c r="BM562" s="32"/>
      <c r="BN562" s="32"/>
      <c r="BO562" s="32"/>
      <c r="BP562" s="32"/>
      <c r="BQ562" s="32"/>
      <c r="BR562" s="32"/>
      <c r="BS562" s="32"/>
      <c r="BT562" s="32"/>
      <c r="BU562" s="32"/>
      <c r="BV562" s="32"/>
      <c r="BW562" s="32"/>
      <c r="BX562" s="32"/>
      <c r="BY562" s="32"/>
      <c r="BZ562" s="32"/>
      <c r="CA562" s="32"/>
      <c r="CB562" s="32"/>
      <c r="CC562" s="32"/>
      <c r="CD562" s="32"/>
      <c r="CE562" s="32"/>
      <c r="CF562" s="32"/>
      <c r="CG562" s="32"/>
      <c r="CH562" s="32"/>
      <c r="CI562" s="32"/>
      <c r="CJ562" s="32"/>
      <c r="CK562" s="32"/>
      <c r="CL562" s="32"/>
      <c r="CM562" s="32"/>
      <c r="CN562" s="32"/>
      <c r="CO562" s="32"/>
      <c r="CP562" s="32"/>
      <c r="CQ562" s="32"/>
      <c r="CR562" s="32"/>
      <c r="CS562" s="32"/>
      <c r="CT562" s="32"/>
      <c r="CU562" s="32"/>
      <c r="CV562" s="32"/>
      <c r="CW562" s="32"/>
      <c r="CX562" s="32"/>
      <c r="CY562" s="32"/>
      <c r="CZ562" s="32"/>
      <c r="DA562" s="32"/>
      <c r="DB562" s="32"/>
      <c r="DC562" s="32"/>
      <c r="DD562" s="32"/>
      <c r="DE562" s="32"/>
      <c r="DF562" s="32"/>
      <c r="DG562" s="32"/>
      <c r="DH562" s="32"/>
      <c r="DI562" s="32"/>
      <c r="DJ562" s="32"/>
      <c r="DK562" s="32"/>
      <c r="DL562" s="32"/>
      <c r="DM562" s="32"/>
      <c r="DN562" s="32"/>
      <c r="DO562" s="32"/>
      <c r="DP562" s="32"/>
      <c r="DQ562" s="32"/>
      <c r="DR562" s="32"/>
      <c r="DS562" s="32"/>
      <c r="DT562" s="32"/>
      <c r="DU562" s="32"/>
      <c r="DV562" s="32"/>
      <c r="DW562" s="32"/>
      <c r="DX562" s="32"/>
      <c r="DY562" s="32"/>
      <c r="DZ562" s="32"/>
      <c r="EA562" s="32"/>
      <c r="EB562" s="32"/>
      <c r="EC562" s="32"/>
      <c r="ED562" s="32"/>
      <c r="EE562" s="32"/>
      <c r="EF562" s="32"/>
      <c r="EG562" s="32"/>
      <c r="EH562" s="32"/>
      <c r="EI562" s="32"/>
      <c r="EJ562" s="32"/>
      <c r="EK562" s="32"/>
      <c r="EL562" s="32"/>
      <c r="EM562" s="32"/>
      <c r="EN562" s="32"/>
      <c r="EO562" s="32"/>
      <c r="EP562" s="32"/>
      <c r="EQ562" s="32"/>
      <c r="ER562" s="32"/>
      <c r="ES562" s="32"/>
      <c r="ET562" s="32"/>
      <c r="EU562" s="32"/>
      <c r="EV562" s="32"/>
      <c r="EW562" s="32"/>
      <c r="EX562" s="32"/>
      <c r="EY562" s="32"/>
      <c r="EZ562" s="32"/>
      <c r="FA562" s="32"/>
      <c r="FB562" s="32"/>
      <c r="FC562" s="32"/>
      <c r="FD562" s="32"/>
      <c r="FE562" s="32"/>
      <c r="FF562" s="32"/>
      <c r="FG562" s="32"/>
      <c r="FH562" s="32"/>
      <c r="FI562" s="32"/>
      <c r="FJ562" s="32"/>
      <c r="FK562" s="32"/>
      <c r="FL562" s="32"/>
      <c r="FM562" s="32"/>
      <c r="FN562" s="32"/>
      <c r="FO562" s="32"/>
      <c r="FP562" s="32"/>
      <c r="FQ562" s="32"/>
      <c r="FR562" s="32"/>
      <c r="FS562" s="32"/>
      <c r="FT562" s="32"/>
      <c r="FU562" s="32"/>
      <c r="FV562" s="32"/>
      <c r="FW562" s="32"/>
      <c r="FX562" s="32"/>
      <c r="FY562" s="32"/>
      <c r="FZ562" s="32"/>
      <c r="GA562" s="32"/>
      <c r="GB562" s="32"/>
      <c r="GC562" s="32"/>
      <c r="GD562" s="32"/>
      <c r="GE562" s="32"/>
      <c r="GF562" s="32"/>
      <c r="GG562" s="32"/>
      <c r="GH562" s="32"/>
      <c r="GI562" s="32"/>
      <c r="GJ562" s="32"/>
      <c r="GK562" s="32"/>
      <c r="GL562" s="32"/>
      <c r="GM562" s="32"/>
      <c r="GN562" s="32"/>
      <c r="GO562" s="32"/>
      <c r="GP562" s="32"/>
      <c r="GQ562" s="32"/>
      <c r="GR562" s="32"/>
      <c r="GS562" s="32"/>
      <c r="GT562" s="32"/>
      <c r="GU562" s="32"/>
      <c r="GV562" s="32"/>
      <c r="GW562" s="32"/>
      <c r="GX562" s="32"/>
      <c r="GY562" s="32"/>
      <c r="GZ562" s="32"/>
      <c r="HA562" s="32"/>
      <c r="HB562" s="32"/>
      <c r="HC562" s="32"/>
      <c r="HD562" s="32"/>
      <c r="HE562" s="32"/>
      <c r="HF562" s="32"/>
      <c r="HG562" s="32"/>
      <c r="HH562" s="32"/>
      <c r="HI562" s="32"/>
      <c r="HJ562" s="32"/>
      <c r="HK562" s="32"/>
      <c r="HL562" s="32"/>
      <c r="HM562" s="32"/>
      <c r="HN562" s="32"/>
      <c r="HO562" s="32"/>
      <c r="HP562" s="32"/>
      <c r="HQ562" s="32"/>
      <c r="HR562" s="32"/>
      <c r="HS562" s="32"/>
      <c r="HT562" s="32"/>
      <c r="HU562" s="32"/>
      <c r="HV562" s="32"/>
      <c r="HW562" s="32"/>
      <c r="HX562" s="32"/>
      <c r="HY562" s="32"/>
      <c r="HZ562" s="32"/>
      <c r="IA562" s="32"/>
      <c r="IB562" s="32"/>
      <c r="IC562" s="32"/>
      <c r="ID562" s="32"/>
      <c r="IE562" s="32"/>
      <c r="IF562" s="32"/>
      <c r="IG562" s="32"/>
      <c r="IH562" s="32"/>
      <c r="II562" s="32"/>
      <c r="IJ562" s="32"/>
      <c r="IK562" s="32"/>
      <c r="IL562" s="32"/>
      <c r="IM562" s="32"/>
      <c r="IN562" s="32"/>
      <c r="IO562" s="32"/>
      <c r="IP562" s="32"/>
      <c r="IQ562" s="32"/>
      <c r="IR562" s="32"/>
      <c r="IS562" s="32"/>
      <c r="IT562" s="32"/>
      <c r="IU562" s="32"/>
      <c r="IV562" s="32"/>
      <c r="IW562" s="32"/>
      <c r="IX562" s="32"/>
      <c r="IY562" s="32"/>
      <c r="IZ562" s="32"/>
      <c r="JA562" s="32"/>
      <c r="JB562" s="32"/>
      <c r="JC562" s="32"/>
      <c r="JD562" s="32"/>
      <c r="JE562" s="32"/>
      <c r="JF562" s="32"/>
      <c r="JG562" s="32"/>
      <c r="JH562" s="32"/>
      <c r="JI562" s="32"/>
      <c r="JJ562" s="32"/>
      <c r="JK562" s="32"/>
      <c r="JL562" s="32"/>
      <c r="JM562" s="32"/>
      <c r="JN562" s="32"/>
      <c r="JO562" s="32"/>
      <c r="JP562" s="32"/>
      <c r="JQ562" s="32"/>
      <c r="JR562" s="32"/>
      <c r="JS562" s="32"/>
      <c r="JT562" s="32"/>
      <c r="JU562" s="32"/>
      <c r="JV562" s="32"/>
      <c r="JW562" s="32"/>
      <c r="JX562" s="32"/>
      <c r="JY562" s="32"/>
      <c r="JZ562" s="32"/>
      <c r="KA562" s="32"/>
      <c r="KB562" s="32"/>
      <c r="KC562" s="32"/>
      <c r="KD562" s="32"/>
      <c r="KE562" s="32"/>
      <c r="KF562" s="32"/>
      <c r="KG562" s="32"/>
      <c r="KH562" s="32"/>
      <c r="KI562" s="32"/>
      <c r="KJ562" s="32"/>
      <c r="KK562" s="32"/>
      <c r="KL562" s="32"/>
      <c r="KM562" s="32"/>
      <c r="KN562" s="32"/>
      <c r="KO562" s="32"/>
      <c r="KP562" s="32"/>
      <c r="KQ562" s="32"/>
      <c r="KR562" s="32"/>
      <c r="KS562" s="32"/>
      <c r="KT562" s="32"/>
      <c r="KU562" s="32"/>
      <c r="KV562" s="32"/>
      <c r="KW562" s="32"/>
      <c r="KX562" s="32"/>
      <c r="KY562" s="32"/>
      <c r="KZ562" s="32"/>
      <c r="LA562" s="32"/>
      <c r="LB562" s="32"/>
      <c r="LC562" s="32"/>
      <c r="LD562" s="32"/>
      <c r="LE562" s="32"/>
      <c r="LF562" s="32"/>
      <c r="LG562" s="32"/>
      <c r="LH562" s="32"/>
      <c r="LI562" s="32"/>
      <c r="LJ562" s="32"/>
      <c r="LK562" s="32"/>
      <c r="LL562" s="32"/>
      <c r="LM562" s="32"/>
      <c r="LN562" s="32"/>
      <c r="LO562" s="32"/>
      <c r="LP562" s="32"/>
      <c r="LQ562" s="32"/>
      <c r="LR562" s="32"/>
      <c r="LS562" s="32"/>
      <c r="LT562" s="32"/>
      <c r="LU562" s="32"/>
      <c r="LV562" s="32"/>
      <c r="LW562" s="32"/>
      <c r="LX562" s="32"/>
      <c r="LY562" s="32"/>
      <c r="LZ562" s="32"/>
      <c r="MA562" s="32"/>
      <c r="MB562" s="32"/>
      <c r="MC562" s="32"/>
      <c r="MD562" s="32"/>
      <c r="ME562" s="32"/>
      <c r="MF562" s="32"/>
      <c r="MG562" s="32"/>
      <c r="MH562" s="32"/>
      <c r="MI562" s="32"/>
      <c r="MJ562" s="32"/>
      <c r="MK562" s="32"/>
      <c r="ML562" s="32"/>
      <c r="MM562" s="32"/>
      <c r="MN562" s="32"/>
      <c r="MO562" s="32"/>
      <c r="MP562" s="32"/>
      <c r="MQ562" s="32"/>
      <c r="MR562" s="32"/>
      <c r="MS562" s="32"/>
      <c r="MT562" s="32"/>
      <c r="MU562" s="32"/>
      <c r="MV562" s="32"/>
      <c r="MW562" s="32"/>
      <c r="MX562" s="32"/>
      <c r="MY562" s="32"/>
      <c r="MZ562" s="32"/>
      <c r="NA562" s="32"/>
      <c r="NB562" s="32"/>
      <c r="NC562" s="32"/>
      <c r="ND562" s="32"/>
      <c r="NE562" s="32"/>
      <c r="NF562" s="32"/>
      <c r="NG562" s="32"/>
      <c r="NH562" s="32"/>
      <c r="NI562" s="32"/>
      <c r="NJ562" s="32"/>
      <c r="NK562" s="32"/>
      <c r="NL562" s="32"/>
      <c r="NM562" s="32"/>
      <c r="NN562" s="32"/>
      <c r="NO562" s="32"/>
      <c r="NP562" s="32"/>
      <c r="NQ562" s="32"/>
      <c r="NR562" s="32"/>
      <c r="NS562" s="32"/>
      <c r="NT562" s="32"/>
      <c r="NU562" s="32"/>
      <c r="NV562" s="32"/>
      <c r="NW562" s="32"/>
      <c r="NX562" s="32"/>
      <c r="NY562" s="32"/>
      <c r="NZ562" s="32"/>
      <c r="OA562" s="32"/>
      <c r="OB562" s="32"/>
      <c r="OC562" s="32"/>
      <c r="OD562" s="32"/>
      <c r="OE562" s="32"/>
      <c r="OF562" s="32"/>
      <c r="OG562" s="32"/>
      <c r="OH562" s="32"/>
      <c r="OI562" s="32"/>
      <c r="OJ562" s="32"/>
      <c r="OK562" s="32"/>
      <c r="OL562" s="32"/>
      <c r="OM562" s="32"/>
      <c r="ON562" s="32"/>
      <c r="OO562" s="32"/>
      <c r="OP562" s="32"/>
      <c r="OQ562" s="32"/>
      <c r="OR562" s="32"/>
      <c r="OS562" s="32"/>
      <c r="OT562" s="32"/>
      <c r="OU562" s="32"/>
      <c r="OV562" s="32"/>
      <c r="OW562" s="32"/>
      <c r="OX562" s="32"/>
      <c r="OY562" s="32"/>
      <c r="OZ562" s="32"/>
      <c r="PA562" s="32"/>
      <c r="PB562" s="32"/>
      <c r="PC562" s="32"/>
      <c r="PD562" s="32"/>
      <c r="PE562" s="32"/>
      <c r="PF562" s="32"/>
      <c r="PG562" s="32"/>
      <c r="PH562" s="32"/>
      <c r="PI562" s="32"/>
      <c r="PJ562" s="32"/>
      <c r="PK562" s="32"/>
      <c r="PL562" s="32"/>
      <c r="PM562" s="32"/>
      <c r="PN562" s="32"/>
      <c r="PO562" s="32"/>
      <c r="PP562" s="32"/>
      <c r="PQ562" s="32"/>
      <c r="PR562" s="32"/>
      <c r="PS562" s="32"/>
      <c r="PT562" s="32"/>
      <c r="PU562" s="32"/>
      <c r="PV562" s="32"/>
      <c r="PW562" s="32"/>
      <c r="PX562" s="32"/>
      <c r="PY562" s="32"/>
      <c r="PZ562" s="32"/>
      <c r="QA562" s="32"/>
      <c r="QB562" s="32"/>
      <c r="QC562" s="32"/>
      <c r="QD562" s="32"/>
      <c r="QE562" s="32"/>
      <c r="QF562" s="32"/>
      <c r="QG562" s="32"/>
      <c r="QH562" s="32"/>
      <c r="QI562" s="32"/>
      <c r="QJ562" s="32"/>
      <c r="QK562" s="32"/>
      <c r="QL562" s="32"/>
      <c r="QM562" s="32"/>
      <c r="QN562" s="32"/>
      <c r="QO562" s="32"/>
      <c r="QP562" s="32"/>
      <c r="QQ562" s="32"/>
      <c r="QR562" s="32"/>
      <c r="QS562" s="32"/>
      <c r="QT562" s="32"/>
      <c r="QU562" s="32"/>
      <c r="QV562" s="32"/>
      <c r="QW562" s="32"/>
      <c r="QX562" s="32"/>
      <c r="QY562" s="32"/>
      <c r="QZ562" s="32"/>
      <c r="RA562" s="32"/>
      <c r="RB562" s="32"/>
      <c r="RC562" s="32"/>
      <c r="RD562" s="32"/>
      <c r="RE562" s="32"/>
      <c r="RF562" s="32"/>
      <c r="RG562" s="32"/>
      <c r="RH562" s="32"/>
      <c r="RI562" s="32"/>
      <c r="RJ562" s="32"/>
      <c r="RK562" s="32"/>
      <c r="RL562" s="32"/>
      <c r="RM562" s="32"/>
      <c r="RN562" s="32"/>
      <c r="RO562" s="32"/>
      <c r="RP562" s="32"/>
      <c r="RQ562" s="32"/>
      <c r="RR562" s="32"/>
      <c r="RS562" s="32"/>
      <c r="RT562" s="32"/>
      <c r="RU562" s="32"/>
      <c r="RV562" s="32"/>
      <c r="RW562" s="32"/>
      <c r="RX562" s="32"/>
      <c r="RY562" s="32"/>
      <c r="RZ562" s="32"/>
      <c r="SA562" s="32"/>
      <c r="SB562" s="32"/>
      <c r="SC562" s="32"/>
      <c r="SD562" s="32"/>
      <c r="SE562" s="32"/>
    </row>
    <row r="563" spans="1:499" ht="37.5">
      <c r="A563" s="44">
        <f t="shared" si="9"/>
        <v>561</v>
      </c>
      <c r="B563" s="64"/>
      <c r="C563" s="122" t="s">
        <v>535</v>
      </c>
      <c r="D563" s="47" t="s">
        <v>21</v>
      </c>
      <c r="E563" s="37"/>
      <c r="F563" s="48"/>
      <c r="G563" s="39"/>
      <c r="H563" s="49"/>
      <c r="I563" s="58"/>
      <c r="J563" s="65"/>
      <c r="K563" s="59"/>
      <c r="L563" s="49"/>
      <c r="M563" s="58"/>
      <c r="N563" s="58"/>
      <c r="O563" s="60"/>
      <c r="P563" s="59"/>
    </row>
    <row r="564" spans="1:499">
      <c r="A564" s="44">
        <f t="shared" si="9"/>
        <v>562</v>
      </c>
      <c r="B564" s="64"/>
      <c r="C564" s="122" t="s">
        <v>536</v>
      </c>
      <c r="D564" s="47" t="s">
        <v>16</v>
      </c>
      <c r="E564" s="37"/>
      <c r="F564" s="48"/>
      <c r="G564" s="39"/>
      <c r="H564" s="49"/>
      <c r="I564" s="65"/>
      <c r="J564" s="65"/>
      <c r="K564" s="59"/>
      <c r="L564" s="80"/>
      <c r="M564" s="65"/>
      <c r="N564" s="65"/>
      <c r="O564" s="81"/>
      <c r="P564" s="59"/>
    </row>
    <row r="565" spans="1:499">
      <c r="A565" s="44">
        <f t="shared" si="9"/>
        <v>563</v>
      </c>
      <c r="B565" s="64"/>
      <c r="C565" s="122" t="s">
        <v>537</v>
      </c>
      <c r="D565" s="47" t="s">
        <v>21</v>
      </c>
      <c r="E565" s="37"/>
      <c r="F565" s="48"/>
      <c r="G565" s="39"/>
      <c r="H565" s="49"/>
      <c r="I565" s="58"/>
      <c r="J565" s="65"/>
      <c r="K565" s="59"/>
      <c r="L565" s="49"/>
      <c r="M565" s="58"/>
      <c r="N565" s="58"/>
      <c r="O565" s="60"/>
      <c r="P565" s="59"/>
    </row>
    <row r="566" spans="1:499" ht="25">
      <c r="A566" s="44">
        <f t="shared" si="9"/>
        <v>564</v>
      </c>
      <c r="B566" s="64"/>
      <c r="C566" s="122" t="s">
        <v>538</v>
      </c>
      <c r="D566" s="47" t="s">
        <v>265</v>
      </c>
      <c r="E566" s="47">
        <v>1000</v>
      </c>
      <c r="F566" s="48"/>
      <c r="G566" s="39"/>
      <c r="H566" s="49"/>
      <c r="I566" s="58"/>
      <c r="J566" s="58"/>
      <c r="K566" s="72" t="str">
        <f>IF(H566="JA",E566,"0")</f>
        <v>0</v>
      </c>
      <c r="L566" s="49"/>
      <c r="M566" s="58"/>
      <c r="N566" s="58"/>
      <c r="O566" s="60"/>
      <c r="P566" s="72" t="str">
        <f>IF(L566="JA",E566,"0")</f>
        <v>0</v>
      </c>
    </row>
    <row r="567" spans="1:499">
      <c r="A567" s="44">
        <f t="shared" si="9"/>
        <v>565</v>
      </c>
      <c r="B567" s="64"/>
      <c r="C567" s="122" t="s">
        <v>539</v>
      </c>
      <c r="D567" s="47" t="s">
        <v>16</v>
      </c>
      <c r="E567" s="37"/>
      <c r="F567" s="48"/>
      <c r="G567" s="90">
        <v>11</v>
      </c>
      <c r="H567" s="49"/>
      <c r="I567" s="65"/>
      <c r="J567" s="58"/>
      <c r="K567" s="59"/>
      <c r="L567" s="80"/>
      <c r="M567" s="65"/>
      <c r="N567" s="65"/>
      <c r="O567" s="81"/>
      <c r="P567" s="59"/>
    </row>
    <row r="568" spans="1:499">
      <c r="A568" s="44">
        <f t="shared" si="9"/>
        <v>566</v>
      </c>
      <c r="B568" s="64"/>
      <c r="C568" s="122" t="s">
        <v>540</v>
      </c>
      <c r="D568" s="47" t="s">
        <v>21</v>
      </c>
      <c r="E568" s="37"/>
      <c r="F568" s="68" t="s">
        <v>274</v>
      </c>
      <c r="G568" s="39"/>
      <c r="H568" s="49"/>
      <c r="I568" s="67"/>
      <c r="J568" s="67"/>
      <c r="K568" s="59"/>
      <c r="L568" s="49"/>
      <c r="M568" s="58"/>
      <c r="N568" s="58"/>
      <c r="O568" s="60"/>
      <c r="P568" s="59"/>
    </row>
    <row r="569" spans="1:499" s="167" customFormat="1" ht="15.5">
      <c r="A569" s="21">
        <f t="shared" si="9"/>
        <v>567</v>
      </c>
      <c r="B569" s="56" t="s">
        <v>565</v>
      </c>
      <c r="C569" s="35" t="s">
        <v>542</v>
      </c>
      <c r="D569" s="159"/>
      <c r="E569" s="160"/>
      <c r="F569" s="161"/>
      <c r="G569" s="162"/>
      <c r="H569" s="163"/>
      <c r="I569" s="164"/>
      <c r="J569" s="164"/>
      <c r="K569" s="59"/>
      <c r="L569" s="163"/>
      <c r="M569" s="164"/>
      <c r="N569" s="164"/>
      <c r="O569" s="165"/>
      <c r="P569" s="59"/>
      <c r="Q569" s="166"/>
      <c r="R569" s="166"/>
      <c r="S569" s="166"/>
      <c r="T569" s="166"/>
      <c r="U569" s="166"/>
      <c r="V569" s="166"/>
      <c r="W569" s="166"/>
      <c r="X569" s="166"/>
      <c r="Y569" s="166"/>
      <c r="Z569" s="166"/>
      <c r="AA569" s="166"/>
      <c r="AB569" s="166"/>
      <c r="AC569" s="166"/>
      <c r="AD569" s="166"/>
      <c r="AE569" s="166"/>
      <c r="AF569" s="166"/>
      <c r="AG569" s="166"/>
      <c r="AH569" s="166"/>
      <c r="AI569" s="166"/>
      <c r="AJ569" s="166"/>
      <c r="AK569" s="166"/>
      <c r="AL569" s="166"/>
      <c r="AM569" s="166"/>
      <c r="AN569" s="166"/>
      <c r="AO569" s="166"/>
      <c r="AP569" s="166"/>
      <c r="AQ569" s="166"/>
      <c r="AR569" s="166"/>
      <c r="AS569" s="166"/>
      <c r="AT569" s="166"/>
      <c r="AU569" s="166"/>
      <c r="AV569" s="166"/>
      <c r="AW569" s="166"/>
      <c r="AX569" s="166"/>
      <c r="AY569" s="166"/>
      <c r="AZ569" s="166"/>
      <c r="BA569" s="166"/>
      <c r="BB569" s="166"/>
      <c r="BC569" s="166"/>
      <c r="BD569" s="166"/>
      <c r="BE569" s="166"/>
      <c r="BF569" s="166"/>
      <c r="BG569" s="166"/>
      <c r="BH569" s="166"/>
      <c r="BI569" s="166"/>
      <c r="BJ569" s="166"/>
      <c r="BK569" s="166"/>
      <c r="BL569" s="166"/>
      <c r="BM569" s="166"/>
      <c r="BN569" s="166"/>
      <c r="BO569" s="166"/>
      <c r="BP569" s="166"/>
      <c r="BQ569" s="166"/>
      <c r="BR569" s="166"/>
      <c r="BS569" s="166"/>
      <c r="BT569" s="166"/>
      <c r="BU569" s="166"/>
      <c r="BV569" s="166"/>
      <c r="BW569" s="166"/>
      <c r="BX569" s="166"/>
      <c r="BY569" s="166"/>
      <c r="BZ569" s="166"/>
      <c r="CA569" s="166"/>
      <c r="CB569" s="166"/>
      <c r="CC569" s="166"/>
      <c r="CD569" s="166"/>
      <c r="CE569" s="166"/>
      <c r="CF569" s="166"/>
      <c r="CG569" s="166"/>
      <c r="CH569" s="166"/>
      <c r="CI569" s="166"/>
      <c r="CJ569" s="166"/>
      <c r="CK569" s="166"/>
      <c r="CL569" s="166"/>
      <c r="CM569" s="166"/>
      <c r="CN569" s="166"/>
      <c r="CO569" s="166"/>
      <c r="CP569" s="166"/>
      <c r="CQ569" s="166"/>
      <c r="CR569" s="166"/>
      <c r="CS569" s="166"/>
      <c r="CT569" s="166"/>
      <c r="CU569" s="166"/>
      <c r="CV569" s="166"/>
      <c r="CW569" s="166"/>
      <c r="CX569" s="166"/>
      <c r="CY569" s="166"/>
      <c r="CZ569" s="166"/>
      <c r="DA569" s="166"/>
      <c r="DB569" s="166"/>
      <c r="DC569" s="166"/>
      <c r="DD569" s="166"/>
      <c r="DE569" s="166"/>
      <c r="DF569" s="166"/>
      <c r="DG569" s="166"/>
      <c r="DH569" s="166"/>
      <c r="DI569" s="166"/>
      <c r="DJ569" s="166"/>
      <c r="DK569" s="166"/>
      <c r="DL569" s="166"/>
      <c r="DM569" s="166"/>
      <c r="DN569" s="166"/>
      <c r="DO569" s="166"/>
      <c r="DP569" s="166"/>
      <c r="DQ569" s="166"/>
      <c r="DR569" s="166"/>
      <c r="DS569" s="166"/>
      <c r="DT569" s="166"/>
      <c r="DU569" s="166"/>
      <c r="DV569" s="166"/>
      <c r="DW569" s="166"/>
      <c r="DX569" s="166"/>
      <c r="DY569" s="166"/>
      <c r="DZ569" s="166"/>
      <c r="EA569" s="166"/>
      <c r="EB569" s="166"/>
      <c r="EC569" s="166"/>
      <c r="ED569" s="166"/>
      <c r="EE569" s="166"/>
      <c r="EF569" s="166"/>
      <c r="EG569" s="166"/>
      <c r="EH569" s="166"/>
      <c r="EI569" s="166"/>
      <c r="EJ569" s="166"/>
      <c r="EK569" s="166"/>
      <c r="EL569" s="166"/>
      <c r="EM569" s="166"/>
      <c r="EN569" s="166"/>
      <c r="EO569" s="166"/>
      <c r="EP569" s="166"/>
      <c r="EQ569" s="166"/>
      <c r="ER569" s="166"/>
      <c r="ES569" s="166"/>
      <c r="ET569" s="166"/>
      <c r="EU569" s="166"/>
      <c r="EV569" s="166"/>
      <c r="EW569" s="166"/>
      <c r="EX569" s="166"/>
      <c r="EY569" s="166"/>
      <c r="EZ569" s="166"/>
      <c r="FA569" s="166"/>
      <c r="FB569" s="166"/>
      <c r="FC569" s="166"/>
      <c r="FD569" s="166"/>
      <c r="FE569" s="166"/>
      <c r="FF569" s="166"/>
      <c r="FG569" s="166"/>
      <c r="FH569" s="166"/>
      <c r="FI569" s="166"/>
      <c r="FJ569" s="166"/>
      <c r="FK569" s="166"/>
      <c r="FL569" s="166"/>
      <c r="FM569" s="166"/>
      <c r="FN569" s="166"/>
      <c r="FO569" s="166"/>
      <c r="FP569" s="166"/>
      <c r="FQ569" s="166"/>
      <c r="FR569" s="166"/>
      <c r="FS569" s="166"/>
      <c r="FT569" s="166"/>
      <c r="FU569" s="166"/>
      <c r="FV569" s="166"/>
      <c r="FW569" s="166"/>
      <c r="FX569" s="166"/>
      <c r="FY569" s="166"/>
      <c r="FZ569" s="166"/>
      <c r="GA569" s="166"/>
      <c r="GB569" s="166"/>
      <c r="GC569" s="166"/>
      <c r="GD569" s="166"/>
      <c r="GE569" s="166"/>
      <c r="GF569" s="166"/>
      <c r="GG569" s="166"/>
      <c r="GH569" s="166"/>
      <c r="GI569" s="166"/>
      <c r="GJ569" s="166"/>
      <c r="GK569" s="166"/>
      <c r="GL569" s="166"/>
      <c r="GM569" s="166"/>
      <c r="GN569" s="166"/>
      <c r="GO569" s="166"/>
      <c r="GP569" s="166"/>
      <c r="GQ569" s="166"/>
      <c r="GR569" s="166"/>
      <c r="GS569" s="166"/>
      <c r="GT569" s="166"/>
      <c r="GU569" s="166"/>
      <c r="GV569" s="166"/>
      <c r="GW569" s="166"/>
      <c r="GX569" s="166"/>
      <c r="GY569" s="166"/>
      <c r="GZ569" s="166"/>
      <c r="HA569" s="166"/>
      <c r="HB569" s="166"/>
      <c r="HC569" s="166"/>
      <c r="HD569" s="166"/>
      <c r="HE569" s="166"/>
      <c r="HF569" s="166"/>
      <c r="HG569" s="166"/>
      <c r="HH569" s="166"/>
      <c r="HI569" s="166"/>
      <c r="HJ569" s="166"/>
      <c r="HK569" s="166"/>
      <c r="HL569" s="166"/>
      <c r="HM569" s="166"/>
      <c r="HN569" s="166"/>
      <c r="HO569" s="166"/>
      <c r="HP569" s="166"/>
      <c r="HQ569" s="166"/>
      <c r="HR569" s="166"/>
      <c r="HS569" s="166"/>
      <c r="HT569" s="166"/>
      <c r="HU569" s="166"/>
      <c r="HV569" s="166"/>
      <c r="HW569" s="166"/>
      <c r="HX569" s="166"/>
      <c r="HY569" s="166"/>
      <c r="HZ569" s="166"/>
      <c r="IA569" s="166"/>
      <c r="IB569" s="166"/>
      <c r="IC569" s="166"/>
      <c r="ID569" s="166"/>
      <c r="IE569" s="166"/>
      <c r="IF569" s="166"/>
      <c r="IG569" s="166"/>
      <c r="IH569" s="166"/>
      <c r="II569" s="166"/>
      <c r="IJ569" s="166"/>
      <c r="IK569" s="166"/>
      <c r="IL569" s="166"/>
      <c r="IM569" s="166"/>
      <c r="IN569" s="166"/>
      <c r="IO569" s="166"/>
      <c r="IP569" s="166"/>
      <c r="IQ569" s="166"/>
      <c r="IR569" s="166"/>
      <c r="IS569" s="166"/>
      <c r="IT569" s="166"/>
      <c r="IU569" s="166"/>
      <c r="IV569" s="166"/>
      <c r="IW569" s="166"/>
      <c r="IX569" s="166"/>
      <c r="IY569" s="166"/>
      <c r="IZ569" s="166"/>
      <c r="JA569" s="166"/>
      <c r="JB569" s="166"/>
      <c r="JC569" s="166"/>
      <c r="JD569" s="166"/>
      <c r="JE569" s="166"/>
      <c r="JF569" s="166"/>
      <c r="JG569" s="166"/>
      <c r="JH569" s="166"/>
      <c r="JI569" s="166"/>
      <c r="JJ569" s="166"/>
      <c r="JK569" s="166"/>
      <c r="JL569" s="166"/>
      <c r="JM569" s="166"/>
      <c r="JN569" s="166"/>
      <c r="JO569" s="166"/>
      <c r="JP569" s="166"/>
      <c r="JQ569" s="166"/>
      <c r="JR569" s="166"/>
      <c r="JS569" s="166"/>
      <c r="JT569" s="166"/>
      <c r="JU569" s="166"/>
      <c r="JV569" s="166"/>
      <c r="JW569" s="166"/>
      <c r="JX569" s="166"/>
      <c r="JY569" s="166"/>
      <c r="JZ569" s="166"/>
      <c r="KA569" s="166"/>
      <c r="KB569" s="166"/>
      <c r="KC569" s="166"/>
      <c r="KD569" s="166"/>
      <c r="KE569" s="166"/>
      <c r="KF569" s="166"/>
      <c r="KG569" s="166"/>
      <c r="KH569" s="166"/>
      <c r="KI569" s="166"/>
      <c r="KJ569" s="166"/>
      <c r="KK569" s="166"/>
      <c r="KL569" s="166"/>
      <c r="KM569" s="166"/>
      <c r="KN569" s="166"/>
      <c r="KO569" s="166"/>
      <c r="KP569" s="166"/>
      <c r="KQ569" s="166"/>
      <c r="KR569" s="166"/>
      <c r="KS569" s="166"/>
      <c r="KT569" s="166"/>
      <c r="KU569" s="166"/>
      <c r="KV569" s="166"/>
      <c r="KW569" s="166"/>
      <c r="KX569" s="166"/>
      <c r="KY569" s="166"/>
      <c r="KZ569" s="166"/>
      <c r="LA569" s="166"/>
      <c r="LB569" s="166"/>
      <c r="LC569" s="166"/>
      <c r="LD569" s="166"/>
      <c r="LE569" s="166"/>
      <c r="LF569" s="166"/>
      <c r="LG569" s="166"/>
      <c r="LH569" s="166"/>
      <c r="LI569" s="166"/>
      <c r="LJ569" s="166"/>
      <c r="LK569" s="166"/>
      <c r="LL569" s="166"/>
      <c r="LM569" s="166"/>
      <c r="LN569" s="166"/>
      <c r="LO569" s="166"/>
      <c r="LP569" s="166"/>
      <c r="LQ569" s="166"/>
      <c r="LR569" s="166"/>
      <c r="LS569" s="166"/>
      <c r="LT569" s="166"/>
      <c r="LU569" s="166"/>
      <c r="LV569" s="166"/>
      <c r="LW569" s="166"/>
      <c r="LX569" s="166"/>
      <c r="LY569" s="166"/>
      <c r="LZ569" s="166"/>
      <c r="MA569" s="166"/>
      <c r="MB569" s="166"/>
      <c r="MC569" s="166"/>
      <c r="MD569" s="166"/>
      <c r="ME569" s="166"/>
      <c r="MF569" s="166"/>
      <c r="MG569" s="166"/>
      <c r="MH569" s="166"/>
      <c r="MI569" s="166"/>
      <c r="MJ569" s="166"/>
      <c r="MK569" s="166"/>
      <c r="ML569" s="166"/>
      <c r="MM569" s="166"/>
      <c r="MN569" s="166"/>
      <c r="MO569" s="166"/>
      <c r="MP569" s="166"/>
      <c r="MQ569" s="166"/>
      <c r="MR569" s="166"/>
      <c r="MS569" s="166"/>
      <c r="MT569" s="166"/>
      <c r="MU569" s="166"/>
      <c r="MV569" s="166"/>
      <c r="MW569" s="166"/>
      <c r="MX569" s="166"/>
      <c r="MY569" s="166"/>
      <c r="MZ569" s="166"/>
      <c r="NA569" s="166"/>
      <c r="NB569" s="166"/>
      <c r="NC569" s="166"/>
      <c r="ND569" s="166"/>
      <c r="NE569" s="166"/>
      <c r="NF569" s="166"/>
      <c r="NG569" s="166"/>
      <c r="NH569" s="166"/>
      <c r="NI569" s="166"/>
      <c r="NJ569" s="166"/>
      <c r="NK569" s="166"/>
      <c r="NL569" s="166"/>
      <c r="NM569" s="166"/>
      <c r="NN569" s="166"/>
      <c r="NO569" s="166"/>
      <c r="NP569" s="166"/>
      <c r="NQ569" s="166"/>
      <c r="NR569" s="166"/>
      <c r="NS569" s="166"/>
      <c r="NT569" s="166"/>
      <c r="NU569" s="166"/>
      <c r="NV569" s="166"/>
      <c r="NW569" s="166"/>
      <c r="NX569" s="166"/>
      <c r="NY569" s="166"/>
      <c r="NZ569" s="166"/>
      <c r="OA569" s="166"/>
      <c r="OB569" s="166"/>
      <c r="OC569" s="166"/>
      <c r="OD569" s="166"/>
      <c r="OE569" s="166"/>
      <c r="OF569" s="166"/>
      <c r="OG569" s="166"/>
      <c r="OH569" s="166"/>
      <c r="OI569" s="166"/>
      <c r="OJ569" s="166"/>
      <c r="OK569" s="166"/>
      <c r="OL569" s="166"/>
      <c r="OM569" s="166"/>
      <c r="ON569" s="166"/>
      <c r="OO569" s="166"/>
      <c r="OP569" s="166"/>
      <c r="OQ569" s="166"/>
      <c r="OR569" s="166"/>
      <c r="OS569" s="166"/>
      <c r="OT569" s="166"/>
      <c r="OU569" s="166"/>
      <c r="OV569" s="166"/>
      <c r="OW569" s="166"/>
      <c r="OX569" s="166"/>
      <c r="OY569" s="166"/>
      <c r="OZ569" s="166"/>
      <c r="PA569" s="166"/>
      <c r="PB569" s="166"/>
      <c r="PC569" s="166"/>
      <c r="PD569" s="166"/>
      <c r="PE569" s="166"/>
      <c r="PF569" s="166"/>
      <c r="PG569" s="166"/>
      <c r="PH569" s="166"/>
      <c r="PI569" s="166"/>
      <c r="PJ569" s="166"/>
      <c r="PK569" s="166"/>
      <c r="PL569" s="166"/>
      <c r="PM569" s="166"/>
      <c r="PN569" s="166"/>
      <c r="PO569" s="166"/>
      <c r="PP569" s="166"/>
      <c r="PQ569" s="166"/>
      <c r="PR569" s="166"/>
      <c r="PS569" s="166"/>
      <c r="PT569" s="166"/>
      <c r="PU569" s="166"/>
      <c r="PV569" s="166"/>
      <c r="PW569" s="166"/>
      <c r="PX569" s="166"/>
      <c r="PY569" s="166"/>
      <c r="PZ569" s="166"/>
      <c r="QA569" s="166"/>
      <c r="QB569" s="166"/>
      <c r="QC569" s="166"/>
      <c r="QD569" s="166"/>
      <c r="QE569" s="166"/>
      <c r="QF569" s="166"/>
      <c r="QG569" s="166"/>
      <c r="QH569" s="166"/>
      <c r="QI569" s="166"/>
      <c r="QJ569" s="166"/>
      <c r="QK569" s="166"/>
      <c r="QL569" s="166"/>
      <c r="QM569" s="166"/>
      <c r="QN569" s="166"/>
      <c r="QO569" s="166"/>
      <c r="QP569" s="166"/>
      <c r="QQ569" s="166"/>
      <c r="QR569" s="166"/>
      <c r="QS569" s="166"/>
      <c r="QT569" s="166"/>
      <c r="QU569" s="166"/>
      <c r="QV569" s="166"/>
      <c r="QW569" s="166"/>
      <c r="QX569" s="166"/>
      <c r="QY569" s="166"/>
      <c r="QZ569" s="166"/>
      <c r="RA569" s="166"/>
      <c r="RB569" s="166"/>
      <c r="RC569" s="166"/>
      <c r="RD569" s="166"/>
      <c r="RE569" s="166"/>
      <c r="RF569" s="166"/>
      <c r="RG569" s="166"/>
      <c r="RH569" s="166"/>
      <c r="RI569" s="166"/>
      <c r="RJ569" s="166"/>
      <c r="RK569" s="166"/>
      <c r="RL569" s="166"/>
      <c r="RM569" s="166"/>
      <c r="RN569" s="166"/>
      <c r="RO569" s="166"/>
      <c r="RP569" s="166"/>
      <c r="RQ569" s="166"/>
      <c r="RR569" s="166"/>
      <c r="RS569" s="166"/>
      <c r="RT569" s="166"/>
      <c r="RU569" s="166"/>
      <c r="RV569" s="166"/>
      <c r="RW569" s="166"/>
      <c r="RX569" s="166"/>
      <c r="RY569" s="166"/>
      <c r="RZ569" s="166"/>
      <c r="SA569" s="166"/>
      <c r="SB569" s="166"/>
      <c r="SC569" s="166"/>
      <c r="SD569" s="166"/>
      <c r="SE569" s="166"/>
    </row>
    <row r="570" spans="1:499" s="32" customFormat="1" ht="50">
      <c r="A570" s="44">
        <f t="shared" si="9"/>
        <v>568</v>
      </c>
      <c r="B570" s="64"/>
      <c r="C570" s="122" t="s">
        <v>543</v>
      </c>
      <c r="D570" s="47" t="s">
        <v>21</v>
      </c>
      <c r="E570" s="37"/>
      <c r="F570" s="57"/>
      <c r="G570" s="39"/>
      <c r="H570" s="40"/>
      <c r="I570" s="41"/>
      <c r="J570" s="41"/>
      <c r="K570" s="59"/>
      <c r="L570" s="40"/>
      <c r="M570" s="41"/>
      <c r="N570" s="41"/>
      <c r="O570" s="43"/>
      <c r="P570" s="59"/>
    </row>
    <row r="571" spans="1:499" ht="25">
      <c r="A571" s="44">
        <f t="shared" si="9"/>
        <v>569</v>
      </c>
      <c r="B571" s="64"/>
      <c r="C571" s="122" t="s">
        <v>544</v>
      </c>
      <c r="D571" s="47" t="s">
        <v>21</v>
      </c>
      <c r="E571" s="37"/>
      <c r="F571" s="48"/>
      <c r="G571" s="39"/>
      <c r="H571" s="49"/>
      <c r="I571" s="65"/>
      <c r="J571" s="65"/>
      <c r="K571" s="59"/>
      <c r="L571" s="80"/>
      <c r="M571" s="65"/>
      <c r="N571" s="65"/>
      <c r="O571" s="81"/>
      <c r="P571" s="59"/>
    </row>
    <row r="572" spans="1:499" ht="37.5">
      <c r="A572" s="44">
        <f t="shared" si="9"/>
        <v>570</v>
      </c>
      <c r="B572" s="64"/>
      <c r="C572" s="122" t="s">
        <v>545</v>
      </c>
      <c r="D572" s="47" t="s">
        <v>21</v>
      </c>
      <c r="E572" s="37"/>
      <c r="F572" s="48"/>
      <c r="G572" s="39"/>
      <c r="H572" s="49"/>
      <c r="I572" s="58"/>
      <c r="J572" s="65"/>
      <c r="K572" s="59"/>
      <c r="L572" s="49"/>
      <c r="M572" s="58"/>
      <c r="N572" s="58"/>
      <c r="O572" s="60"/>
      <c r="P572" s="59"/>
    </row>
    <row r="573" spans="1:499" ht="25.5">
      <c r="A573" s="44">
        <f t="shared" si="9"/>
        <v>571</v>
      </c>
      <c r="B573" s="64"/>
      <c r="C573" s="122" t="s">
        <v>546</v>
      </c>
      <c r="D573" s="47" t="s">
        <v>21</v>
      </c>
      <c r="E573" s="37"/>
      <c r="F573" s="48"/>
      <c r="G573" s="90">
        <v>8</v>
      </c>
      <c r="H573" s="49"/>
      <c r="I573" s="58"/>
      <c r="J573" s="65"/>
      <c r="K573" s="59"/>
      <c r="L573" s="49"/>
      <c r="M573" s="58"/>
      <c r="N573" s="58"/>
      <c r="O573" s="60"/>
      <c r="P573" s="59"/>
    </row>
    <row r="574" spans="1:499" ht="37.5">
      <c r="A574" s="44">
        <f t="shared" si="9"/>
        <v>572</v>
      </c>
      <c r="B574" s="64"/>
      <c r="C574" s="122" t="s">
        <v>547</v>
      </c>
      <c r="D574" s="47" t="s">
        <v>21</v>
      </c>
      <c r="E574" s="37"/>
      <c r="F574" s="48"/>
      <c r="G574" s="90"/>
      <c r="H574" s="49"/>
      <c r="I574" s="58"/>
      <c r="J574" s="58"/>
      <c r="K574" s="59"/>
      <c r="L574" s="49"/>
      <c r="M574" s="58"/>
      <c r="N574" s="58"/>
      <c r="O574" s="60"/>
      <c r="P574" s="59"/>
    </row>
    <row r="575" spans="1:499" ht="42" customHeight="1">
      <c r="A575" s="44">
        <f t="shared" si="9"/>
        <v>573</v>
      </c>
      <c r="B575" s="64"/>
      <c r="C575" s="122" t="s">
        <v>548</v>
      </c>
      <c r="D575" s="47" t="s">
        <v>16</v>
      </c>
      <c r="E575" s="37"/>
      <c r="F575" s="48"/>
      <c r="G575" s="39"/>
      <c r="H575" s="49"/>
      <c r="I575" s="58"/>
      <c r="J575" s="65"/>
      <c r="K575" s="59"/>
      <c r="L575" s="49"/>
      <c r="M575" s="58"/>
      <c r="N575" s="58"/>
      <c r="O575" s="60"/>
      <c r="P575" s="59"/>
    </row>
    <row r="576" spans="1:499" ht="25">
      <c r="A576" s="44">
        <f t="shared" si="9"/>
        <v>574</v>
      </c>
      <c r="B576" s="64"/>
      <c r="C576" s="122" t="s">
        <v>549</v>
      </c>
      <c r="D576" s="47" t="s">
        <v>16</v>
      </c>
      <c r="E576" s="37"/>
      <c r="F576" s="48"/>
      <c r="G576" s="39"/>
      <c r="H576" s="49"/>
      <c r="I576" s="65"/>
      <c r="J576" s="65"/>
      <c r="K576" s="59"/>
      <c r="L576" s="80"/>
      <c r="M576" s="65"/>
      <c r="N576" s="65"/>
      <c r="O576" s="81"/>
      <c r="P576" s="59"/>
    </row>
    <row r="577" spans="1:499" ht="37.5">
      <c r="A577" s="44">
        <f t="shared" si="9"/>
        <v>575</v>
      </c>
      <c r="B577" s="64"/>
      <c r="C577" s="122" t="s">
        <v>550</v>
      </c>
      <c r="D577" s="47" t="s">
        <v>21</v>
      </c>
      <c r="E577" s="37"/>
      <c r="F577" s="48"/>
      <c r="G577" s="39"/>
      <c r="H577" s="49"/>
      <c r="I577" s="65"/>
      <c r="J577" s="65"/>
      <c r="K577" s="59"/>
      <c r="L577" s="80"/>
      <c r="M577" s="65"/>
      <c r="N577" s="65"/>
      <c r="O577" s="81"/>
      <c r="P577" s="59"/>
    </row>
    <row r="578" spans="1:499" ht="37.5">
      <c r="A578" s="44">
        <f t="shared" si="9"/>
        <v>576</v>
      </c>
      <c r="B578" s="64"/>
      <c r="C578" s="122" t="s">
        <v>551</v>
      </c>
      <c r="D578" s="47" t="s">
        <v>21</v>
      </c>
      <c r="E578" s="37"/>
      <c r="F578" s="48"/>
      <c r="G578" s="39"/>
      <c r="H578" s="49"/>
      <c r="I578" s="58"/>
      <c r="J578" s="65"/>
      <c r="K578" s="59"/>
      <c r="L578" s="49"/>
      <c r="M578" s="58"/>
      <c r="N578" s="58"/>
      <c r="O578" s="60"/>
      <c r="P578" s="59"/>
    </row>
    <row r="579" spans="1:499" ht="25">
      <c r="A579" s="44">
        <f t="shared" si="9"/>
        <v>577</v>
      </c>
      <c r="B579" s="64"/>
      <c r="C579" s="122" t="s">
        <v>552</v>
      </c>
      <c r="D579" s="47" t="s">
        <v>21</v>
      </c>
      <c r="E579" s="37"/>
      <c r="F579" s="48"/>
      <c r="G579" s="39"/>
      <c r="H579" s="49"/>
      <c r="I579" s="58"/>
      <c r="J579" s="65"/>
      <c r="K579" s="59"/>
      <c r="L579" s="49"/>
      <c r="M579" s="58"/>
      <c r="N579" s="58"/>
      <c r="O579" s="60"/>
      <c r="P579" s="59"/>
    </row>
    <row r="580" spans="1:499" ht="27.75" customHeight="1">
      <c r="A580" s="44">
        <f t="shared" si="9"/>
        <v>578</v>
      </c>
      <c r="B580" s="64"/>
      <c r="C580" s="122" t="s">
        <v>553</v>
      </c>
      <c r="D580" s="47" t="s">
        <v>21</v>
      </c>
      <c r="E580" s="168"/>
      <c r="F580" s="48"/>
      <c r="G580" s="39"/>
      <c r="H580" s="49"/>
      <c r="I580" s="58"/>
      <c r="J580" s="65"/>
      <c r="K580" s="72" t="str">
        <f>IF(H580="JA",E580,"0")</f>
        <v>0</v>
      </c>
      <c r="L580" s="49"/>
      <c r="M580" s="58"/>
      <c r="N580" s="58"/>
      <c r="O580" s="60"/>
      <c r="P580" s="72" t="str">
        <f>IF(L580="JA",E580,"0")</f>
        <v>0</v>
      </c>
    </row>
    <row r="581" spans="1:499">
      <c r="A581" s="44">
        <f t="shared" si="9"/>
        <v>579</v>
      </c>
      <c r="B581" s="64"/>
      <c r="C581" s="122" t="s">
        <v>554</v>
      </c>
      <c r="D581" s="47" t="s">
        <v>21</v>
      </c>
      <c r="E581" s="36"/>
      <c r="F581" s="48"/>
      <c r="G581" s="39"/>
      <c r="H581" s="49"/>
      <c r="I581" s="58"/>
      <c r="J581" s="65"/>
      <c r="K581" s="72"/>
      <c r="L581" s="49"/>
      <c r="M581" s="58"/>
      <c r="N581" s="58"/>
      <c r="O581" s="60"/>
      <c r="P581" s="72"/>
    </row>
    <row r="582" spans="1:499" ht="25">
      <c r="A582" s="44">
        <f t="shared" si="9"/>
        <v>580</v>
      </c>
      <c r="B582" s="64"/>
      <c r="C582" s="122" t="s">
        <v>555</v>
      </c>
      <c r="D582" s="47" t="s">
        <v>21</v>
      </c>
      <c r="E582" s="36"/>
      <c r="F582" s="48"/>
      <c r="G582" s="39"/>
      <c r="H582" s="49"/>
      <c r="I582" s="58"/>
      <c r="J582" s="65"/>
      <c r="K582" s="72"/>
      <c r="L582" s="49"/>
      <c r="M582" s="58"/>
      <c r="N582" s="58"/>
      <c r="O582" s="60"/>
      <c r="P582" s="72"/>
    </row>
    <row r="583" spans="1:499" ht="25.5">
      <c r="A583" s="44">
        <f t="shared" si="9"/>
        <v>581</v>
      </c>
      <c r="B583" s="64"/>
      <c r="C583" s="122" t="s">
        <v>556</v>
      </c>
      <c r="D583" s="47" t="s">
        <v>21</v>
      </c>
      <c r="E583" s="36"/>
      <c r="F583" s="48"/>
      <c r="G583" s="90">
        <v>12</v>
      </c>
      <c r="H583" s="49"/>
      <c r="I583" s="58"/>
      <c r="J583" s="65"/>
      <c r="K583" s="72"/>
      <c r="L583" s="49"/>
      <c r="M583" s="58"/>
      <c r="N583" s="58"/>
      <c r="O583" s="60"/>
      <c r="P583" s="72"/>
    </row>
    <row r="584" spans="1:499">
      <c r="A584" s="44">
        <f t="shared" si="9"/>
        <v>582</v>
      </c>
      <c r="B584" s="64"/>
      <c r="C584" s="122" t="s">
        <v>557</v>
      </c>
      <c r="D584" s="47" t="s">
        <v>21</v>
      </c>
      <c r="E584" s="36"/>
      <c r="F584" s="48"/>
      <c r="G584" s="90">
        <v>14</v>
      </c>
      <c r="H584" s="49"/>
      <c r="I584" s="58"/>
      <c r="J584" s="65"/>
      <c r="K584" s="72"/>
      <c r="L584" s="49"/>
      <c r="M584" s="58"/>
      <c r="N584" s="58"/>
      <c r="O584" s="60"/>
      <c r="P584" s="72"/>
    </row>
    <row r="585" spans="1:499">
      <c r="A585" s="44">
        <f t="shared" si="9"/>
        <v>583</v>
      </c>
      <c r="B585" s="64"/>
      <c r="C585" s="122" t="s">
        <v>558</v>
      </c>
      <c r="D585" s="47" t="s">
        <v>21</v>
      </c>
      <c r="E585" s="36"/>
      <c r="F585" s="48"/>
      <c r="G585" s="39"/>
      <c r="H585" s="49"/>
      <c r="I585" s="58"/>
      <c r="J585" s="65"/>
      <c r="K585" s="72"/>
      <c r="L585" s="49"/>
      <c r="M585" s="58"/>
      <c r="N585" s="58"/>
      <c r="O585" s="60"/>
      <c r="P585" s="72"/>
    </row>
    <row r="586" spans="1:499" s="33" customFormat="1">
      <c r="A586" s="21">
        <f t="shared" si="9"/>
        <v>584</v>
      </c>
      <c r="B586" s="56" t="s">
        <v>572</v>
      </c>
      <c r="C586" s="35" t="s">
        <v>559</v>
      </c>
      <c r="D586" s="36"/>
      <c r="E586" s="37"/>
      <c r="F586" s="57"/>
      <c r="G586" s="39"/>
      <c r="H586" s="40"/>
      <c r="I586" s="41"/>
      <c r="J586" s="41"/>
      <c r="K586" s="59"/>
      <c r="L586" s="40"/>
      <c r="M586" s="41"/>
      <c r="N586" s="41"/>
      <c r="O586" s="43"/>
      <c r="P586" s="59"/>
      <c r="Q586" s="32"/>
      <c r="R586" s="32"/>
      <c r="S586" s="32"/>
      <c r="T586" s="32"/>
      <c r="U586" s="32"/>
      <c r="V586" s="32"/>
      <c r="W586" s="32"/>
      <c r="X586" s="32"/>
      <c r="Y586" s="32"/>
      <c r="Z586" s="32"/>
      <c r="AA586" s="32"/>
      <c r="AB586" s="32"/>
      <c r="AC586" s="32"/>
      <c r="AD586" s="32"/>
      <c r="AE586" s="32"/>
      <c r="AF586" s="32"/>
      <c r="AG586" s="32"/>
      <c r="AH586" s="32"/>
      <c r="AI586" s="32"/>
      <c r="AJ586" s="32"/>
      <c r="AK586" s="32"/>
      <c r="AL586" s="32"/>
      <c r="AM586" s="32"/>
      <c r="AN586" s="32"/>
      <c r="AO586" s="32"/>
      <c r="AP586" s="32"/>
      <c r="AQ586" s="32"/>
      <c r="AR586" s="32"/>
      <c r="AS586" s="32"/>
      <c r="AT586" s="32"/>
      <c r="AU586" s="32"/>
      <c r="AV586" s="32"/>
      <c r="AW586" s="32"/>
      <c r="AX586" s="32"/>
      <c r="AY586" s="32"/>
      <c r="AZ586" s="32"/>
      <c r="BA586" s="32"/>
      <c r="BB586" s="32"/>
      <c r="BC586" s="32"/>
      <c r="BD586" s="32"/>
      <c r="BE586" s="32"/>
      <c r="BF586" s="32"/>
      <c r="BG586" s="32"/>
      <c r="BH586" s="32"/>
      <c r="BI586" s="32"/>
      <c r="BJ586" s="32"/>
      <c r="BK586" s="32"/>
      <c r="BL586" s="32"/>
      <c r="BM586" s="32"/>
      <c r="BN586" s="32"/>
      <c r="BO586" s="32"/>
      <c r="BP586" s="32"/>
      <c r="BQ586" s="32"/>
      <c r="BR586" s="32"/>
      <c r="BS586" s="32"/>
      <c r="BT586" s="32"/>
      <c r="BU586" s="32"/>
      <c r="BV586" s="32"/>
      <c r="BW586" s="32"/>
      <c r="BX586" s="32"/>
      <c r="BY586" s="32"/>
      <c r="BZ586" s="32"/>
      <c r="CA586" s="32"/>
      <c r="CB586" s="32"/>
      <c r="CC586" s="32"/>
      <c r="CD586" s="32"/>
      <c r="CE586" s="32"/>
      <c r="CF586" s="32"/>
      <c r="CG586" s="32"/>
      <c r="CH586" s="32"/>
      <c r="CI586" s="32"/>
      <c r="CJ586" s="32"/>
      <c r="CK586" s="32"/>
      <c r="CL586" s="32"/>
      <c r="CM586" s="32"/>
      <c r="CN586" s="32"/>
      <c r="CO586" s="32"/>
      <c r="CP586" s="32"/>
      <c r="CQ586" s="32"/>
      <c r="CR586" s="32"/>
      <c r="CS586" s="32"/>
      <c r="CT586" s="32"/>
      <c r="CU586" s="32"/>
      <c r="CV586" s="32"/>
      <c r="CW586" s="32"/>
      <c r="CX586" s="32"/>
      <c r="CY586" s="32"/>
      <c r="CZ586" s="32"/>
      <c r="DA586" s="32"/>
      <c r="DB586" s="32"/>
      <c r="DC586" s="32"/>
      <c r="DD586" s="32"/>
      <c r="DE586" s="32"/>
      <c r="DF586" s="32"/>
      <c r="DG586" s="32"/>
      <c r="DH586" s="32"/>
      <c r="DI586" s="32"/>
      <c r="DJ586" s="32"/>
      <c r="DK586" s="32"/>
      <c r="DL586" s="32"/>
      <c r="DM586" s="32"/>
      <c r="DN586" s="32"/>
      <c r="DO586" s="32"/>
      <c r="DP586" s="32"/>
      <c r="DQ586" s="32"/>
      <c r="DR586" s="32"/>
      <c r="DS586" s="32"/>
      <c r="DT586" s="32"/>
      <c r="DU586" s="32"/>
      <c r="DV586" s="32"/>
      <c r="DW586" s="32"/>
      <c r="DX586" s="32"/>
      <c r="DY586" s="32"/>
      <c r="DZ586" s="32"/>
      <c r="EA586" s="32"/>
      <c r="EB586" s="32"/>
      <c r="EC586" s="32"/>
      <c r="ED586" s="32"/>
      <c r="EE586" s="32"/>
      <c r="EF586" s="32"/>
      <c r="EG586" s="32"/>
      <c r="EH586" s="32"/>
      <c r="EI586" s="32"/>
      <c r="EJ586" s="32"/>
      <c r="EK586" s="32"/>
      <c r="EL586" s="32"/>
      <c r="EM586" s="32"/>
      <c r="EN586" s="32"/>
      <c r="EO586" s="32"/>
      <c r="EP586" s="32"/>
      <c r="EQ586" s="32"/>
      <c r="ER586" s="32"/>
      <c r="ES586" s="32"/>
      <c r="ET586" s="32"/>
      <c r="EU586" s="32"/>
      <c r="EV586" s="32"/>
      <c r="EW586" s="32"/>
      <c r="EX586" s="32"/>
      <c r="EY586" s="32"/>
      <c r="EZ586" s="32"/>
      <c r="FA586" s="32"/>
      <c r="FB586" s="32"/>
      <c r="FC586" s="32"/>
      <c r="FD586" s="32"/>
      <c r="FE586" s="32"/>
      <c r="FF586" s="32"/>
      <c r="FG586" s="32"/>
      <c r="FH586" s="32"/>
      <c r="FI586" s="32"/>
      <c r="FJ586" s="32"/>
      <c r="FK586" s="32"/>
      <c r="FL586" s="32"/>
      <c r="FM586" s="32"/>
      <c r="FN586" s="32"/>
      <c r="FO586" s="32"/>
      <c r="FP586" s="32"/>
      <c r="FQ586" s="32"/>
      <c r="FR586" s="32"/>
      <c r="FS586" s="32"/>
      <c r="FT586" s="32"/>
      <c r="FU586" s="32"/>
      <c r="FV586" s="32"/>
      <c r="FW586" s="32"/>
      <c r="FX586" s="32"/>
      <c r="FY586" s="32"/>
      <c r="FZ586" s="32"/>
      <c r="GA586" s="32"/>
      <c r="GB586" s="32"/>
      <c r="GC586" s="32"/>
      <c r="GD586" s="32"/>
      <c r="GE586" s="32"/>
      <c r="GF586" s="32"/>
      <c r="GG586" s="32"/>
      <c r="GH586" s="32"/>
      <c r="GI586" s="32"/>
      <c r="GJ586" s="32"/>
      <c r="GK586" s="32"/>
      <c r="GL586" s="32"/>
      <c r="GM586" s="32"/>
      <c r="GN586" s="32"/>
      <c r="GO586" s="32"/>
      <c r="GP586" s="32"/>
      <c r="GQ586" s="32"/>
      <c r="GR586" s="32"/>
      <c r="GS586" s="32"/>
      <c r="GT586" s="32"/>
      <c r="GU586" s="32"/>
      <c r="GV586" s="32"/>
      <c r="GW586" s="32"/>
      <c r="GX586" s="32"/>
      <c r="GY586" s="32"/>
      <c r="GZ586" s="32"/>
      <c r="HA586" s="32"/>
      <c r="HB586" s="32"/>
      <c r="HC586" s="32"/>
      <c r="HD586" s="32"/>
      <c r="HE586" s="32"/>
      <c r="HF586" s="32"/>
      <c r="HG586" s="32"/>
      <c r="HH586" s="32"/>
      <c r="HI586" s="32"/>
      <c r="HJ586" s="32"/>
      <c r="HK586" s="32"/>
      <c r="HL586" s="32"/>
      <c r="HM586" s="32"/>
      <c r="HN586" s="32"/>
      <c r="HO586" s="32"/>
      <c r="HP586" s="32"/>
      <c r="HQ586" s="32"/>
      <c r="HR586" s="32"/>
      <c r="HS586" s="32"/>
      <c r="HT586" s="32"/>
      <c r="HU586" s="32"/>
      <c r="HV586" s="32"/>
      <c r="HW586" s="32"/>
      <c r="HX586" s="32"/>
      <c r="HY586" s="32"/>
      <c r="HZ586" s="32"/>
      <c r="IA586" s="32"/>
      <c r="IB586" s="32"/>
      <c r="IC586" s="32"/>
      <c r="ID586" s="32"/>
      <c r="IE586" s="32"/>
      <c r="IF586" s="32"/>
      <c r="IG586" s="32"/>
      <c r="IH586" s="32"/>
      <c r="II586" s="32"/>
      <c r="IJ586" s="32"/>
      <c r="IK586" s="32"/>
      <c r="IL586" s="32"/>
      <c r="IM586" s="32"/>
      <c r="IN586" s="32"/>
      <c r="IO586" s="32"/>
      <c r="IP586" s="32"/>
      <c r="IQ586" s="32"/>
      <c r="IR586" s="32"/>
      <c r="IS586" s="32"/>
      <c r="IT586" s="32"/>
      <c r="IU586" s="32"/>
      <c r="IV586" s="32"/>
      <c r="IW586" s="32"/>
      <c r="IX586" s="32"/>
      <c r="IY586" s="32"/>
      <c r="IZ586" s="32"/>
      <c r="JA586" s="32"/>
      <c r="JB586" s="32"/>
      <c r="JC586" s="32"/>
      <c r="JD586" s="32"/>
      <c r="JE586" s="32"/>
      <c r="JF586" s="32"/>
      <c r="JG586" s="32"/>
      <c r="JH586" s="32"/>
      <c r="JI586" s="32"/>
      <c r="JJ586" s="32"/>
      <c r="JK586" s="32"/>
      <c r="JL586" s="32"/>
      <c r="JM586" s="32"/>
      <c r="JN586" s="32"/>
      <c r="JO586" s="32"/>
      <c r="JP586" s="32"/>
      <c r="JQ586" s="32"/>
      <c r="JR586" s="32"/>
      <c r="JS586" s="32"/>
      <c r="JT586" s="32"/>
      <c r="JU586" s="32"/>
      <c r="JV586" s="32"/>
      <c r="JW586" s="32"/>
      <c r="JX586" s="32"/>
      <c r="JY586" s="32"/>
      <c r="JZ586" s="32"/>
      <c r="KA586" s="32"/>
      <c r="KB586" s="32"/>
      <c r="KC586" s="32"/>
      <c r="KD586" s="32"/>
      <c r="KE586" s="32"/>
      <c r="KF586" s="32"/>
      <c r="KG586" s="32"/>
      <c r="KH586" s="32"/>
      <c r="KI586" s="32"/>
      <c r="KJ586" s="32"/>
      <c r="KK586" s="32"/>
      <c r="KL586" s="32"/>
      <c r="KM586" s="32"/>
      <c r="KN586" s="32"/>
      <c r="KO586" s="32"/>
      <c r="KP586" s="32"/>
      <c r="KQ586" s="32"/>
      <c r="KR586" s="32"/>
      <c r="KS586" s="32"/>
      <c r="KT586" s="32"/>
      <c r="KU586" s="32"/>
      <c r="KV586" s="32"/>
      <c r="KW586" s="32"/>
      <c r="KX586" s="32"/>
      <c r="KY586" s="32"/>
      <c r="KZ586" s="32"/>
      <c r="LA586" s="32"/>
      <c r="LB586" s="32"/>
      <c r="LC586" s="32"/>
      <c r="LD586" s="32"/>
      <c r="LE586" s="32"/>
      <c r="LF586" s="32"/>
      <c r="LG586" s="32"/>
      <c r="LH586" s="32"/>
      <c r="LI586" s="32"/>
      <c r="LJ586" s="32"/>
      <c r="LK586" s="32"/>
      <c r="LL586" s="32"/>
      <c r="LM586" s="32"/>
      <c r="LN586" s="32"/>
      <c r="LO586" s="32"/>
      <c r="LP586" s="32"/>
      <c r="LQ586" s="32"/>
      <c r="LR586" s="32"/>
      <c r="LS586" s="32"/>
      <c r="LT586" s="32"/>
      <c r="LU586" s="32"/>
      <c r="LV586" s="32"/>
      <c r="LW586" s="32"/>
      <c r="LX586" s="32"/>
      <c r="LY586" s="32"/>
      <c r="LZ586" s="32"/>
      <c r="MA586" s="32"/>
      <c r="MB586" s="32"/>
      <c r="MC586" s="32"/>
      <c r="MD586" s="32"/>
      <c r="ME586" s="32"/>
      <c r="MF586" s="32"/>
      <c r="MG586" s="32"/>
      <c r="MH586" s="32"/>
      <c r="MI586" s="32"/>
      <c r="MJ586" s="32"/>
      <c r="MK586" s="32"/>
      <c r="ML586" s="32"/>
      <c r="MM586" s="32"/>
      <c r="MN586" s="32"/>
      <c r="MO586" s="32"/>
      <c r="MP586" s="32"/>
      <c r="MQ586" s="32"/>
      <c r="MR586" s="32"/>
      <c r="MS586" s="32"/>
      <c r="MT586" s="32"/>
      <c r="MU586" s="32"/>
      <c r="MV586" s="32"/>
      <c r="MW586" s="32"/>
      <c r="MX586" s="32"/>
      <c r="MY586" s="32"/>
      <c r="MZ586" s="32"/>
      <c r="NA586" s="32"/>
      <c r="NB586" s="32"/>
      <c r="NC586" s="32"/>
      <c r="ND586" s="32"/>
      <c r="NE586" s="32"/>
      <c r="NF586" s="32"/>
      <c r="NG586" s="32"/>
      <c r="NH586" s="32"/>
      <c r="NI586" s="32"/>
      <c r="NJ586" s="32"/>
      <c r="NK586" s="32"/>
      <c r="NL586" s="32"/>
      <c r="NM586" s="32"/>
      <c r="NN586" s="32"/>
      <c r="NO586" s="32"/>
      <c r="NP586" s="32"/>
      <c r="NQ586" s="32"/>
      <c r="NR586" s="32"/>
      <c r="NS586" s="32"/>
      <c r="NT586" s="32"/>
      <c r="NU586" s="32"/>
      <c r="NV586" s="32"/>
      <c r="NW586" s="32"/>
      <c r="NX586" s="32"/>
      <c r="NY586" s="32"/>
      <c r="NZ586" s="32"/>
      <c r="OA586" s="32"/>
      <c r="OB586" s="32"/>
      <c r="OC586" s="32"/>
      <c r="OD586" s="32"/>
      <c r="OE586" s="32"/>
      <c r="OF586" s="32"/>
      <c r="OG586" s="32"/>
      <c r="OH586" s="32"/>
      <c r="OI586" s="32"/>
      <c r="OJ586" s="32"/>
      <c r="OK586" s="32"/>
      <c r="OL586" s="32"/>
      <c r="OM586" s="32"/>
      <c r="ON586" s="32"/>
      <c r="OO586" s="32"/>
      <c r="OP586" s="32"/>
      <c r="OQ586" s="32"/>
      <c r="OR586" s="32"/>
      <c r="OS586" s="32"/>
      <c r="OT586" s="32"/>
      <c r="OU586" s="32"/>
      <c r="OV586" s="32"/>
      <c r="OW586" s="32"/>
      <c r="OX586" s="32"/>
      <c r="OY586" s="32"/>
      <c r="OZ586" s="32"/>
      <c r="PA586" s="32"/>
      <c r="PB586" s="32"/>
      <c r="PC586" s="32"/>
      <c r="PD586" s="32"/>
      <c r="PE586" s="32"/>
      <c r="PF586" s="32"/>
      <c r="PG586" s="32"/>
      <c r="PH586" s="32"/>
      <c r="PI586" s="32"/>
      <c r="PJ586" s="32"/>
      <c r="PK586" s="32"/>
      <c r="PL586" s="32"/>
      <c r="PM586" s="32"/>
      <c r="PN586" s="32"/>
      <c r="PO586" s="32"/>
      <c r="PP586" s="32"/>
      <c r="PQ586" s="32"/>
      <c r="PR586" s="32"/>
      <c r="PS586" s="32"/>
      <c r="PT586" s="32"/>
      <c r="PU586" s="32"/>
      <c r="PV586" s="32"/>
      <c r="PW586" s="32"/>
      <c r="PX586" s="32"/>
      <c r="PY586" s="32"/>
      <c r="PZ586" s="32"/>
      <c r="QA586" s="32"/>
      <c r="QB586" s="32"/>
      <c r="QC586" s="32"/>
      <c r="QD586" s="32"/>
      <c r="QE586" s="32"/>
      <c r="QF586" s="32"/>
      <c r="QG586" s="32"/>
      <c r="QH586" s="32"/>
      <c r="QI586" s="32"/>
      <c r="QJ586" s="32"/>
      <c r="QK586" s="32"/>
      <c r="QL586" s="32"/>
      <c r="QM586" s="32"/>
      <c r="QN586" s="32"/>
      <c r="QO586" s="32"/>
      <c r="QP586" s="32"/>
      <c r="QQ586" s="32"/>
      <c r="QR586" s="32"/>
      <c r="QS586" s="32"/>
      <c r="QT586" s="32"/>
      <c r="QU586" s="32"/>
      <c r="QV586" s="32"/>
      <c r="QW586" s="32"/>
      <c r="QX586" s="32"/>
      <c r="QY586" s="32"/>
      <c r="QZ586" s="32"/>
      <c r="RA586" s="32"/>
      <c r="RB586" s="32"/>
      <c r="RC586" s="32"/>
      <c r="RD586" s="32"/>
      <c r="RE586" s="32"/>
      <c r="RF586" s="32"/>
      <c r="RG586" s="32"/>
      <c r="RH586" s="32"/>
      <c r="RI586" s="32"/>
      <c r="RJ586" s="32"/>
      <c r="RK586" s="32"/>
      <c r="RL586" s="32"/>
      <c r="RM586" s="32"/>
      <c r="RN586" s="32"/>
      <c r="RO586" s="32"/>
      <c r="RP586" s="32"/>
      <c r="RQ586" s="32"/>
      <c r="RR586" s="32"/>
      <c r="RS586" s="32"/>
      <c r="RT586" s="32"/>
      <c r="RU586" s="32"/>
      <c r="RV586" s="32"/>
      <c r="RW586" s="32"/>
      <c r="RX586" s="32"/>
      <c r="RY586" s="32"/>
      <c r="RZ586" s="32"/>
      <c r="SA586" s="32"/>
      <c r="SB586" s="32"/>
      <c r="SC586" s="32"/>
      <c r="SD586" s="32"/>
      <c r="SE586" s="32"/>
    </row>
    <row r="587" spans="1:499" ht="15" customHeight="1">
      <c r="A587" s="44">
        <f t="shared" si="9"/>
        <v>585</v>
      </c>
      <c r="B587" s="64"/>
      <c r="C587" s="122" t="s">
        <v>560</v>
      </c>
      <c r="D587" s="47" t="s">
        <v>21</v>
      </c>
      <c r="E587" s="37"/>
      <c r="F587" s="48"/>
      <c r="G587" s="39"/>
      <c r="H587" s="49"/>
      <c r="I587" s="58"/>
      <c r="J587" s="65"/>
      <c r="K587" s="59"/>
      <c r="L587" s="49"/>
      <c r="M587" s="58"/>
      <c r="N587" s="58"/>
      <c r="O587" s="60"/>
      <c r="P587" s="59"/>
    </row>
    <row r="588" spans="1:499" ht="15" customHeight="1">
      <c r="A588" s="44">
        <f t="shared" si="9"/>
        <v>586</v>
      </c>
      <c r="B588" s="64"/>
      <c r="C588" s="122" t="s">
        <v>561</v>
      </c>
      <c r="D588" s="47" t="s">
        <v>21</v>
      </c>
      <c r="E588" s="37"/>
      <c r="F588" s="48"/>
      <c r="G588" s="39"/>
      <c r="H588" s="49"/>
      <c r="I588" s="58"/>
      <c r="J588" s="65"/>
      <c r="K588" s="59"/>
      <c r="L588" s="49"/>
      <c r="M588" s="58"/>
      <c r="N588" s="58"/>
      <c r="O588" s="60"/>
      <c r="P588" s="59"/>
    </row>
    <row r="589" spans="1:499" ht="37.5">
      <c r="A589" s="44">
        <f t="shared" si="9"/>
        <v>587</v>
      </c>
      <c r="B589" s="88"/>
      <c r="C589" s="122" t="s">
        <v>562</v>
      </c>
      <c r="D589" s="47" t="s">
        <v>21</v>
      </c>
      <c r="E589" s="37"/>
      <c r="F589" s="48"/>
      <c r="G589" s="39"/>
      <c r="H589" s="49"/>
      <c r="I589" s="58"/>
      <c r="J589" s="65"/>
      <c r="K589" s="59"/>
      <c r="L589" s="49"/>
      <c r="M589" s="58"/>
      <c r="N589" s="58"/>
      <c r="O589" s="60"/>
      <c r="P589" s="59"/>
    </row>
    <row r="590" spans="1:499">
      <c r="A590" s="44">
        <f t="shared" si="9"/>
        <v>588</v>
      </c>
      <c r="B590" s="88"/>
      <c r="C590" s="122" t="s">
        <v>563</v>
      </c>
      <c r="D590" s="47" t="s">
        <v>21</v>
      </c>
      <c r="E590" s="37"/>
      <c r="F590" s="48"/>
      <c r="G590" s="39"/>
      <c r="H590" s="49"/>
      <c r="I590" s="58"/>
      <c r="J590" s="65"/>
      <c r="K590" s="59"/>
      <c r="L590" s="49"/>
      <c r="M590" s="58"/>
      <c r="N590" s="58"/>
      <c r="O590" s="60"/>
      <c r="P590" s="59"/>
    </row>
    <row r="591" spans="1:499" ht="25">
      <c r="A591" s="44">
        <f t="shared" si="9"/>
        <v>589</v>
      </c>
      <c r="B591" s="88"/>
      <c r="C591" s="122" t="s">
        <v>564</v>
      </c>
      <c r="D591" s="169" t="s">
        <v>265</v>
      </c>
      <c r="E591" s="169">
        <v>500</v>
      </c>
      <c r="F591" s="48"/>
      <c r="G591" s="39"/>
      <c r="H591" s="49"/>
      <c r="I591" s="58"/>
      <c r="J591" s="65"/>
      <c r="K591" s="59"/>
      <c r="L591" s="49"/>
      <c r="M591" s="58"/>
      <c r="N591" s="58"/>
      <c r="O591" s="60"/>
      <c r="P591" s="59"/>
    </row>
    <row r="592" spans="1:499" s="33" customFormat="1">
      <c r="A592" s="21">
        <f t="shared" si="9"/>
        <v>590</v>
      </c>
      <c r="B592" s="56" t="s">
        <v>598</v>
      </c>
      <c r="C592" s="35" t="s">
        <v>566</v>
      </c>
      <c r="D592" s="36"/>
      <c r="E592" s="48"/>
      <c r="F592" s="48"/>
      <c r="G592" s="39"/>
      <c r="H592" s="40"/>
      <c r="I592" s="41"/>
      <c r="J592" s="41"/>
      <c r="K592" s="59"/>
      <c r="L592" s="40"/>
      <c r="M592" s="41"/>
      <c r="N592" s="41"/>
      <c r="O592" s="43"/>
      <c r="P592" s="59"/>
      <c r="Q592" s="32"/>
      <c r="R592" s="32"/>
      <c r="S592" s="32"/>
      <c r="T592" s="32"/>
      <c r="U592" s="32"/>
      <c r="V592" s="32"/>
      <c r="W592" s="32"/>
      <c r="X592" s="32"/>
      <c r="Y592" s="32"/>
      <c r="Z592" s="32"/>
      <c r="AA592" s="32"/>
      <c r="AB592" s="32"/>
      <c r="AC592" s="32"/>
      <c r="AD592" s="32"/>
      <c r="AE592" s="32"/>
      <c r="AF592" s="32"/>
      <c r="AG592" s="32"/>
      <c r="AH592" s="32"/>
      <c r="AI592" s="32"/>
      <c r="AJ592" s="32"/>
      <c r="AK592" s="32"/>
      <c r="AL592" s="32"/>
      <c r="AM592" s="32"/>
      <c r="AN592" s="32"/>
      <c r="AO592" s="32"/>
      <c r="AP592" s="32"/>
      <c r="AQ592" s="32"/>
      <c r="AR592" s="32"/>
      <c r="AS592" s="32"/>
      <c r="AT592" s="32"/>
      <c r="AU592" s="32"/>
      <c r="AV592" s="32"/>
      <c r="AW592" s="32"/>
      <c r="AX592" s="32"/>
      <c r="AY592" s="32"/>
      <c r="AZ592" s="32"/>
      <c r="BA592" s="32"/>
      <c r="BB592" s="32"/>
      <c r="BC592" s="32"/>
      <c r="BD592" s="32"/>
      <c r="BE592" s="32"/>
      <c r="BF592" s="32"/>
      <c r="BG592" s="32"/>
      <c r="BH592" s="32"/>
      <c r="BI592" s="32"/>
      <c r="BJ592" s="32"/>
      <c r="BK592" s="32"/>
      <c r="BL592" s="32"/>
      <c r="BM592" s="32"/>
      <c r="BN592" s="32"/>
      <c r="BO592" s="32"/>
      <c r="BP592" s="32"/>
      <c r="BQ592" s="32"/>
      <c r="BR592" s="32"/>
      <c r="BS592" s="32"/>
      <c r="BT592" s="32"/>
      <c r="BU592" s="32"/>
      <c r="BV592" s="32"/>
      <c r="BW592" s="32"/>
      <c r="BX592" s="32"/>
      <c r="BY592" s="32"/>
      <c r="BZ592" s="32"/>
      <c r="CA592" s="32"/>
      <c r="CB592" s="32"/>
      <c r="CC592" s="32"/>
      <c r="CD592" s="32"/>
      <c r="CE592" s="32"/>
      <c r="CF592" s="32"/>
      <c r="CG592" s="32"/>
      <c r="CH592" s="32"/>
      <c r="CI592" s="32"/>
      <c r="CJ592" s="32"/>
      <c r="CK592" s="32"/>
      <c r="CL592" s="32"/>
      <c r="CM592" s="32"/>
      <c r="CN592" s="32"/>
      <c r="CO592" s="32"/>
      <c r="CP592" s="32"/>
      <c r="CQ592" s="32"/>
      <c r="CR592" s="32"/>
      <c r="CS592" s="32"/>
      <c r="CT592" s="32"/>
      <c r="CU592" s="32"/>
      <c r="CV592" s="32"/>
      <c r="CW592" s="32"/>
      <c r="CX592" s="32"/>
      <c r="CY592" s="32"/>
      <c r="CZ592" s="32"/>
      <c r="DA592" s="32"/>
      <c r="DB592" s="32"/>
      <c r="DC592" s="32"/>
      <c r="DD592" s="32"/>
      <c r="DE592" s="32"/>
      <c r="DF592" s="32"/>
      <c r="DG592" s="32"/>
      <c r="DH592" s="32"/>
      <c r="DI592" s="32"/>
      <c r="DJ592" s="32"/>
      <c r="DK592" s="32"/>
      <c r="DL592" s="32"/>
      <c r="DM592" s="32"/>
      <c r="DN592" s="32"/>
      <c r="DO592" s="32"/>
      <c r="DP592" s="32"/>
      <c r="DQ592" s="32"/>
      <c r="DR592" s="32"/>
      <c r="DS592" s="32"/>
      <c r="DT592" s="32"/>
      <c r="DU592" s="32"/>
      <c r="DV592" s="32"/>
      <c r="DW592" s="32"/>
      <c r="DX592" s="32"/>
      <c r="DY592" s="32"/>
      <c r="DZ592" s="32"/>
      <c r="EA592" s="32"/>
      <c r="EB592" s="32"/>
      <c r="EC592" s="32"/>
      <c r="ED592" s="32"/>
      <c r="EE592" s="32"/>
      <c r="EF592" s="32"/>
      <c r="EG592" s="32"/>
      <c r="EH592" s="32"/>
      <c r="EI592" s="32"/>
      <c r="EJ592" s="32"/>
      <c r="EK592" s="32"/>
      <c r="EL592" s="32"/>
      <c r="EM592" s="32"/>
      <c r="EN592" s="32"/>
      <c r="EO592" s="32"/>
      <c r="EP592" s="32"/>
      <c r="EQ592" s="32"/>
      <c r="ER592" s="32"/>
      <c r="ES592" s="32"/>
      <c r="ET592" s="32"/>
      <c r="EU592" s="32"/>
      <c r="EV592" s="32"/>
      <c r="EW592" s="32"/>
      <c r="EX592" s="32"/>
      <c r="EY592" s="32"/>
      <c r="EZ592" s="32"/>
      <c r="FA592" s="32"/>
      <c r="FB592" s="32"/>
      <c r="FC592" s="32"/>
      <c r="FD592" s="32"/>
      <c r="FE592" s="32"/>
      <c r="FF592" s="32"/>
      <c r="FG592" s="32"/>
      <c r="FH592" s="32"/>
      <c r="FI592" s="32"/>
      <c r="FJ592" s="32"/>
      <c r="FK592" s="32"/>
      <c r="FL592" s="32"/>
      <c r="FM592" s="32"/>
      <c r="FN592" s="32"/>
      <c r="FO592" s="32"/>
      <c r="FP592" s="32"/>
      <c r="FQ592" s="32"/>
      <c r="FR592" s="32"/>
      <c r="FS592" s="32"/>
      <c r="FT592" s="32"/>
      <c r="FU592" s="32"/>
      <c r="FV592" s="32"/>
      <c r="FW592" s="32"/>
      <c r="FX592" s="32"/>
      <c r="FY592" s="32"/>
      <c r="FZ592" s="32"/>
      <c r="GA592" s="32"/>
      <c r="GB592" s="32"/>
      <c r="GC592" s="32"/>
      <c r="GD592" s="32"/>
      <c r="GE592" s="32"/>
      <c r="GF592" s="32"/>
      <c r="GG592" s="32"/>
      <c r="GH592" s="32"/>
      <c r="GI592" s="32"/>
      <c r="GJ592" s="32"/>
      <c r="GK592" s="32"/>
      <c r="GL592" s="32"/>
      <c r="GM592" s="32"/>
      <c r="GN592" s="32"/>
      <c r="GO592" s="32"/>
      <c r="GP592" s="32"/>
      <c r="GQ592" s="32"/>
      <c r="GR592" s="32"/>
      <c r="GS592" s="32"/>
      <c r="GT592" s="32"/>
      <c r="GU592" s="32"/>
      <c r="GV592" s="32"/>
      <c r="GW592" s="32"/>
      <c r="GX592" s="32"/>
      <c r="GY592" s="32"/>
      <c r="GZ592" s="32"/>
      <c r="HA592" s="32"/>
      <c r="HB592" s="32"/>
      <c r="HC592" s="32"/>
      <c r="HD592" s="32"/>
      <c r="HE592" s="32"/>
      <c r="HF592" s="32"/>
      <c r="HG592" s="32"/>
      <c r="HH592" s="32"/>
      <c r="HI592" s="32"/>
      <c r="HJ592" s="32"/>
      <c r="HK592" s="32"/>
      <c r="HL592" s="32"/>
      <c r="HM592" s="32"/>
      <c r="HN592" s="32"/>
      <c r="HO592" s="32"/>
      <c r="HP592" s="32"/>
      <c r="HQ592" s="32"/>
      <c r="HR592" s="32"/>
      <c r="HS592" s="32"/>
      <c r="HT592" s="32"/>
      <c r="HU592" s="32"/>
      <c r="HV592" s="32"/>
      <c r="HW592" s="32"/>
      <c r="HX592" s="32"/>
      <c r="HY592" s="32"/>
      <c r="HZ592" s="32"/>
      <c r="IA592" s="32"/>
      <c r="IB592" s="32"/>
      <c r="IC592" s="32"/>
      <c r="ID592" s="32"/>
      <c r="IE592" s="32"/>
      <c r="IF592" s="32"/>
      <c r="IG592" s="32"/>
      <c r="IH592" s="32"/>
      <c r="II592" s="32"/>
      <c r="IJ592" s="32"/>
      <c r="IK592" s="32"/>
      <c r="IL592" s="32"/>
      <c r="IM592" s="32"/>
      <c r="IN592" s="32"/>
      <c r="IO592" s="32"/>
      <c r="IP592" s="32"/>
      <c r="IQ592" s="32"/>
      <c r="IR592" s="32"/>
      <c r="IS592" s="32"/>
      <c r="IT592" s="32"/>
      <c r="IU592" s="32"/>
      <c r="IV592" s="32"/>
      <c r="IW592" s="32"/>
      <c r="IX592" s="32"/>
      <c r="IY592" s="32"/>
      <c r="IZ592" s="32"/>
      <c r="JA592" s="32"/>
      <c r="JB592" s="32"/>
      <c r="JC592" s="32"/>
      <c r="JD592" s="32"/>
      <c r="JE592" s="32"/>
      <c r="JF592" s="32"/>
      <c r="JG592" s="32"/>
      <c r="JH592" s="32"/>
      <c r="JI592" s="32"/>
      <c r="JJ592" s="32"/>
      <c r="JK592" s="32"/>
      <c r="JL592" s="32"/>
      <c r="JM592" s="32"/>
      <c r="JN592" s="32"/>
      <c r="JO592" s="32"/>
      <c r="JP592" s="32"/>
      <c r="JQ592" s="32"/>
      <c r="JR592" s="32"/>
      <c r="JS592" s="32"/>
      <c r="JT592" s="32"/>
      <c r="JU592" s="32"/>
      <c r="JV592" s="32"/>
      <c r="JW592" s="32"/>
      <c r="JX592" s="32"/>
      <c r="JY592" s="32"/>
      <c r="JZ592" s="32"/>
      <c r="KA592" s="32"/>
      <c r="KB592" s="32"/>
      <c r="KC592" s="32"/>
      <c r="KD592" s="32"/>
      <c r="KE592" s="32"/>
      <c r="KF592" s="32"/>
      <c r="KG592" s="32"/>
      <c r="KH592" s="32"/>
      <c r="KI592" s="32"/>
      <c r="KJ592" s="32"/>
      <c r="KK592" s="32"/>
      <c r="KL592" s="32"/>
      <c r="KM592" s="32"/>
      <c r="KN592" s="32"/>
      <c r="KO592" s="32"/>
      <c r="KP592" s="32"/>
      <c r="KQ592" s="32"/>
      <c r="KR592" s="32"/>
      <c r="KS592" s="32"/>
      <c r="KT592" s="32"/>
      <c r="KU592" s="32"/>
      <c r="KV592" s="32"/>
      <c r="KW592" s="32"/>
      <c r="KX592" s="32"/>
      <c r="KY592" s="32"/>
      <c r="KZ592" s="32"/>
      <c r="LA592" s="32"/>
      <c r="LB592" s="32"/>
      <c r="LC592" s="32"/>
      <c r="LD592" s="32"/>
      <c r="LE592" s="32"/>
      <c r="LF592" s="32"/>
      <c r="LG592" s="32"/>
      <c r="LH592" s="32"/>
      <c r="LI592" s="32"/>
      <c r="LJ592" s="32"/>
      <c r="LK592" s="32"/>
      <c r="LL592" s="32"/>
      <c r="LM592" s="32"/>
      <c r="LN592" s="32"/>
      <c r="LO592" s="32"/>
      <c r="LP592" s="32"/>
      <c r="LQ592" s="32"/>
      <c r="LR592" s="32"/>
      <c r="LS592" s="32"/>
      <c r="LT592" s="32"/>
      <c r="LU592" s="32"/>
      <c r="LV592" s="32"/>
      <c r="LW592" s="32"/>
      <c r="LX592" s="32"/>
      <c r="LY592" s="32"/>
      <c r="LZ592" s="32"/>
      <c r="MA592" s="32"/>
      <c r="MB592" s="32"/>
      <c r="MC592" s="32"/>
      <c r="MD592" s="32"/>
      <c r="ME592" s="32"/>
      <c r="MF592" s="32"/>
      <c r="MG592" s="32"/>
      <c r="MH592" s="32"/>
      <c r="MI592" s="32"/>
      <c r="MJ592" s="32"/>
      <c r="MK592" s="32"/>
      <c r="ML592" s="32"/>
      <c r="MM592" s="32"/>
      <c r="MN592" s="32"/>
      <c r="MO592" s="32"/>
      <c r="MP592" s="32"/>
      <c r="MQ592" s="32"/>
      <c r="MR592" s="32"/>
      <c r="MS592" s="32"/>
      <c r="MT592" s="32"/>
      <c r="MU592" s="32"/>
      <c r="MV592" s="32"/>
      <c r="MW592" s="32"/>
      <c r="MX592" s="32"/>
      <c r="MY592" s="32"/>
      <c r="MZ592" s="32"/>
      <c r="NA592" s="32"/>
      <c r="NB592" s="32"/>
      <c r="NC592" s="32"/>
      <c r="ND592" s="32"/>
      <c r="NE592" s="32"/>
      <c r="NF592" s="32"/>
      <c r="NG592" s="32"/>
      <c r="NH592" s="32"/>
      <c r="NI592" s="32"/>
      <c r="NJ592" s="32"/>
      <c r="NK592" s="32"/>
      <c r="NL592" s="32"/>
      <c r="NM592" s="32"/>
      <c r="NN592" s="32"/>
      <c r="NO592" s="32"/>
      <c r="NP592" s="32"/>
      <c r="NQ592" s="32"/>
      <c r="NR592" s="32"/>
      <c r="NS592" s="32"/>
      <c r="NT592" s="32"/>
      <c r="NU592" s="32"/>
      <c r="NV592" s="32"/>
      <c r="NW592" s="32"/>
      <c r="NX592" s="32"/>
      <c r="NY592" s="32"/>
      <c r="NZ592" s="32"/>
      <c r="OA592" s="32"/>
      <c r="OB592" s="32"/>
      <c r="OC592" s="32"/>
      <c r="OD592" s="32"/>
      <c r="OE592" s="32"/>
      <c r="OF592" s="32"/>
      <c r="OG592" s="32"/>
      <c r="OH592" s="32"/>
      <c r="OI592" s="32"/>
      <c r="OJ592" s="32"/>
      <c r="OK592" s="32"/>
      <c r="OL592" s="32"/>
      <c r="OM592" s="32"/>
      <c r="ON592" s="32"/>
      <c r="OO592" s="32"/>
      <c r="OP592" s="32"/>
      <c r="OQ592" s="32"/>
      <c r="OR592" s="32"/>
      <c r="OS592" s="32"/>
      <c r="OT592" s="32"/>
      <c r="OU592" s="32"/>
      <c r="OV592" s="32"/>
      <c r="OW592" s="32"/>
      <c r="OX592" s="32"/>
      <c r="OY592" s="32"/>
      <c r="OZ592" s="32"/>
      <c r="PA592" s="32"/>
      <c r="PB592" s="32"/>
      <c r="PC592" s="32"/>
      <c r="PD592" s="32"/>
      <c r="PE592" s="32"/>
      <c r="PF592" s="32"/>
      <c r="PG592" s="32"/>
      <c r="PH592" s="32"/>
      <c r="PI592" s="32"/>
      <c r="PJ592" s="32"/>
      <c r="PK592" s="32"/>
      <c r="PL592" s="32"/>
      <c r="PM592" s="32"/>
      <c r="PN592" s="32"/>
      <c r="PO592" s="32"/>
      <c r="PP592" s="32"/>
      <c r="PQ592" s="32"/>
      <c r="PR592" s="32"/>
      <c r="PS592" s="32"/>
      <c r="PT592" s="32"/>
      <c r="PU592" s="32"/>
      <c r="PV592" s="32"/>
      <c r="PW592" s="32"/>
      <c r="PX592" s="32"/>
      <c r="PY592" s="32"/>
      <c r="PZ592" s="32"/>
      <c r="QA592" s="32"/>
      <c r="QB592" s="32"/>
      <c r="QC592" s="32"/>
      <c r="QD592" s="32"/>
      <c r="QE592" s="32"/>
      <c r="QF592" s="32"/>
      <c r="QG592" s="32"/>
      <c r="QH592" s="32"/>
      <c r="QI592" s="32"/>
      <c r="QJ592" s="32"/>
      <c r="QK592" s="32"/>
      <c r="QL592" s="32"/>
      <c r="QM592" s="32"/>
      <c r="QN592" s="32"/>
      <c r="QO592" s="32"/>
      <c r="QP592" s="32"/>
      <c r="QQ592" s="32"/>
      <c r="QR592" s="32"/>
      <c r="QS592" s="32"/>
      <c r="QT592" s="32"/>
      <c r="QU592" s="32"/>
      <c r="QV592" s="32"/>
      <c r="QW592" s="32"/>
      <c r="QX592" s="32"/>
      <c r="QY592" s="32"/>
      <c r="QZ592" s="32"/>
      <c r="RA592" s="32"/>
      <c r="RB592" s="32"/>
      <c r="RC592" s="32"/>
      <c r="RD592" s="32"/>
      <c r="RE592" s="32"/>
      <c r="RF592" s="32"/>
      <c r="RG592" s="32"/>
      <c r="RH592" s="32"/>
      <c r="RI592" s="32"/>
      <c r="RJ592" s="32"/>
      <c r="RK592" s="32"/>
      <c r="RL592" s="32"/>
      <c r="RM592" s="32"/>
      <c r="RN592" s="32"/>
      <c r="RO592" s="32"/>
      <c r="RP592" s="32"/>
      <c r="RQ592" s="32"/>
      <c r="RR592" s="32"/>
      <c r="RS592" s="32"/>
      <c r="RT592" s="32"/>
      <c r="RU592" s="32"/>
      <c r="RV592" s="32"/>
      <c r="RW592" s="32"/>
      <c r="RX592" s="32"/>
      <c r="RY592" s="32"/>
      <c r="RZ592" s="32"/>
      <c r="SA592" s="32"/>
      <c r="SB592" s="32"/>
      <c r="SC592" s="32"/>
      <c r="SD592" s="32"/>
      <c r="SE592" s="32"/>
    </row>
    <row r="593" spans="1:499" s="32" customFormat="1" ht="14.25" customHeight="1">
      <c r="A593" s="44">
        <f t="shared" si="9"/>
        <v>591</v>
      </c>
      <c r="B593" s="64"/>
      <c r="C593" s="122" t="s">
        <v>567</v>
      </c>
      <c r="D593" s="47" t="s">
        <v>21</v>
      </c>
      <c r="E593" s="37"/>
      <c r="F593" s="57"/>
      <c r="G593" s="39"/>
      <c r="H593" s="49"/>
      <c r="I593" s="41"/>
      <c r="J593" s="41"/>
      <c r="K593" s="59"/>
      <c r="L593" s="49"/>
      <c r="M593" s="41"/>
      <c r="N593" s="41"/>
      <c r="O593" s="43"/>
      <c r="P593" s="59"/>
    </row>
    <row r="594" spans="1:499" s="32" customFormat="1" ht="20.25" customHeight="1">
      <c r="A594" s="44">
        <f t="shared" si="9"/>
        <v>592</v>
      </c>
      <c r="B594" s="64"/>
      <c r="C594" s="122" t="s">
        <v>568</v>
      </c>
      <c r="D594" s="47" t="s">
        <v>21</v>
      </c>
      <c r="E594" s="37"/>
      <c r="F594" s="68" t="s">
        <v>238</v>
      </c>
      <c r="G594" s="39"/>
      <c r="H594" s="49"/>
      <c r="I594" s="170"/>
      <c r="J594" s="170"/>
      <c r="K594" s="59"/>
      <c r="L594" s="49"/>
      <c r="M594" s="58"/>
      <c r="N594" s="58"/>
      <c r="O594" s="60"/>
      <c r="P594" s="59"/>
    </row>
    <row r="595" spans="1:499" s="32" customFormat="1" ht="28.5" customHeight="1">
      <c r="A595" s="44">
        <f t="shared" si="9"/>
        <v>593</v>
      </c>
      <c r="B595" s="64"/>
      <c r="C595" s="122" t="s">
        <v>569</v>
      </c>
      <c r="D595" s="47" t="s">
        <v>21</v>
      </c>
      <c r="E595" s="70"/>
      <c r="F595" s="68" t="s">
        <v>274</v>
      </c>
      <c r="G595" s="90">
        <v>1</v>
      </c>
      <c r="H595" s="49"/>
      <c r="I595" s="170"/>
      <c r="J595" s="170"/>
      <c r="K595" s="59"/>
      <c r="L595" s="49"/>
      <c r="M595" s="58"/>
      <c r="N595" s="58"/>
      <c r="O595" s="60"/>
      <c r="P595" s="59"/>
    </row>
    <row r="596" spans="1:499" s="32" customFormat="1" ht="25.5" customHeight="1">
      <c r="A596" s="44">
        <f t="shared" si="9"/>
        <v>594</v>
      </c>
      <c r="B596" s="64"/>
      <c r="C596" s="122" t="s">
        <v>1164</v>
      </c>
      <c r="D596" s="47" t="s">
        <v>21</v>
      </c>
      <c r="E596" s="37"/>
      <c r="F596" s="57"/>
      <c r="G596" s="39"/>
      <c r="H596" s="49"/>
      <c r="I596" s="58"/>
      <c r="J596" s="41"/>
      <c r="K596" s="59"/>
      <c r="L596" s="49"/>
      <c r="M596" s="58"/>
      <c r="N596" s="58"/>
      <c r="O596" s="60"/>
      <c r="P596" s="59"/>
    </row>
    <row r="597" spans="1:499" s="32" customFormat="1" ht="25">
      <c r="A597" s="44">
        <f t="shared" si="9"/>
        <v>595</v>
      </c>
      <c r="B597" s="64"/>
      <c r="C597" s="122" t="s">
        <v>570</v>
      </c>
      <c r="D597" s="47" t="s">
        <v>21</v>
      </c>
      <c r="E597" s="57"/>
      <c r="F597" s="57"/>
      <c r="G597" s="39"/>
      <c r="H597" s="40"/>
      <c r="I597" s="41"/>
      <c r="J597" s="41"/>
      <c r="K597" s="59"/>
      <c r="L597" s="40"/>
      <c r="M597" s="41"/>
      <c r="N597" s="41"/>
      <c r="O597" s="43"/>
      <c r="P597" s="59"/>
    </row>
    <row r="598" spans="1:499" s="32" customFormat="1" ht="27.75" customHeight="1">
      <c r="A598" s="44">
        <f t="shared" si="9"/>
        <v>596</v>
      </c>
      <c r="B598" s="64"/>
      <c r="C598" s="122" t="s">
        <v>571</v>
      </c>
      <c r="D598" s="47" t="s">
        <v>16</v>
      </c>
      <c r="E598" s="37"/>
      <c r="F598" s="57"/>
      <c r="G598" s="39"/>
      <c r="H598" s="49"/>
      <c r="I598" s="41"/>
      <c r="J598" s="41"/>
      <c r="K598" s="59"/>
      <c r="L598" s="40"/>
      <c r="M598" s="41"/>
      <c r="N598" s="41"/>
      <c r="O598" s="43"/>
      <c r="P598" s="59"/>
    </row>
    <row r="599" spans="1:499" s="32" customFormat="1" ht="25">
      <c r="A599" s="44">
        <f t="shared" si="9"/>
        <v>597</v>
      </c>
      <c r="B599" s="64"/>
      <c r="C599" s="122" t="s">
        <v>1069</v>
      </c>
      <c r="D599" s="47" t="s">
        <v>265</v>
      </c>
      <c r="E599" s="171">
        <v>1000</v>
      </c>
      <c r="F599" s="57"/>
      <c r="G599" s="39"/>
      <c r="H599" s="49"/>
      <c r="I599" s="41"/>
      <c r="J599" s="41"/>
      <c r="K599" s="59"/>
      <c r="L599" s="40"/>
      <c r="M599" s="41"/>
      <c r="N599" s="41"/>
      <c r="O599" s="43"/>
      <c r="P599" s="59"/>
    </row>
    <row r="600" spans="1:499" s="33" customFormat="1">
      <c r="A600" s="21">
        <f t="shared" si="9"/>
        <v>598</v>
      </c>
      <c r="B600" s="56" t="s">
        <v>600</v>
      </c>
      <c r="C600" s="35" t="s">
        <v>573</v>
      </c>
      <c r="D600" s="36"/>
      <c r="E600" s="48"/>
      <c r="F600" s="48"/>
      <c r="G600" s="39"/>
      <c r="H600" s="40"/>
      <c r="I600" s="41"/>
      <c r="J600" s="41"/>
      <c r="K600" s="59"/>
      <c r="L600" s="40"/>
      <c r="M600" s="41"/>
      <c r="N600" s="41"/>
      <c r="O600" s="43"/>
      <c r="P600" s="59"/>
      <c r="Q600" s="32"/>
      <c r="R600" s="32"/>
      <c r="S600" s="32"/>
      <c r="T600" s="32"/>
      <c r="U600" s="32"/>
      <c r="V600" s="32"/>
      <c r="W600" s="32"/>
      <c r="X600" s="32"/>
      <c r="Y600" s="32"/>
      <c r="Z600" s="32"/>
      <c r="AA600" s="32"/>
      <c r="AB600" s="32"/>
      <c r="AC600" s="32"/>
      <c r="AD600" s="32"/>
      <c r="AE600" s="32"/>
      <c r="AF600" s="32"/>
      <c r="AG600" s="32"/>
      <c r="AH600" s="32"/>
      <c r="AI600" s="32"/>
      <c r="AJ600" s="32"/>
      <c r="AK600" s="32"/>
      <c r="AL600" s="32"/>
      <c r="AM600" s="32"/>
      <c r="AN600" s="32"/>
      <c r="AO600" s="32"/>
      <c r="AP600" s="32"/>
      <c r="AQ600" s="32"/>
      <c r="AR600" s="32"/>
      <c r="AS600" s="32"/>
      <c r="AT600" s="32"/>
      <c r="AU600" s="32"/>
      <c r="AV600" s="32"/>
      <c r="AW600" s="32"/>
      <c r="AX600" s="32"/>
      <c r="AY600" s="32"/>
      <c r="AZ600" s="32"/>
      <c r="BA600" s="32"/>
      <c r="BB600" s="32"/>
      <c r="BC600" s="32"/>
      <c r="BD600" s="32"/>
      <c r="BE600" s="32"/>
      <c r="BF600" s="32"/>
      <c r="BG600" s="32"/>
      <c r="BH600" s="32"/>
      <c r="BI600" s="32"/>
      <c r="BJ600" s="32"/>
      <c r="BK600" s="32"/>
      <c r="BL600" s="32"/>
      <c r="BM600" s="32"/>
      <c r="BN600" s="32"/>
      <c r="BO600" s="32"/>
      <c r="BP600" s="32"/>
      <c r="BQ600" s="32"/>
      <c r="BR600" s="32"/>
      <c r="BS600" s="32"/>
      <c r="BT600" s="32"/>
      <c r="BU600" s="32"/>
      <c r="BV600" s="32"/>
      <c r="BW600" s="32"/>
      <c r="BX600" s="32"/>
      <c r="BY600" s="32"/>
      <c r="BZ600" s="32"/>
      <c r="CA600" s="32"/>
      <c r="CB600" s="32"/>
      <c r="CC600" s="32"/>
      <c r="CD600" s="32"/>
      <c r="CE600" s="32"/>
      <c r="CF600" s="32"/>
      <c r="CG600" s="32"/>
      <c r="CH600" s="32"/>
      <c r="CI600" s="32"/>
      <c r="CJ600" s="32"/>
      <c r="CK600" s="32"/>
      <c r="CL600" s="32"/>
      <c r="CM600" s="32"/>
      <c r="CN600" s="32"/>
      <c r="CO600" s="32"/>
      <c r="CP600" s="32"/>
      <c r="CQ600" s="32"/>
      <c r="CR600" s="32"/>
      <c r="CS600" s="32"/>
      <c r="CT600" s="32"/>
      <c r="CU600" s="32"/>
      <c r="CV600" s="32"/>
      <c r="CW600" s="32"/>
      <c r="CX600" s="32"/>
      <c r="CY600" s="32"/>
      <c r="CZ600" s="32"/>
      <c r="DA600" s="32"/>
      <c r="DB600" s="32"/>
      <c r="DC600" s="32"/>
      <c r="DD600" s="32"/>
      <c r="DE600" s="32"/>
      <c r="DF600" s="32"/>
      <c r="DG600" s="32"/>
      <c r="DH600" s="32"/>
      <c r="DI600" s="32"/>
      <c r="DJ600" s="32"/>
      <c r="DK600" s="32"/>
      <c r="DL600" s="32"/>
      <c r="DM600" s="32"/>
      <c r="DN600" s="32"/>
      <c r="DO600" s="32"/>
      <c r="DP600" s="32"/>
      <c r="DQ600" s="32"/>
      <c r="DR600" s="32"/>
      <c r="DS600" s="32"/>
      <c r="DT600" s="32"/>
      <c r="DU600" s="32"/>
      <c r="DV600" s="32"/>
      <c r="DW600" s="32"/>
      <c r="DX600" s="32"/>
      <c r="DY600" s="32"/>
      <c r="DZ600" s="32"/>
      <c r="EA600" s="32"/>
      <c r="EB600" s="32"/>
      <c r="EC600" s="32"/>
      <c r="ED600" s="32"/>
      <c r="EE600" s="32"/>
      <c r="EF600" s="32"/>
      <c r="EG600" s="32"/>
      <c r="EH600" s="32"/>
      <c r="EI600" s="32"/>
      <c r="EJ600" s="32"/>
      <c r="EK600" s="32"/>
      <c r="EL600" s="32"/>
      <c r="EM600" s="32"/>
      <c r="EN600" s="32"/>
      <c r="EO600" s="32"/>
      <c r="EP600" s="32"/>
      <c r="EQ600" s="32"/>
      <c r="ER600" s="32"/>
      <c r="ES600" s="32"/>
      <c r="ET600" s="32"/>
      <c r="EU600" s="32"/>
      <c r="EV600" s="32"/>
      <c r="EW600" s="32"/>
      <c r="EX600" s="32"/>
      <c r="EY600" s="32"/>
      <c r="EZ600" s="32"/>
      <c r="FA600" s="32"/>
      <c r="FB600" s="32"/>
      <c r="FC600" s="32"/>
      <c r="FD600" s="32"/>
      <c r="FE600" s="32"/>
      <c r="FF600" s="32"/>
      <c r="FG600" s="32"/>
      <c r="FH600" s="32"/>
      <c r="FI600" s="32"/>
      <c r="FJ600" s="32"/>
      <c r="FK600" s="32"/>
      <c r="FL600" s="32"/>
      <c r="FM600" s="32"/>
      <c r="FN600" s="32"/>
      <c r="FO600" s="32"/>
      <c r="FP600" s="32"/>
      <c r="FQ600" s="32"/>
      <c r="FR600" s="32"/>
      <c r="FS600" s="32"/>
      <c r="FT600" s="32"/>
      <c r="FU600" s="32"/>
      <c r="FV600" s="32"/>
      <c r="FW600" s="32"/>
      <c r="FX600" s="32"/>
      <c r="FY600" s="32"/>
      <c r="FZ600" s="32"/>
      <c r="GA600" s="32"/>
      <c r="GB600" s="32"/>
      <c r="GC600" s="32"/>
      <c r="GD600" s="32"/>
      <c r="GE600" s="32"/>
      <c r="GF600" s="32"/>
      <c r="GG600" s="32"/>
      <c r="GH600" s="32"/>
      <c r="GI600" s="32"/>
      <c r="GJ600" s="32"/>
      <c r="GK600" s="32"/>
      <c r="GL600" s="32"/>
      <c r="GM600" s="32"/>
      <c r="GN600" s="32"/>
      <c r="GO600" s="32"/>
      <c r="GP600" s="32"/>
      <c r="GQ600" s="32"/>
      <c r="GR600" s="32"/>
      <c r="GS600" s="32"/>
      <c r="GT600" s="32"/>
      <c r="GU600" s="32"/>
      <c r="GV600" s="32"/>
      <c r="GW600" s="32"/>
      <c r="GX600" s="32"/>
      <c r="GY600" s="32"/>
      <c r="GZ600" s="32"/>
      <c r="HA600" s="32"/>
      <c r="HB600" s="32"/>
      <c r="HC600" s="32"/>
      <c r="HD600" s="32"/>
      <c r="HE600" s="32"/>
      <c r="HF600" s="32"/>
      <c r="HG600" s="32"/>
      <c r="HH600" s="32"/>
      <c r="HI600" s="32"/>
      <c r="HJ600" s="32"/>
      <c r="HK600" s="32"/>
      <c r="HL600" s="32"/>
      <c r="HM600" s="32"/>
      <c r="HN600" s="32"/>
      <c r="HO600" s="32"/>
      <c r="HP600" s="32"/>
      <c r="HQ600" s="32"/>
      <c r="HR600" s="32"/>
      <c r="HS600" s="32"/>
      <c r="HT600" s="32"/>
      <c r="HU600" s="32"/>
      <c r="HV600" s="32"/>
      <c r="HW600" s="32"/>
      <c r="HX600" s="32"/>
      <c r="HY600" s="32"/>
      <c r="HZ600" s="32"/>
      <c r="IA600" s="32"/>
      <c r="IB600" s="32"/>
      <c r="IC600" s="32"/>
      <c r="ID600" s="32"/>
      <c r="IE600" s="32"/>
      <c r="IF600" s="32"/>
      <c r="IG600" s="32"/>
      <c r="IH600" s="32"/>
      <c r="II600" s="32"/>
      <c r="IJ600" s="32"/>
      <c r="IK600" s="32"/>
      <c r="IL600" s="32"/>
      <c r="IM600" s="32"/>
      <c r="IN600" s="32"/>
      <c r="IO600" s="32"/>
      <c r="IP600" s="32"/>
      <c r="IQ600" s="32"/>
      <c r="IR600" s="32"/>
      <c r="IS600" s="32"/>
      <c r="IT600" s="32"/>
      <c r="IU600" s="32"/>
      <c r="IV600" s="32"/>
      <c r="IW600" s="32"/>
      <c r="IX600" s="32"/>
      <c r="IY600" s="32"/>
      <c r="IZ600" s="32"/>
      <c r="JA600" s="32"/>
      <c r="JB600" s="32"/>
      <c r="JC600" s="32"/>
      <c r="JD600" s="32"/>
      <c r="JE600" s="32"/>
      <c r="JF600" s="32"/>
      <c r="JG600" s="32"/>
      <c r="JH600" s="32"/>
      <c r="JI600" s="32"/>
      <c r="JJ600" s="32"/>
      <c r="JK600" s="32"/>
      <c r="JL600" s="32"/>
      <c r="JM600" s="32"/>
      <c r="JN600" s="32"/>
      <c r="JO600" s="32"/>
      <c r="JP600" s="32"/>
      <c r="JQ600" s="32"/>
      <c r="JR600" s="32"/>
      <c r="JS600" s="32"/>
      <c r="JT600" s="32"/>
      <c r="JU600" s="32"/>
      <c r="JV600" s="32"/>
      <c r="JW600" s="32"/>
      <c r="JX600" s="32"/>
      <c r="JY600" s="32"/>
      <c r="JZ600" s="32"/>
      <c r="KA600" s="32"/>
      <c r="KB600" s="32"/>
      <c r="KC600" s="32"/>
      <c r="KD600" s="32"/>
      <c r="KE600" s="32"/>
      <c r="KF600" s="32"/>
      <c r="KG600" s="32"/>
      <c r="KH600" s="32"/>
      <c r="KI600" s="32"/>
      <c r="KJ600" s="32"/>
      <c r="KK600" s="32"/>
      <c r="KL600" s="32"/>
      <c r="KM600" s="32"/>
      <c r="KN600" s="32"/>
      <c r="KO600" s="32"/>
      <c r="KP600" s="32"/>
      <c r="KQ600" s="32"/>
      <c r="KR600" s="32"/>
      <c r="KS600" s="32"/>
      <c r="KT600" s="32"/>
      <c r="KU600" s="32"/>
      <c r="KV600" s="32"/>
      <c r="KW600" s="32"/>
      <c r="KX600" s="32"/>
      <c r="KY600" s="32"/>
      <c r="KZ600" s="32"/>
      <c r="LA600" s="32"/>
      <c r="LB600" s="32"/>
      <c r="LC600" s="32"/>
      <c r="LD600" s="32"/>
      <c r="LE600" s="32"/>
      <c r="LF600" s="32"/>
      <c r="LG600" s="32"/>
      <c r="LH600" s="32"/>
      <c r="LI600" s="32"/>
      <c r="LJ600" s="32"/>
      <c r="LK600" s="32"/>
      <c r="LL600" s="32"/>
      <c r="LM600" s="32"/>
      <c r="LN600" s="32"/>
      <c r="LO600" s="32"/>
      <c r="LP600" s="32"/>
      <c r="LQ600" s="32"/>
      <c r="LR600" s="32"/>
      <c r="LS600" s="32"/>
      <c r="LT600" s="32"/>
      <c r="LU600" s="32"/>
      <c r="LV600" s="32"/>
      <c r="LW600" s="32"/>
      <c r="LX600" s="32"/>
      <c r="LY600" s="32"/>
      <c r="LZ600" s="32"/>
      <c r="MA600" s="32"/>
      <c r="MB600" s="32"/>
      <c r="MC600" s="32"/>
      <c r="MD600" s="32"/>
      <c r="ME600" s="32"/>
      <c r="MF600" s="32"/>
      <c r="MG600" s="32"/>
      <c r="MH600" s="32"/>
      <c r="MI600" s="32"/>
      <c r="MJ600" s="32"/>
      <c r="MK600" s="32"/>
      <c r="ML600" s="32"/>
      <c r="MM600" s="32"/>
      <c r="MN600" s="32"/>
      <c r="MO600" s="32"/>
      <c r="MP600" s="32"/>
      <c r="MQ600" s="32"/>
      <c r="MR600" s="32"/>
      <c r="MS600" s="32"/>
      <c r="MT600" s="32"/>
      <c r="MU600" s="32"/>
      <c r="MV600" s="32"/>
      <c r="MW600" s="32"/>
      <c r="MX600" s="32"/>
      <c r="MY600" s="32"/>
      <c r="MZ600" s="32"/>
      <c r="NA600" s="32"/>
      <c r="NB600" s="32"/>
      <c r="NC600" s="32"/>
      <c r="ND600" s="32"/>
      <c r="NE600" s="32"/>
      <c r="NF600" s="32"/>
      <c r="NG600" s="32"/>
      <c r="NH600" s="32"/>
      <c r="NI600" s="32"/>
      <c r="NJ600" s="32"/>
      <c r="NK600" s="32"/>
      <c r="NL600" s="32"/>
      <c r="NM600" s="32"/>
      <c r="NN600" s="32"/>
      <c r="NO600" s="32"/>
      <c r="NP600" s="32"/>
      <c r="NQ600" s="32"/>
      <c r="NR600" s="32"/>
      <c r="NS600" s="32"/>
      <c r="NT600" s="32"/>
      <c r="NU600" s="32"/>
      <c r="NV600" s="32"/>
      <c r="NW600" s="32"/>
      <c r="NX600" s="32"/>
      <c r="NY600" s="32"/>
      <c r="NZ600" s="32"/>
      <c r="OA600" s="32"/>
      <c r="OB600" s="32"/>
      <c r="OC600" s="32"/>
      <c r="OD600" s="32"/>
      <c r="OE600" s="32"/>
      <c r="OF600" s="32"/>
      <c r="OG600" s="32"/>
      <c r="OH600" s="32"/>
      <c r="OI600" s="32"/>
      <c r="OJ600" s="32"/>
      <c r="OK600" s="32"/>
      <c r="OL600" s="32"/>
      <c r="OM600" s="32"/>
      <c r="ON600" s="32"/>
      <c r="OO600" s="32"/>
      <c r="OP600" s="32"/>
      <c r="OQ600" s="32"/>
      <c r="OR600" s="32"/>
      <c r="OS600" s="32"/>
      <c r="OT600" s="32"/>
      <c r="OU600" s="32"/>
      <c r="OV600" s="32"/>
      <c r="OW600" s="32"/>
      <c r="OX600" s="32"/>
      <c r="OY600" s="32"/>
      <c r="OZ600" s="32"/>
      <c r="PA600" s="32"/>
      <c r="PB600" s="32"/>
      <c r="PC600" s="32"/>
      <c r="PD600" s="32"/>
      <c r="PE600" s="32"/>
      <c r="PF600" s="32"/>
      <c r="PG600" s="32"/>
      <c r="PH600" s="32"/>
      <c r="PI600" s="32"/>
      <c r="PJ600" s="32"/>
      <c r="PK600" s="32"/>
      <c r="PL600" s="32"/>
      <c r="PM600" s="32"/>
      <c r="PN600" s="32"/>
      <c r="PO600" s="32"/>
      <c r="PP600" s="32"/>
      <c r="PQ600" s="32"/>
      <c r="PR600" s="32"/>
      <c r="PS600" s="32"/>
      <c r="PT600" s="32"/>
      <c r="PU600" s="32"/>
      <c r="PV600" s="32"/>
      <c r="PW600" s="32"/>
      <c r="PX600" s="32"/>
      <c r="PY600" s="32"/>
      <c r="PZ600" s="32"/>
      <c r="QA600" s="32"/>
      <c r="QB600" s="32"/>
      <c r="QC600" s="32"/>
      <c r="QD600" s="32"/>
      <c r="QE600" s="32"/>
      <c r="QF600" s="32"/>
      <c r="QG600" s="32"/>
      <c r="QH600" s="32"/>
      <c r="QI600" s="32"/>
      <c r="QJ600" s="32"/>
      <c r="QK600" s="32"/>
      <c r="QL600" s="32"/>
      <c r="QM600" s="32"/>
      <c r="QN600" s="32"/>
      <c r="QO600" s="32"/>
      <c r="QP600" s="32"/>
      <c r="QQ600" s="32"/>
      <c r="QR600" s="32"/>
      <c r="QS600" s="32"/>
      <c r="QT600" s="32"/>
      <c r="QU600" s="32"/>
      <c r="QV600" s="32"/>
      <c r="QW600" s="32"/>
      <c r="QX600" s="32"/>
      <c r="QY600" s="32"/>
      <c r="QZ600" s="32"/>
      <c r="RA600" s="32"/>
      <c r="RB600" s="32"/>
      <c r="RC600" s="32"/>
      <c r="RD600" s="32"/>
      <c r="RE600" s="32"/>
      <c r="RF600" s="32"/>
      <c r="RG600" s="32"/>
      <c r="RH600" s="32"/>
      <c r="RI600" s="32"/>
      <c r="RJ600" s="32"/>
      <c r="RK600" s="32"/>
      <c r="RL600" s="32"/>
      <c r="RM600" s="32"/>
      <c r="RN600" s="32"/>
      <c r="RO600" s="32"/>
      <c r="RP600" s="32"/>
      <c r="RQ600" s="32"/>
      <c r="RR600" s="32"/>
      <c r="RS600" s="32"/>
      <c r="RT600" s="32"/>
      <c r="RU600" s="32"/>
      <c r="RV600" s="32"/>
      <c r="RW600" s="32"/>
      <c r="RX600" s="32"/>
      <c r="RY600" s="32"/>
      <c r="RZ600" s="32"/>
      <c r="SA600" s="32"/>
      <c r="SB600" s="32"/>
      <c r="SC600" s="32"/>
      <c r="SD600" s="32"/>
      <c r="SE600" s="32"/>
    </row>
    <row r="601" spans="1:499" s="32" customFormat="1" ht="25">
      <c r="A601" s="44">
        <f t="shared" si="9"/>
        <v>599</v>
      </c>
      <c r="B601" s="64"/>
      <c r="C601" s="122" t="s">
        <v>574</v>
      </c>
      <c r="D601" s="47" t="s">
        <v>21</v>
      </c>
      <c r="E601" s="37"/>
      <c r="F601" s="57"/>
      <c r="G601" s="39"/>
      <c r="H601" s="49"/>
      <c r="I601" s="58"/>
      <c r="J601" s="41"/>
      <c r="K601" s="59"/>
      <c r="L601" s="49"/>
      <c r="M601" s="58"/>
      <c r="N601" s="58"/>
      <c r="O601" s="60"/>
      <c r="P601" s="59"/>
    </row>
    <row r="602" spans="1:499" s="33" customFormat="1" ht="15.4" customHeight="1">
      <c r="A602" s="21">
        <f t="shared" si="9"/>
        <v>600</v>
      </c>
      <c r="B602" s="56" t="s">
        <v>1127</v>
      </c>
      <c r="C602" s="35" t="s">
        <v>575</v>
      </c>
      <c r="D602" s="36"/>
      <c r="E602" s="37"/>
      <c r="F602" s="57"/>
      <c r="G602" s="39"/>
      <c r="H602" s="40"/>
      <c r="I602" s="41"/>
      <c r="J602" s="41"/>
      <c r="K602" s="59"/>
      <c r="L602" s="40"/>
      <c r="M602" s="41"/>
      <c r="N602" s="41"/>
      <c r="O602" s="43"/>
      <c r="P602" s="59"/>
      <c r="Q602" s="32"/>
      <c r="R602" s="32"/>
      <c r="S602" s="32"/>
      <c r="T602" s="32"/>
      <c r="U602" s="32"/>
      <c r="V602" s="32"/>
      <c r="W602" s="32"/>
      <c r="X602" s="32"/>
      <c r="Y602" s="32"/>
      <c r="Z602" s="32"/>
      <c r="AA602" s="32"/>
      <c r="AB602" s="32"/>
      <c r="AC602" s="32"/>
      <c r="AD602" s="32"/>
      <c r="AE602" s="32"/>
      <c r="AF602" s="32"/>
      <c r="AG602" s="32"/>
      <c r="AH602" s="32"/>
      <c r="AI602" s="32"/>
      <c r="AJ602" s="32"/>
      <c r="AK602" s="32"/>
      <c r="AL602" s="32"/>
      <c r="AM602" s="32"/>
      <c r="AN602" s="32"/>
      <c r="AO602" s="32"/>
      <c r="AP602" s="32"/>
      <c r="AQ602" s="32"/>
      <c r="AR602" s="32"/>
      <c r="AS602" s="32"/>
      <c r="AT602" s="32"/>
      <c r="AU602" s="32"/>
      <c r="AV602" s="32"/>
      <c r="AW602" s="32"/>
      <c r="AX602" s="32"/>
      <c r="AY602" s="32"/>
      <c r="AZ602" s="32"/>
      <c r="BA602" s="32"/>
      <c r="BB602" s="32"/>
      <c r="BC602" s="32"/>
      <c r="BD602" s="32"/>
      <c r="BE602" s="32"/>
      <c r="BF602" s="32"/>
      <c r="BG602" s="32"/>
      <c r="BH602" s="32"/>
      <c r="BI602" s="32"/>
      <c r="BJ602" s="32"/>
      <c r="BK602" s="32"/>
      <c r="BL602" s="32"/>
      <c r="BM602" s="32"/>
      <c r="BN602" s="32"/>
      <c r="BO602" s="32"/>
      <c r="BP602" s="32"/>
      <c r="BQ602" s="32"/>
      <c r="BR602" s="32"/>
      <c r="BS602" s="32"/>
      <c r="BT602" s="32"/>
      <c r="BU602" s="32"/>
      <c r="BV602" s="32"/>
      <c r="BW602" s="32"/>
      <c r="BX602" s="32"/>
      <c r="BY602" s="32"/>
      <c r="BZ602" s="32"/>
      <c r="CA602" s="32"/>
      <c r="CB602" s="32"/>
      <c r="CC602" s="32"/>
      <c r="CD602" s="32"/>
      <c r="CE602" s="32"/>
      <c r="CF602" s="32"/>
      <c r="CG602" s="32"/>
      <c r="CH602" s="32"/>
      <c r="CI602" s="32"/>
      <c r="CJ602" s="32"/>
      <c r="CK602" s="32"/>
      <c r="CL602" s="32"/>
      <c r="CM602" s="32"/>
      <c r="CN602" s="32"/>
      <c r="CO602" s="32"/>
      <c r="CP602" s="32"/>
      <c r="CQ602" s="32"/>
      <c r="CR602" s="32"/>
      <c r="CS602" s="32"/>
      <c r="CT602" s="32"/>
      <c r="CU602" s="32"/>
      <c r="CV602" s="32"/>
      <c r="CW602" s="32"/>
      <c r="CX602" s="32"/>
      <c r="CY602" s="32"/>
      <c r="CZ602" s="32"/>
      <c r="DA602" s="32"/>
      <c r="DB602" s="32"/>
      <c r="DC602" s="32"/>
      <c r="DD602" s="32"/>
      <c r="DE602" s="32"/>
      <c r="DF602" s="32"/>
      <c r="DG602" s="32"/>
      <c r="DH602" s="32"/>
      <c r="DI602" s="32"/>
      <c r="DJ602" s="32"/>
      <c r="DK602" s="32"/>
      <c r="DL602" s="32"/>
      <c r="DM602" s="32"/>
      <c r="DN602" s="32"/>
      <c r="DO602" s="32"/>
      <c r="DP602" s="32"/>
      <c r="DQ602" s="32"/>
      <c r="DR602" s="32"/>
      <c r="DS602" s="32"/>
      <c r="DT602" s="32"/>
      <c r="DU602" s="32"/>
      <c r="DV602" s="32"/>
      <c r="DW602" s="32"/>
      <c r="DX602" s="32"/>
      <c r="DY602" s="32"/>
      <c r="DZ602" s="32"/>
      <c r="EA602" s="32"/>
      <c r="EB602" s="32"/>
      <c r="EC602" s="32"/>
      <c r="ED602" s="32"/>
      <c r="EE602" s="32"/>
      <c r="EF602" s="32"/>
      <c r="EG602" s="32"/>
      <c r="EH602" s="32"/>
      <c r="EI602" s="32"/>
      <c r="EJ602" s="32"/>
      <c r="EK602" s="32"/>
      <c r="EL602" s="32"/>
      <c r="EM602" s="32"/>
      <c r="EN602" s="32"/>
      <c r="EO602" s="32"/>
      <c r="EP602" s="32"/>
      <c r="EQ602" s="32"/>
      <c r="ER602" s="32"/>
      <c r="ES602" s="32"/>
      <c r="ET602" s="32"/>
      <c r="EU602" s="32"/>
      <c r="EV602" s="32"/>
      <c r="EW602" s="32"/>
      <c r="EX602" s="32"/>
      <c r="EY602" s="32"/>
      <c r="EZ602" s="32"/>
      <c r="FA602" s="32"/>
      <c r="FB602" s="32"/>
      <c r="FC602" s="32"/>
      <c r="FD602" s="32"/>
      <c r="FE602" s="32"/>
      <c r="FF602" s="32"/>
      <c r="FG602" s="32"/>
      <c r="FH602" s="32"/>
      <c r="FI602" s="32"/>
      <c r="FJ602" s="32"/>
      <c r="FK602" s="32"/>
      <c r="FL602" s="32"/>
      <c r="FM602" s="32"/>
      <c r="FN602" s="32"/>
      <c r="FO602" s="32"/>
      <c r="FP602" s="32"/>
      <c r="FQ602" s="32"/>
      <c r="FR602" s="32"/>
      <c r="FS602" s="32"/>
      <c r="FT602" s="32"/>
      <c r="FU602" s="32"/>
      <c r="FV602" s="32"/>
      <c r="FW602" s="32"/>
      <c r="FX602" s="32"/>
      <c r="FY602" s="32"/>
      <c r="FZ602" s="32"/>
      <c r="GA602" s="32"/>
      <c r="GB602" s="32"/>
      <c r="GC602" s="32"/>
      <c r="GD602" s="32"/>
      <c r="GE602" s="32"/>
      <c r="GF602" s="32"/>
      <c r="GG602" s="32"/>
      <c r="GH602" s="32"/>
      <c r="GI602" s="32"/>
      <c r="GJ602" s="32"/>
      <c r="GK602" s="32"/>
      <c r="GL602" s="32"/>
      <c r="GM602" s="32"/>
      <c r="GN602" s="32"/>
      <c r="GO602" s="32"/>
      <c r="GP602" s="32"/>
      <c r="GQ602" s="32"/>
      <c r="GR602" s="32"/>
      <c r="GS602" s="32"/>
      <c r="GT602" s="32"/>
      <c r="GU602" s="32"/>
      <c r="GV602" s="32"/>
      <c r="GW602" s="32"/>
      <c r="GX602" s="32"/>
      <c r="GY602" s="32"/>
      <c r="GZ602" s="32"/>
      <c r="HA602" s="32"/>
      <c r="HB602" s="32"/>
      <c r="HC602" s="32"/>
      <c r="HD602" s="32"/>
      <c r="HE602" s="32"/>
      <c r="HF602" s="32"/>
      <c r="HG602" s="32"/>
      <c r="HH602" s="32"/>
      <c r="HI602" s="32"/>
      <c r="HJ602" s="32"/>
      <c r="HK602" s="32"/>
      <c r="HL602" s="32"/>
      <c r="HM602" s="32"/>
      <c r="HN602" s="32"/>
      <c r="HO602" s="32"/>
      <c r="HP602" s="32"/>
      <c r="HQ602" s="32"/>
      <c r="HR602" s="32"/>
      <c r="HS602" s="32"/>
      <c r="HT602" s="32"/>
      <c r="HU602" s="32"/>
      <c r="HV602" s="32"/>
      <c r="HW602" s="32"/>
      <c r="HX602" s="32"/>
      <c r="HY602" s="32"/>
      <c r="HZ602" s="32"/>
      <c r="IA602" s="32"/>
      <c r="IB602" s="32"/>
      <c r="IC602" s="32"/>
      <c r="ID602" s="32"/>
      <c r="IE602" s="32"/>
      <c r="IF602" s="32"/>
      <c r="IG602" s="32"/>
      <c r="IH602" s="32"/>
      <c r="II602" s="32"/>
      <c r="IJ602" s="32"/>
      <c r="IK602" s="32"/>
      <c r="IL602" s="32"/>
      <c r="IM602" s="32"/>
      <c r="IN602" s="32"/>
      <c r="IO602" s="32"/>
      <c r="IP602" s="32"/>
      <c r="IQ602" s="32"/>
      <c r="IR602" s="32"/>
      <c r="IS602" s="32"/>
      <c r="IT602" s="32"/>
      <c r="IU602" s="32"/>
      <c r="IV602" s="32"/>
      <c r="IW602" s="32"/>
      <c r="IX602" s="32"/>
      <c r="IY602" s="32"/>
      <c r="IZ602" s="32"/>
      <c r="JA602" s="32"/>
      <c r="JB602" s="32"/>
      <c r="JC602" s="32"/>
      <c r="JD602" s="32"/>
      <c r="JE602" s="32"/>
      <c r="JF602" s="32"/>
      <c r="JG602" s="32"/>
      <c r="JH602" s="32"/>
      <c r="JI602" s="32"/>
      <c r="JJ602" s="32"/>
      <c r="JK602" s="32"/>
      <c r="JL602" s="32"/>
      <c r="JM602" s="32"/>
      <c r="JN602" s="32"/>
      <c r="JO602" s="32"/>
      <c r="JP602" s="32"/>
      <c r="JQ602" s="32"/>
      <c r="JR602" s="32"/>
      <c r="JS602" s="32"/>
      <c r="JT602" s="32"/>
      <c r="JU602" s="32"/>
      <c r="JV602" s="32"/>
      <c r="JW602" s="32"/>
      <c r="JX602" s="32"/>
      <c r="JY602" s="32"/>
      <c r="JZ602" s="32"/>
      <c r="KA602" s="32"/>
      <c r="KB602" s="32"/>
      <c r="KC602" s="32"/>
      <c r="KD602" s="32"/>
      <c r="KE602" s="32"/>
      <c r="KF602" s="32"/>
      <c r="KG602" s="32"/>
      <c r="KH602" s="32"/>
      <c r="KI602" s="32"/>
      <c r="KJ602" s="32"/>
      <c r="KK602" s="32"/>
      <c r="KL602" s="32"/>
      <c r="KM602" s="32"/>
      <c r="KN602" s="32"/>
      <c r="KO602" s="32"/>
      <c r="KP602" s="32"/>
      <c r="KQ602" s="32"/>
      <c r="KR602" s="32"/>
      <c r="KS602" s="32"/>
      <c r="KT602" s="32"/>
      <c r="KU602" s="32"/>
      <c r="KV602" s="32"/>
      <c r="KW602" s="32"/>
      <c r="KX602" s="32"/>
      <c r="KY602" s="32"/>
      <c r="KZ602" s="32"/>
      <c r="LA602" s="32"/>
      <c r="LB602" s="32"/>
      <c r="LC602" s="32"/>
      <c r="LD602" s="32"/>
      <c r="LE602" s="32"/>
      <c r="LF602" s="32"/>
      <c r="LG602" s="32"/>
      <c r="LH602" s="32"/>
      <c r="LI602" s="32"/>
      <c r="LJ602" s="32"/>
      <c r="LK602" s="32"/>
      <c r="LL602" s="32"/>
      <c r="LM602" s="32"/>
      <c r="LN602" s="32"/>
      <c r="LO602" s="32"/>
      <c r="LP602" s="32"/>
      <c r="LQ602" s="32"/>
      <c r="LR602" s="32"/>
      <c r="LS602" s="32"/>
      <c r="LT602" s="32"/>
      <c r="LU602" s="32"/>
      <c r="LV602" s="32"/>
      <c r="LW602" s="32"/>
      <c r="LX602" s="32"/>
      <c r="LY602" s="32"/>
      <c r="LZ602" s="32"/>
      <c r="MA602" s="32"/>
      <c r="MB602" s="32"/>
      <c r="MC602" s="32"/>
      <c r="MD602" s="32"/>
      <c r="ME602" s="32"/>
      <c r="MF602" s="32"/>
      <c r="MG602" s="32"/>
      <c r="MH602" s="32"/>
      <c r="MI602" s="32"/>
      <c r="MJ602" s="32"/>
      <c r="MK602" s="32"/>
      <c r="ML602" s="32"/>
      <c r="MM602" s="32"/>
      <c r="MN602" s="32"/>
      <c r="MO602" s="32"/>
      <c r="MP602" s="32"/>
      <c r="MQ602" s="32"/>
      <c r="MR602" s="32"/>
      <c r="MS602" s="32"/>
      <c r="MT602" s="32"/>
      <c r="MU602" s="32"/>
      <c r="MV602" s="32"/>
      <c r="MW602" s="32"/>
      <c r="MX602" s="32"/>
      <c r="MY602" s="32"/>
      <c r="MZ602" s="32"/>
      <c r="NA602" s="32"/>
      <c r="NB602" s="32"/>
      <c r="NC602" s="32"/>
      <c r="ND602" s="32"/>
      <c r="NE602" s="32"/>
      <c r="NF602" s="32"/>
      <c r="NG602" s="32"/>
      <c r="NH602" s="32"/>
      <c r="NI602" s="32"/>
      <c r="NJ602" s="32"/>
      <c r="NK602" s="32"/>
      <c r="NL602" s="32"/>
      <c r="NM602" s="32"/>
      <c r="NN602" s="32"/>
      <c r="NO602" s="32"/>
      <c r="NP602" s="32"/>
      <c r="NQ602" s="32"/>
      <c r="NR602" s="32"/>
      <c r="NS602" s="32"/>
      <c r="NT602" s="32"/>
      <c r="NU602" s="32"/>
      <c r="NV602" s="32"/>
      <c r="NW602" s="32"/>
      <c r="NX602" s="32"/>
      <c r="NY602" s="32"/>
      <c r="NZ602" s="32"/>
      <c r="OA602" s="32"/>
      <c r="OB602" s="32"/>
      <c r="OC602" s="32"/>
      <c r="OD602" s="32"/>
      <c r="OE602" s="32"/>
      <c r="OF602" s="32"/>
      <c r="OG602" s="32"/>
      <c r="OH602" s="32"/>
      <c r="OI602" s="32"/>
      <c r="OJ602" s="32"/>
      <c r="OK602" s="32"/>
      <c r="OL602" s="32"/>
      <c r="OM602" s="32"/>
      <c r="ON602" s="32"/>
      <c r="OO602" s="32"/>
      <c r="OP602" s="32"/>
      <c r="OQ602" s="32"/>
      <c r="OR602" s="32"/>
      <c r="OS602" s="32"/>
      <c r="OT602" s="32"/>
      <c r="OU602" s="32"/>
      <c r="OV602" s="32"/>
      <c r="OW602" s="32"/>
      <c r="OX602" s="32"/>
      <c r="OY602" s="32"/>
      <c r="OZ602" s="32"/>
      <c r="PA602" s="32"/>
      <c r="PB602" s="32"/>
      <c r="PC602" s="32"/>
      <c r="PD602" s="32"/>
      <c r="PE602" s="32"/>
      <c r="PF602" s="32"/>
      <c r="PG602" s="32"/>
      <c r="PH602" s="32"/>
      <c r="PI602" s="32"/>
      <c r="PJ602" s="32"/>
      <c r="PK602" s="32"/>
      <c r="PL602" s="32"/>
      <c r="PM602" s="32"/>
      <c r="PN602" s="32"/>
      <c r="PO602" s="32"/>
      <c r="PP602" s="32"/>
      <c r="PQ602" s="32"/>
      <c r="PR602" s="32"/>
      <c r="PS602" s="32"/>
      <c r="PT602" s="32"/>
      <c r="PU602" s="32"/>
      <c r="PV602" s="32"/>
      <c r="PW602" s="32"/>
      <c r="PX602" s="32"/>
      <c r="PY602" s="32"/>
      <c r="PZ602" s="32"/>
      <c r="QA602" s="32"/>
      <c r="QB602" s="32"/>
      <c r="QC602" s="32"/>
      <c r="QD602" s="32"/>
      <c r="QE602" s="32"/>
      <c r="QF602" s="32"/>
      <c r="QG602" s="32"/>
      <c r="QH602" s="32"/>
      <c r="QI602" s="32"/>
      <c r="QJ602" s="32"/>
      <c r="QK602" s="32"/>
      <c r="QL602" s="32"/>
      <c r="QM602" s="32"/>
      <c r="QN602" s="32"/>
      <c r="QO602" s="32"/>
      <c r="QP602" s="32"/>
      <c r="QQ602" s="32"/>
      <c r="QR602" s="32"/>
      <c r="QS602" s="32"/>
      <c r="QT602" s="32"/>
      <c r="QU602" s="32"/>
      <c r="QV602" s="32"/>
      <c r="QW602" s="32"/>
      <c r="QX602" s="32"/>
      <c r="QY602" s="32"/>
      <c r="QZ602" s="32"/>
      <c r="RA602" s="32"/>
      <c r="RB602" s="32"/>
      <c r="RC602" s="32"/>
      <c r="RD602" s="32"/>
      <c r="RE602" s="32"/>
      <c r="RF602" s="32"/>
      <c r="RG602" s="32"/>
      <c r="RH602" s="32"/>
      <c r="RI602" s="32"/>
      <c r="RJ602" s="32"/>
      <c r="RK602" s="32"/>
      <c r="RL602" s="32"/>
      <c r="RM602" s="32"/>
      <c r="RN602" s="32"/>
      <c r="RO602" s="32"/>
      <c r="RP602" s="32"/>
      <c r="RQ602" s="32"/>
      <c r="RR602" s="32"/>
      <c r="RS602" s="32"/>
      <c r="RT602" s="32"/>
      <c r="RU602" s="32"/>
      <c r="RV602" s="32"/>
      <c r="RW602" s="32"/>
      <c r="RX602" s="32"/>
      <c r="RY602" s="32"/>
      <c r="RZ602" s="32"/>
      <c r="SA602" s="32"/>
      <c r="SB602" s="32"/>
      <c r="SC602" s="32"/>
      <c r="SD602" s="32"/>
      <c r="SE602" s="32"/>
    </row>
    <row r="603" spans="1:499" ht="25">
      <c r="A603" s="44">
        <f t="shared" si="9"/>
        <v>601</v>
      </c>
      <c r="B603" s="64"/>
      <c r="C603" s="122" t="s">
        <v>576</v>
      </c>
      <c r="D603" s="47" t="s">
        <v>21</v>
      </c>
      <c r="E603" s="37"/>
      <c r="F603" s="48"/>
      <c r="G603" s="39"/>
      <c r="H603" s="49"/>
      <c r="I603" s="58"/>
      <c r="J603" s="65"/>
      <c r="K603" s="59"/>
      <c r="L603" s="49"/>
      <c r="M603" s="58"/>
      <c r="N603" s="58"/>
      <c r="O603" s="60"/>
      <c r="P603" s="59"/>
    </row>
    <row r="604" spans="1:499">
      <c r="A604" s="44">
        <f t="shared" si="9"/>
        <v>602</v>
      </c>
      <c r="B604" s="64"/>
      <c r="C604" s="122" t="s">
        <v>577</v>
      </c>
      <c r="D604" s="47" t="s">
        <v>21</v>
      </c>
      <c r="E604" s="37"/>
      <c r="F604" s="48"/>
      <c r="G604" s="39"/>
      <c r="H604" s="49"/>
      <c r="I604" s="58"/>
      <c r="J604" s="65"/>
      <c r="K604" s="59"/>
      <c r="L604" s="49"/>
      <c r="M604" s="58"/>
      <c r="N604" s="58"/>
      <c r="O604" s="60"/>
      <c r="P604" s="59"/>
    </row>
    <row r="605" spans="1:499" s="32" customFormat="1" ht="37.5">
      <c r="A605" s="44">
        <f t="shared" si="9"/>
        <v>603</v>
      </c>
      <c r="B605" s="64"/>
      <c r="C605" s="122" t="s">
        <v>1070</v>
      </c>
      <c r="D605" s="47" t="s">
        <v>21</v>
      </c>
      <c r="E605" s="37"/>
      <c r="F605" s="57"/>
      <c r="G605" s="39"/>
      <c r="H605" s="49"/>
      <c r="I605" s="58"/>
      <c r="J605" s="41"/>
      <c r="K605" s="59"/>
      <c r="L605" s="49"/>
      <c r="M605" s="58"/>
      <c r="N605" s="58"/>
      <c r="O605" s="60"/>
      <c r="P605" s="59"/>
    </row>
    <row r="606" spans="1:499" s="32" customFormat="1">
      <c r="A606" s="44">
        <f t="shared" si="9"/>
        <v>604</v>
      </c>
      <c r="B606" s="64"/>
      <c r="C606" s="122" t="s">
        <v>578</v>
      </c>
      <c r="D606" s="47" t="s">
        <v>21</v>
      </c>
      <c r="E606" s="37"/>
      <c r="F606" s="57"/>
      <c r="G606" s="39"/>
      <c r="H606" s="49"/>
      <c r="I606" s="58"/>
      <c r="J606" s="41"/>
      <c r="K606" s="59"/>
      <c r="L606" s="49"/>
      <c r="M606" s="58"/>
      <c r="N606" s="58"/>
      <c r="O606" s="60"/>
      <c r="P606" s="59"/>
    </row>
    <row r="607" spans="1:499" s="33" customFormat="1">
      <c r="A607" s="21">
        <f t="shared" si="9"/>
        <v>605</v>
      </c>
      <c r="B607" s="56" t="s">
        <v>1128</v>
      </c>
      <c r="C607" s="35" t="s">
        <v>579</v>
      </c>
      <c r="D607" s="36"/>
      <c r="E607" s="37"/>
      <c r="F607" s="57"/>
      <c r="G607" s="39"/>
      <c r="H607" s="40"/>
      <c r="I607" s="41"/>
      <c r="J607" s="41"/>
      <c r="K607" s="59"/>
      <c r="L607" s="40"/>
      <c r="M607" s="41"/>
      <c r="N607" s="41"/>
      <c r="O607" s="43"/>
      <c r="P607" s="59"/>
      <c r="Q607" s="32"/>
      <c r="R607" s="32"/>
      <c r="S607" s="32"/>
      <c r="T607" s="32"/>
      <c r="U607" s="32"/>
      <c r="V607" s="32"/>
      <c r="W607" s="32"/>
      <c r="X607" s="32"/>
      <c r="Y607" s="32"/>
      <c r="Z607" s="32"/>
      <c r="AA607" s="32"/>
      <c r="AB607" s="32"/>
      <c r="AC607" s="32"/>
      <c r="AD607" s="32"/>
      <c r="AE607" s="32"/>
      <c r="AF607" s="32"/>
      <c r="AG607" s="32"/>
      <c r="AH607" s="32"/>
      <c r="AI607" s="32"/>
      <c r="AJ607" s="32"/>
      <c r="AK607" s="32"/>
      <c r="AL607" s="32"/>
      <c r="AM607" s="32"/>
      <c r="AN607" s="32"/>
      <c r="AO607" s="32"/>
      <c r="AP607" s="32"/>
      <c r="AQ607" s="32"/>
      <c r="AR607" s="32"/>
      <c r="AS607" s="32"/>
      <c r="AT607" s="32"/>
      <c r="AU607" s="32"/>
      <c r="AV607" s="32"/>
      <c r="AW607" s="32"/>
      <c r="AX607" s="32"/>
      <c r="AY607" s="32"/>
      <c r="AZ607" s="32"/>
      <c r="BA607" s="32"/>
      <c r="BB607" s="32"/>
      <c r="BC607" s="32"/>
      <c r="BD607" s="32"/>
      <c r="BE607" s="32"/>
      <c r="BF607" s="32"/>
      <c r="BG607" s="32"/>
      <c r="BH607" s="32"/>
      <c r="BI607" s="32"/>
      <c r="BJ607" s="32"/>
      <c r="BK607" s="32"/>
      <c r="BL607" s="32"/>
      <c r="BM607" s="32"/>
      <c r="BN607" s="32"/>
      <c r="BO607" s="32"/>
      <c r="BP607" s="32"/>
      <c r="BQ607" s="32"/>
      <c r="BR607" s="32"/>
      <c r="BS607" s="32"/>
      <c r="BT607" s="32"/>
      <c r="BU607" s="32"/>
      <c r="BV607" s="32"/>
      <c r="BW607" s="32"/>
      <c r="BX607" s="32"/>
      <c r="BY607" s="32"/>
      <c r="BZ607" s="32"/>
      <c r="CA607" s="32"/>
      <c r="CB607" s="32"/>
      <c r="CC607" s="32"/>
      <c r="CD607" s="32"/>
      <c r="CE607" s="32"/>
      <c r="CF607" s="32"/>
      <c r="CG607" s="32"/>
      <c r="CH607" s="32"/>
      <c r="CI607" s="32"/>
      <c r="CJ607" s="32"/>
      <c r="CK607" s="32"/>
      <c r="CL607" s="32"/>
      <c r="CM607" s="32"/>
      <c r="CN607" s="32"/>
      <c r="CO607" s="32"/>
      <c r="CP607" s="32"/>
      <c r="CQ607" s="32"/>
      <c r="CR607" s="32"/>
      <c r="CS607" s="32"/>
      <c r="CT607" s="32"/>
      <c r="CU607" s="32"/>
      <c r="CV607" s="32"/>
      <c r="CW607" s="32"/>
      <c r="CX607" s="32"/>
      <c r="CY607" s="32"/>
      <c r="CZ607" s="32"/>
      <c r="DA607" s="32"/>
      <c r="DB607" s="32"/>
      <c r="DC607" s="32"/>
      <c r="DD607" s="32"/>
      <c r="DE607" s="32"/>
      <c r="DF607" s="32"/>
      <c r="DG607" s="32"/>
      <c r="DH607" s="32"/>
      <c r="DI607" s="32"/>
      <c r="DJ607" s="32"/>
      <c r="DK607" s="32"/>
      <c r="DL607" s="32"/>
      <c r="DM607" s="32"/>
      <c r="DN607" s="32"/>
      <c r="DO607" s="32"/>
      <c r="DP607" s="32"/>
      <c r="DQ607" s="32"/>
      <c r="DR607" s="32"/>
      <c r="DS607" s="32"/>
      <c r="DT607" s="32"/>
      <c r="DU607" s="32"/>
      <c r="DV607" s="32"/>
      <c r="DW607" s="32"/>
      <c r="DX607" s="32"/>
      <c r="DY607" s="32"/>
      <c r="DZ607" s="32"/>
      <c r="EA607" s="32"/>
      <c r="EB607" s="32"/>
      <c r="EC607" s="32"/>
      <c r="ED607" s="32"/>
      <c r="EE607" s="32"/>
      <c r="EF607" s="32"/>
      <c r="EG607" s="32"/>
      <c r="EH607" s="32"/>
      <c r="EI607" s="32"/>
      <c r="EJ607" s="32"/>
      <c r="EK607" s="32"/>
      <c r="EL607" s="32"/>
      <c r="EM607" s="32"/>
      <c r="EN607" s="32"/>
      <c r="EO607" s="32"/>
      <c r="EP607" s="32"/>
      <c r="EQ607" s="32"/>
      <c r="ER607" s="32"/>
      <c r="ES607" s="32"/>
      <c r="ET607" s="32"/>
      <c r="EU607" s="32"/>
      <c r="EV607" s="32"/>
      <c r="EW607" s="32"/>
      <c r="EX607" s="32"/>
      <c r="EY607" s="32"/>
      <c r="EZ607" s="32"/>
      <c r="FA607" s="32"/>
      <c r="FB607" s="32"/>
      <c r="FC607" s="32"/>
      <c r="FD607" s="32"/>
      <c r="FE607" s="32"/>
      <c r="FF607" s="32"/>
      <c r="FG607" s="32"/>
      <c r="FH607" s="32"/>
      <c r="FI607" s="32"/>
      <c r="FJ607" s="32"/>
      <c r="FK607" s="32"/>
      <c r="FL607" s="32"/>
      <c r="FM607" s="32"/>
      <c r="FN607" s="32"/>
      <c r="FO607" s="32"/>
      <c r="FP607" s="32"/>
      <c r="FQ607" s="32"/>
      <c r="FR607" s="32"/>
      <c r="FS607" s="32"/>
      <c r="FT607" s="32"/>
      <c r="FU607" s="32"/>
      <c r="FV607" s="32"/>
      <c r="FW607" s="32"/>
      <c r="FX607" s="32"/>
      <c r="FY607" s="32"/>
      <c r="FZ607" s="32"/>
      <c r="GA607" s="32"/>
      <c r="GB607" s="32"/>
      <c r="GC607" s="32"/>
      <c r="GD607" s="32"/>
      <c r="GE607" s="32"/>
      <c r="GF607" s="32"/>
      <c r="GG607" s="32"/>
      <c r="GH607" s="32"/>
      <c r="GI607" s="32"/>
      <c r="GJ607" s="32"/>
      <c r="GK607" s="32"/>
      <c r="GL607" s="32"/>
      <c r="GM607" s="32"/>
      <c r="GN607" s="32"/>
      <c r="GO607" s="32"/>
      <c r="GP607" s="32"/>
      <c r="GQ607" s="32"/>
      <c r="GR607" s="32"/>
      <c r="GS607" s="32"/>
      <c r="GT607" s="32"/>
      <c r="GU607" s="32"/>
      <c r="GV607" s="32"/>
      <c r="GW607" s="32"/>
      <c r="GX607" s="32"/>
      <c r="GY607" s="32"/>
      <c r="GZ607" s="32"/>
      <c r="HA607" s="32"/>
      <c r="HB607" s="32"/>
      <c r="HC607" s="32"/>
      <c r="HD607" s="32"/>
      <c r="HE607" s="32"/>
      <c r="HF607" s="32"/>
      <c r="HG607" s="32"/>
      <c r="HH607" s="32"/>
      <c r="HI607" s="32"/>
      <c r="HJ607" s="32"/>
      <c r="HK607" s="32"/>
      <c r="HL607" s="32"/>
      <c r="HM607" s="32"/>
      <c r="HN607" s="32"/>
      <c r="HO607" s="32"/>
      <c r="HP607" s="32"/>
      <c r="HQ607" s="32"/>
      <c r="HR607" s="32"/>
      <c r="HS607" s="32"/>
      <c r="HT607" s="32"/>
      <c r="HU607" s="32"/>
      <c r="HV607" s="32"/>
      <c r="HW607" s="32"/>
      <c r="HX607" s="32"/>
      <c r="HY607" s="32"/>
      <c r="HZ607" s="32"/>
      <c r="IA607" s="32"/>
      <c r="IB607" s="32"/>
      <c r="IC607" s="32"/>
      <c r="ID607" s="32"/>
      <c r="IE607" s="32"/>
      <c r="IF607" s="32"/>
      <c r="IG607" s="32"/>
      <c r="IH607" s="32"/>
      <c r="II607" s="32"/>
      <c r="IJ607" s="32"/>
      <c r="IK607" s="32"/>
      <c r="IL607" s="32"/>
      <c r="IM607" s="32"/>
      <c r="IN607" s="32"/>
      <c r="IO607" s="32"/>
      <c r="IP607" s="32"/>
      <c r="IQ607" s="32"/>
      <c r="IR607" s="32"/>
      <c r="IS607" s="32"/>
      <c r="IT607" s="32"/>
      <c r="IU607" s="32"/>
      <c r="IV607" s="32"/>
      <c r="IW607" s="32"/>
      <c r="IX607" s="32"/>
      <c r="IY607" s="32"/>
      <c r="IZ607" s="32"/>
      <c r="JA607" s="32"/>
      <c r="JB607" s="32"/>
      <c r="JC607" s="32"/>
      <c r="JD607" s="32"/>
      <c r="JE607" s="32"/>
      <c r="JF607" s="32"/>
      <c r="JG607" s="32"/>
      <c r="JH607" s="32"/>
      <c r="JI607" s="32"/>
      <c r="JJ607" s="32"/>
      <c r="JK607" s="32"/>
      <c r="JL607" s="32"/>
      <c r="JM607" s="32"/>
      <c r="JN607" s="32"/>
      <c r="JO607" s="32"/>
      <c r="JP607" s="32"/>
      <c r="JQ607" s="32"/>
      <c r="JR607" s="32"/>
      <c r="JS607" s="32"/>
      <c r="JT607" s="32"/>
      <c r="JU607" s="32"/>
      <c r="JV607" s="32"/>
      <c r="JW607" s="32"/>
      <c r="JX607" s="32"/>
      <c r="JY607" s="32"/>
      <c r="JZ607" s="32"/>
      <c r="KA607" s="32"/>
      <c r="KB607" s="32"/>
      <c r="KC607" s="32"/>
      <c r="KD607" s="32"/>
      <c r="KE607" s="32"/>
      <c r="KF607" s="32"/>
      <c r="KG607" s="32"/>
      <c r="KH607" s="32"/>
      <c r="KI607" s="32"/>
      <c r="KJ607" s="32"/>
      <c r="KK607" s="32"/>
      <c r="KL607" s="32"/>
      <c r="KM607" s="32"/>
      <c r="KN607" s="32"/>
      <c r="KO607" s="32"/>
      <c r="KP607" s="32"/>
      <c r="KQ607" s="32"/>
      <c r="KR607" s="32"/>
      <c r="KS607" s="32"/>
      <c r="KT607" s="32"/>
      <c r="KU607" s="32"/>
      <c r="KV607" s="32"/>
      <c r="KW607" s="32"/>
      <c r="KX607" s="32"/>
      <c r="KY607" s="32"/>
      <c r="KZ607" s="32"/>
      <c r="LA607" s="32"/>
      <c r="LB607" s="32"/>
      <c r="LC607" s="32"/>
      <c r="LD607" s="32"/>
      <c r="LE607" s="32"/>
      <c r="LF607" s="32"/>
      <c r="LG607" s="32"/>
      <c r="LH607" s="32"/>
      <c r="LI607" s="32"/>
      <c r="LJ607" s="32"/>
      <c r="LK607" s="32"/>
      <c r="LL607" s="32"/>
      <c r="LM607" s="32"/>
      <c r="LN607" s="32"/>
      <c r="LO607" s="32"/>
      <c r="LP607" s="32"/>
      <c r="LQ607" s="32"/>
      <c r="LR607" s="32"/>
      <c r="LS607" s="32"/>
      <c r="LT607" s="32"/>
      <c r="LU607" s="32"/>
      <c r="LV607" s="32"/>
      <c r="LW607" s="32"/>
      <c r="LX607" s="32"/>
      <c r="LY607" s="32"/>
      <c r="LZ607" s="32"/>
      <c r="MA607" s="32"/>
      <c r="MB607" s="32"/>
      <c r="MC607" s="32"/>
      <c r="MD607" s="32"/>
      <c r="ME607" s="32"/>
      <c r="MF607" s="32"/>
      <c r="MG607" s="32"/>
      <c r="MH607" s="32"/>
      <c r="MI607" s="32"/>
      <c r="MJ607" s="32"/>
      <c r="MK607" s="32"/>
      <c r="ML607" s="32"/>
      <c r="MM607" s="32"/>
      <c r="MN607" s="32"/>
      <c r="MO607" s="32"/>
      <c r="MP607" s="32"/>
      <c r="MQ607" s="32"/>
      <c r="MR607" s="32"/>
      <c r="MS607" s="32"/>
      <c r="MT607" s="32"/>
      <c r="MU607" s="32"/>
      <c r="MV607" s="32"/>
      <c r="MW607" s="32"/>
      <c r="MX607" s="32"/>
      <c r="MY607" s="32"/>
      <c r="MZ607" s="32"/>
      <c r="NA607" s="32"/>
      <c r="NB607" s="32"/>
      <c r="NC607" s="32"/>
      <c r="ND607" s="32"/>
      <c r="NE607" s="32"/>
      <c r="NF607" s="32"/>
      <c r="NG607" s="32"/>
      <c r="NH607" s="32"/>
      <c r="NI607" s="32"/>
      <c r="NJ607" s="32"/>
      <c r="NK607" s="32"/>
      <c r="NL607" s="32"/>
      <c r="NM607" s="32"/>
      <c r="NN607" s="32"/>
      <c r="NO607" s="32"/>
      <c r="NP607" s="32"/>
      <c r="NQ607" s="32"/>
      <c r="NR607" s="32"/>
      <c r="NS607" s="32"/>
      <c r="NT607" s="32"/>
      <c r="NU607" s="32"/>
      <c r="NV607" s="32"/>
      <c r="NW607" s="32"/>
      <c r="NX607" s="32"/>
      <c r="NY607" s="32"/>
      <c r="NZ607" s="32"/>
      <c r="OA607" s="32"/>
      <c r="OB607" s="32"/>
      <c r="OC607" s="32"/>
      <c r="OD607" s="32"/>
      <c r="OE607" s="32"/>
      <c r="OF607" s="32"/>
      <c r="OG607" s="32"/>
      <c r="OH607" s="32"/>
      <c r="OI607" s="32"/>
      <c r="OJ607" s="32"/>
      <c r="OK607" s="32"/>
      <c r="OL607" s="32"/>
      <c r="OM607" s="32"/>
      <c r="ON607" s="32"/>
      <c r="OO607" s="32"/>
      <c r="OP607" s="32"/>
      <c r="OQ607" s="32"/>
      <c r="OR607" s="32"/>
      <c r="OS607" s="32"/>
      <c r="OT607" s="32"/>
      <c r="OU607" s="32"/>
      <c r="OV607" s="32"/>
      <c r="OW607" s="32"/>
      <c r="OX607" s="32"/>
      <c r="OY607" s="32"/>
      <c r="OZ607" s="32"/>
      <c r="PA607" s="32"/>
      <c r="PB607" s="32"/>
      <c r="PC607" s="32"/>
      <c r="PD607" s="32"/>
      <c r="PE607" s="32"/>
      <c r="PF607" s="32"/>
      <c r="PG607" s="32"/>
      <c r="PH607" s="32"/>
      <c r="PI607" s="32"/>
      <c r="PJ607" s="32"/>
      <c r="PK607" s="32"/>
      <c r="PL607" s="32"/>
      <c r="PM607" s="32"/>
      <c r="PN607" s="32"/>
      <c r="PO607" s="32"/>
      <c r="PP607" s="32"/>
      <c r="PQ607" s="32"/>
      <c r="PR607" s="32"/>
      <c r="PS607" s="32"/>
      <c r="PT607" s="32"/>
      <c r="PU607" s="32"/>
      <c r="PV607" s="32"/>
      <c r="PW607" s="32"/>
      <c r="PX607" s="32"/>
      <c r="PY607" s="32"/>
      <c r="PZ607" s="32"/>
      <c r="QA607" s="32"/>
      <c r="QB607" s="32"/>
      <c r="QC607" s="32"/>
      <c r="QD607" s="32"/>
      <c r="QE607" s="32"/>
      <c r="QF607" s="32"/>
      <c r="QG607" s="32"/>
      <c r="QH607" s="32"/>
      <c r="QI607" s="32"/>
      <c r="QJ607" s="32"/>
      <c r="QK607" s="32"/>
      <c r="QL607" s="32"/>
      <c r="QM607" s="32"/>
      <c r="QN607" s="32"/>
      <c r="QO607" s="32"/>
      <c r="QP607" s="32"/>
      <c r="QQ607" s="32"/>
      <c r="QR607" s="32"/>
      <c r="QS607" s="32"/>
      <c r="QT607" s="32"/>
      <c r="QU607" s="32"/>
      <c r="QV607" s="32"/>
      <c r="QW607" s="32"/>
      <c r="QX607" s="32"/>
      <c r="QY607" s="32"/>
      <c r="QZ607" s="32"/>
      <c r="RA607" s="32"/>
      <c r="RB607" s="32"/>
      <c r="RC607" s="32"/>
      <c r="RD607" s="32"/>
      <c r="RE607" s="32"/>
      <c r="RF607" s="32"/>
      <c r="RG607" s="32"/>
      <c r="RH607" s="32"/>
      <c r="RI607" s="32"/>
      <c r="RJ607" s="32"/>
      <c r="RK607" s="32"/>
      <c r="RL607" s="32"/>
      <c r="RM607" s="32"/>
      <c r="RN607" s="32"/>
      <c r="RO607" s="32"/>
      <c r="RP607" s="32"/>
      <c r="RQ607" s="32"/>
      <c r="RR607" s="32"/>
      <c r="RS607" s="32"/>
      <c r="RT607" s="32"/>
      <c r="RU607" s="32"/>
      <c r="RV607" s="32"/>
      <c r="RW607" s="32"/>
      <c r="RX607" s="32"/>
      <c r="RY607" s="32"/>
      <c r="RZ607" s="32"/>
      <c r="SA607" s="32"/>
      <c r="SB607" s="32"/>
      <c r="SC607" s="32"/>
      <c r="SD607" s="32"/>
      <c r="SE607" s="32"/>
    </row>
    <row r="608" spans="1:499" ht="37.5">
      <c r="A608" s="44">
        <f t="shared" si="9"/>
        <v>606</v>
      </c>
      <c r="B608" s="64"/>
      <c r="C608" s="122" t="s">
        <v>580</v>
      </c>
      <c r="D608" s="47" t="s">
        <v>21</v>
      </c>
      <c r="E608" s="37"/>
      <c r="F608" s="48"/>
      <c r="G608" s="39"/>
      <c r="H608" s="49"/>
      <c r="I608" s="58"/>
      <c r="J608" s="65"/>
      <c r="K608" s="59"/>
      <c r="L608" s="49"/>
      <c r="M608" s="58"/>
      <c r="N608" s="58"/>
      <c r="O608" s="60"/>
      <c r="P608" s="59"/>
    </row>
    <row r="609" spans="1:499" ht="37.5">
      <c r="A609" s="44">
        <f t="shared" si="9"/>
        <v>607</v>
      </c>
      <c r="B609" s="64"/>
      <c r="C609" s="122" t="s">
        <v>581</v>
      </c>
      <c r="D609" s="47" t="s">
        <v>21</v>
      </c>
      <c r="E609" s="37"/>
      <c r="F609" s="48"/>
      <c r="G609" s="39"/>
      <c r="H609" s="49"/>
      <c r="I609" s="58"/>
      <c r="J609" s="65"/>
      <c r="K609" s="59"/>
      <c r="L609" s="49"/>
      <c r="M609" s="58"/>
      <c r="N609" s="58"/>
      <c r="O609" s="60"/>
      <c r="P609" s="59"/>
    </row>
    <row r="610" spans="1:499" ht="25">
      <c r="A610" s="44">
        <f t="shared" si="9"/>
        <v>608</v>
      </c>
      <c r="B610" s="64"/>
      <c r="C610" s="122" t="s">
        <v>582</v>
      </c>
      <c r="D610" s="47" t="s">
        <v>21</v>
      </c>
      <c r="E610" s="37"/>
      <c r="F610" s="48"/>
      <c r="G610" s="39"/>
      <c r="H610" s="49"/>
      <c r="I610" s="58"/>
      <c r="J610" s="65"/>
      <c r="K610" s="59"/>
      <c r="L610" s="49"/>
      <c r="M610" s="58"/>
      <c r="N610" s="58"/>
      <c r="O610" s="60"/>
      <c r="P610" s="59"/>
    </row>
    <row r="611" spans="1:499" s="33" customFormat="1">
      <c r="A611" s="21">
        <f t="shared" si="9"/>
        <v>609</v>
      </c>
      <c r="B611" s="56" t="s">
        <v>1129</v>
      </c>
      <c r="C611" s="102" t="s">
        <v>583</v>
      </c>
      <c r="D611" s="36"/>
      <c r="E611" s="37"/>
      <c r="F611" s="57"/>
      <c r="G611" s="39"/>
      <c r="H611" s="40"/>
      <c r="I611" s="41"/>
      <c r="J611" s="41"/>
      <c r="K611" s="59"/>
      <c r="L611" s="40"/>
      <c r="M611" s="41"/>
      <c r="N611" s="41"/>
      <c r="O611" s="43"/>
      <c r="P611" s="59"/>
      <c r="Q611" s="32"/>
      <c r="R611" s="32"/>
      <c r="S611" s="32"/>
      <c r="T611" s="32"/>
      <c r="U611" s="32"/>
      <c r="V611" s="32"/>
      <c r="W611" s="32"/>
      <c r="X611" s="32"/>
      <c r="Y611" s="32"/>
      <c r="Z611" s="32"/>
      <c r="AA611" s="32"/>
      <c r="AB611" s="32"/>
      <c r="AC611" s="32"/>
      <c r="AD611" s="32"/>
      <c r="AE611" s="32"/>
      <c r="AF611" s="32"/>
      <c r="AG611" s="32"/>
      <c r="AH611" s="32"/>
      <c r="AI611" s="32"/>
      <c r="AJ611" s="32"/>
      <c r="AK611" s="32"/>
      <c r="AL611" s="32"/>
      <c r="AM611" s="32"/>
      <c r="AN611" s="32"/>
      <c r="AO611" s="32"/>
      <c r="AP611" s="32"/>
      <c r="AQ611" s="32"/>
      <c r="AR611" s="32"/>
      <c r="AS611" s="32"/>
      <c r="AT611" s="32"/>
      <c r="AU611" s="32"/>
      <c r="AV611" s="32"/>
      <c r="AW611" s="32"/>
      <c r="AX611" s="32"/>
      <c r="AY611" s="32"/>
      <c r="AZ611" s="32"/>
      <c r="BA611" s="32"/>
      <c r="BB611" s="32"/>
      <c r="BC611" s="32"/>
      <c r="BD611" s="32"/>
      <c r="BE611" s="32"/>
      <c r="BF611" s="32"/>
      <c r="BG611" s="32"/>
      <c r="BH611" s="32"/>
      <c r="BI611" s="32"/>
      <c r="BJ611" s="32"/>
      <c r="BK611" s="32"/>
      <c r="BL611" s="32"/>
      <c r="BM611" s="32"/>
      <c r="BN611" s="32"/>
      <c r="BO611" s="32"/>
      <c r="BP611" s="32"/>
      <c r="BQ611" s="32"/>
      <c r="BR611" s="32"/>
      <c r="BS611" s="32"/>
      <c r="BT611" s="32"/>
      <c r="BU611" s="32"/>
      <c r="BV611" s="32"/>
      <c r="BW611" s="32"/>
      <c r="BX611" s="32"/>
      <c r="BY611" s="32"/>
      <c r="BZ611" s="32"/>
      <c r="CA611" s="32"/>
      <c r="CB611" s="32"/>
      <c r="CC611" s="32"/>
      <c r="CD611" s="32"/>
      <c r="CE611" s="32"/>
      <c r="CF611" s="32"/>
      <c r="CG611" s="32"/>
      <c r="CH611" s="32"/>
      <c r="CI611" s="32"/>
      <c r="CJ611" s="32"/>
      <c r="CK611" s="32"/>
      <c r="CL611" s="32"/>
      <c r="CM611" s="32"/>
      <c r="CN611" s="32"/>
      <c r="CO611" s="32"/>
      <c r="CP611" s="32"/>
      <c r="CQ611" s="32"/>
      <c r="CR611" s="32"/>
      <c r="CS611" s="32"/>
      <c r="CT611" s="32"/>
      <c r="CU611" s="32"/>
      <c r="CV611" s="32"/>
      <c r="CW611" s="32"/>
      <c r="CX611" s="32"/>
      <c r="CY611" s="32"/>
      <c r="CZ611" s="32"/>
      <c r="DA611" s="32"/>
      <c r="DB611" s="32"/>
      <c r="DC611" s="32"/>
      <c r="DD611" s="32"/>
      <c r="DE611" s="32"/>
      <c r="DF611" s="32"/>
      <c r="DG611" s="32"/>
      <c r="DH611" s="32"/>
      <c r="DI611" s="32"/>
      <c r="DJ611" s="32"/>
      <c r="DK611" s="32"/>
      <c r="DL611" s="32"/>
      <c r="DM611" s="32"/>
      <c r="DN611" s="32"/>
      <c r="DO611" s="32"/>
      <c r="DP611" s="32"/>
      <c r="DQ611" s="32"/>
      <c r="DR611" s="32"/>
      <c r="DS611" s="32"/>
      <c r="DT611" s="32"/>
      <c r="DU611" s="32"/>
      <c r="DV611" s="32"/>
      <c r="DW611" s="32"/>
      <c r="DX611" s="32"/>
      <c r="DY611" s="32"/>
      <c r="DZ611" s="32"/>
      <c r="EA611" s="32"/>
      <c r="EB611" s="32"/>
      <c r="EC611" s="32"/>
      <c r="ED611" s="32"/>
      <c r="EE611" s="32"/>
      <c r="EF611" s="32"/>
      <c r="EG611" s="32"/>
      <c r="EH611" s="32"/>
      <c r="EI611" s="32"/>
      <c r="EJ611" s="32"/>
      <c r="EK611" s="32"/>
      <c r="EL611" s="32"/>
      <c r="EM611" s="32"/>
      <c r="EN611" s="32"/>
      <c r="EO611" s="32"/>
      <c r="EP611" s="32"/>
      <c r="EQ611" s="32"/>
      <c r="ER611" s="32"/>
      <c r="ES611" s="32"/>
      <c r="ET611" s="32"/>
      <c r="EU611" s="32"/>
      <c r="EV611" s="32"/>
      <c r="EW611" s="32"/>
      <c r="EX611" s="32"/>
      <c r="EY611" s="32"/>
      <c r="EZ611" s="32"/>
      <c r="FA611" s="32"/>
      <c r="FB611" s="32"/>
      <c r="FC611" s="32"/>
      <c r="FD611" s="32"/>
      <c r="FE611" s="32"/>
      <c r="FF611" s="32"/>
      <c r="FG611" s="32"/>
      <c r="FH611" s="32"/>
      <c r="FI611" s="32"/>
      <c r="FJ611" s="32"/>
      <c r="FK611" s="32"/>
      <c r="FL611" s="32"/>
      <c r="FM611" s="32"/>
      <c r="FN611" s="32"/>
      <c r="FO611" s="32"/>
      <c r="FP611" s="32"/>
      <c r="FQ611" s="32"/>
      <c r="FR611" s="32"/>
      <c r="FS611" s="32"/>
      <c r="FT611" s="32"/>
      <c r="FU611" s="32"/>
      <c r="FV611" s="32"/>
      <c r="FW611" s="32"/>
      <c r="FX611" s="32"/>
      <c r="FY611" s="32"/>
      <c r="FZ611" s="32"/>
      <c r="GA611" s="32"/>
      <c r="GB611" s="32"/>
      <c r="GC611" s="32"/>
      <c r="GD611" s="32"/>
      <c r="GE611" s="32"/>
      <c r="GF611" s="32"/>
      <c r="GG611" s="32"/>
      <c r="GH611" s="32"/>
      <c r="GI611" s="32"/>
      <c r="GJ611" s="32"/>
      <c r="GK611" s="32"/>
      <c r="GL611" s="32"/>
      <c r="GM611" s="32"/>
      <c r="GN611" s="32"/>
      <c r="GO611" s="32"/>
      <c r="GP611" s="32"/>
      <c r="GQ611" s="32"/>
      <c r="GR611" s="32"/>
      <c r="GS611" s="32"/>
      <c r="GT611" s="32"/>
      <c r="GU611" s="32"/>
      <c r="GV611" s="32"/>
      <c r="GW611" s="32"/>
      <c r="GX611" s="32"/>
      <c r="GY611" s="32"/>
      <c r="GZ611" s="32"/>
      <c r="HA611" s="32"/>
      <c r="HB611" s="32"/>
      <c r="HC611" s="32"/>
      <c r="HD611" s="32"/>
      <c r="HE611" s="32"/>
      <c r="HF611" s="32"/>
      <c r="HG611" s="32"/>
      <c r="HH611" s="32"/>
      <c r="HI611" s="32"/>
      <c r="HJ611" s="32"/>
      <c r="HK611" s="32"/>
      <c r="HL611" s="32"/>
      <c r="HM611" s="32"/>
      <c r="HN611" s="32"/>
      <c r="HO611" s="32"/>
      <c r="HP611" s="32"/>
      <c r="HQ611" s="32"/>
      <c r="HR611" s="32"/>
      <c r="HS611" s="32"/>
      <c r="HT611" s="32"/>
      <c r="HU611" s="32"/>
      <c r="HV611" s="32"/>
      <c r="HW611" s="32"/>
      <c r="HX611" s="32"/>
      <c r="HY611" s="32"/>
      <c r="HZ611" s="32"/>
      <c r="IA611" s="32"/>
      <c r="IB611" s="32"/>
      <c r="IC611" s="32"/>
      <c r="ID611" s="32"/>
      <c r="IE611" s="32"/>
      <c r="IF611" s="32"/>
      <c r="IG611" s="32"/>
      <c r="IH611" s="32"/>
      <c r="II611" s="32"/>
      <c r="IJ611" s="32"/>
      <c r="IK611" s="32"/>
      <c r="IL611" s="32"/>
      <c r="IM611" s="32"/>
      <c r="IN611" s="32"/>
      <c r="IO611" s="32"/>
      <c r="IP611" s="32"/>
      <c r="IQ611" s="32"/>
      <c r="IR611" s="32"/>
      <c r="IS611" s="32"/>
      <c r="IT611" s="32"/>
      <c r="IU611" s="32"/>
      <c r="IV611" s="32"/>
      <c r="IW611" s="32"/>
      <c r="IX611" s="32"/>
      <c r="IY611" s="32"/>
      <c r="IZ611" s="32"/>
      <c r="JA611" s="32"/>
      <c r="JB611" s="32"/>
      <c r="JC611" s="32"/>
      <c r="JD611" s="32"/>
      <c r="JE611" s="32"/>
      <c r="JF611" s="32"/>
      <c r="JG611" s="32"/>
      <c r="JH611" s="32"/>
      <c r="JI611" s="32"/>
      <c r="JJ611" s="32"/>
      <c r="JK611" s="32"/>
      <c r="JL611" s="32"/>
      <c r="JM611" s="32"/>
      <c r="JN611" s="32"/>
      <c r="JO611" s="32"/>
      <c r="JP611" s="32"/>
      <c r="JQ611" s="32"/>
      <c r="JR611" s="32"/>
      <c r="JS611" s="32"/>
      <c r="JT611" s="32"/>
      <c r="JU611" s="32"/>
      <c r="JV611" s="32"/>
      <c r="JW611" s="32"/>
      <c r="JX611" s="32"/>
      <c r="JY611" s="32"/>
      <c r="JZ611" s="32"/>
      <c r="KA611" s="32"/>
      <c r="KB611" s="32"/>
      <c r="KC611" s="32"/>
      <c r="KD611" s="32"/>
      <c r="KE611" s="32"/>
      <c r="KF611" s="32"/>
      <c r="KG611" s="32"/>
      <c r="KH611" s="32"/>
      <c r="KI611" s="32"/>
      <c r="KJ611" s="32"/>
      <c r="KK611" s="32"/>
      <c r="KL611" s="32"/>
      <c r="KM611" s="32"/>
      <c r="KN611" s="32"/>
      <c r="KO611" s="32"/>
      <c r="KP611" s="32"/>
      <c r="KQ611" s="32"/>
      <c r="KR611" s="32"/>
      <c r="KS611" s="32"/>
      <c r="KT611" s="32"/>
      <c r="KU611" s="32"/>
      <c r="KV611" s="32"/>
      <c r="KW611" s="32"/>
      <c r="KX611" s="32"/>
      <c r="KY611" s="32"/>
      <c r="KZ611" s="32"/>
      <c r="LA611" s="32"/>
      <c r="LB611" s="32"/>
      <c r="LC611" s="32"/>
      <c r="LD611" s="32"/>
      <c r="LE611" s="32"/>
      <c r="LF611" s="32"/>
      <c r="LG611" s="32"/>
      <c r="LH611" s="32"/>
      <c r="LI611" s="32"/>
      <c r="LJ611" s="32"/>
      <c r="LK611" s="32"/>
      <c r="LL611" s="32"/>
      <c r="LM611" s="32"/>
      <c r="LN611" s="32"/>
      <c r="LO611" s="32"/>
      <c r="LP611" s="32"/>
      <c r="LQ611" s="32"/>
      <c r="LR611" s="32"/>
      <c r="LS611" s="32"/>
      <c r="LT611" s="32"/>
      <c r="LU611" s="32"/>
      <c r="LV611" s="32"/>
      <c r="LW611" s="32"/>
      <c r="LX611" s="32"/>
      <c r="LY611" s="32"/>
      <c r="LZ611" s="32"/>
      <c r="MA611" s="32"/>
      <c r="MB611" s="32"/>
      <c r="MC611" s="32"/>
      <c r="MD611" s="32"/>
      <c r="ME611" s="32"/>
      <c r="MF611" s="32"/>
      <c r="MG611" s="32"/>
      <c r="MH611" s="32"/>
      <c r="MI611" s="32"/>
      <c r="MJ611" s="32"/>
      <c r="MK611" s="32"/>
      <c r="ML611" s="32"/>
      <c r="MM611" s="32"/>
      <c r="MN611" s="32"/>
      <c r="MO611" s="32"/>
      <c r="MP611" s="32"/>
      <c r="MQ611" s="32"/>
      <c r="MR611" s="32"/>
      <c r="MS611" s="32"/>
      <c r="MT611" s="32"/>
      <c r="MU611" s="32"/>
      <c r="MV611" s="32"/>
      <c r="MW611" s="32"/>
      <c r="MX611" s="32"/>
      <c r="MY611" s="32"/>
      <c r="MZ611" s="32"/>
      <c r="NA611" s="32"/>
      <c r="NB611" s="32"/>
      <c r="NC611" s="32"/>
      <c r="ND611" s="32"/>
      <c r="NE611" s="32"/>
      <c r="NF611" s="32"/>
      <c r="NG611" s="32"/>
      <c r="NH611" s="32"/>
      <c r="NI611" s="32"/>
      <c r="NJ611" s="32"/>
      <c r="NK611" s="32"/>
      <c r="NL611" s="32"/>
      <c r="NM611" s="32"/>
      <c r="NN611" s="32"/>
      <c r="NO611" s="32"/>
      <c r="NP611" s="32"/>
      <c r="NQ611" s="32"/>
      <c r="NR611" s="32"/>
      <c r="NS611" s="32"/>
      <c r="NT611" s="32"/>
      <c r="NU611" s="32"/>
      <c r="NV611" s="32"/>
      <c r="NW611" s="32"/>
      <c r="NX611" s="32"/>
      <c r="NY611" s="32"/>
      <c r="NZ611" s="32"/>
      <c r="OA611" s="32"/>
      <c r="OB611" s="32"/>
      <c r="OC611" s="32"/>
      <c r="OD611" s="32"/>
      <c r="OE611" s="32"/>
      <c r="OF611" s="32"/>
      <c r="OG611" s="32"/>
      <c r="OH611" s="32"/>
      <c r="OI611" s="32"/>
      <c r="OJ611" s="32"/>
      <c r="OK611" s="32"/>
      <c r="OL611" s="32"/>
      <c r="OM611" s="32"/>
      <c r="ON611" s="32"/>
      <c r="OO611" s="32"/>
      <c r="OP611" s="32"/>
      <c r="OQ611" s="32"/>
      <c r="OR611" s="32"/>
      <c r="OS611" s="32"/>
      <c r="OT611" s="32"/>
      <c r="OU611" s="32"/>
      <c r="OV611" s="32"/>
      <c r="OW611" s="32"/>
      <c r="OX611" s="32"/>
      <c r="OY611" s="32"/>
      <c r="OZ611" s="32"/>
      <c r="PA611" s="32"/>
      <c r="PB611" s="32"/>
      <c r="PC611" s="32"/>
      <c r="PD611" s="32"/>
      <c r="PE611" s="32"/>
      <c r="PF611" s="32"/>
      <c r="PG611" s="32"/>
      <c r="PH611" s="32"/>
      <c r="PI611" s="32"/>
      <c r="PJ611" s="32"/>
      <c r="PK611" s="32"/>
      <c r="PL611" s="32"/>
      <c r="PM611" s="32"/>
      <c r="PN611" s="32"/>
      <c r="PO611" s="32"/>
      <c r="PP611" s="32"/>
      <c r="PQ611" s="32"/>
      <c r="PR611" s="32"/>
      <c r="PS611" s="32"/>
      <c r="PT611" s="32"/>
      <c r="PU611" s="32"/>
      <c r="PV611" s="32"/>
      <c r="PW611" s="32"/>
      <c r="PX611" s="32"/>
      <c r="PY611" s="32"/>
      <c r="PZ611" s="32"/>
      <c r="QA611" s="32"/>
      <c r="QB611" s="32"/>
      <c r="QC611" s="32"/>
      <c r="QD611" s="32"/>
      <c r="QE611" s="32"/>
      <c r="QF611" s="32"/>
      <c r="QG611" s="32"/>
      <c r="QH611" s="32"/>
      <c r="QI611" s="32"/>
      <c r="QJ611" s="32"/>
      <c r="QK611" s="32"/>
      <c r="QL611" s="32"/>
      <c r="QM611" s="32"/>
      <c r="QN611" s="32"/>
      <c r="QO611" s="32"/>
      <c r="QP611" s="32"/>
      <c r="QQ611" s="32"/>
      <c r="QR611" s="32"/>
      <c r="QS611" s="32"/>
      <c r="QT611" s="32"/>
      <c r="QU611" s="32"/>
      <c r="QV611" s="32"/>
      <c r="QW611" s="32"/>
      <c r="QX611" s="32"/>
      <c r="QY611" s="32"/>
      <c r="QZ611" s="32"/>
      <c r="RA611" s="32"/>
      <c r="RB611" s="32"/>
      <c r="RC611" s="32"/>
      <c r="RD611" s="32"/>
      <c r="RE611" s="32"/>
      <c r="RF611" s="32"/>
      <c r="RG611" s="32"/>
      <c r="RH611" s="32"/>
      <c r="RI611" s="32"/>
      <c r="RJ611" s="32"/>
      <c r="RK611" s="32"/>
      <c r="RL611" s="32"/>
      <c r="RM611" s="32"/>
      <c r="RN611" s="32"/>
      <c r="RO611" s="32"/>
      <c r="RP611" s="32"/>
      <c r="RQ611" s="32"/>
      <c r="RR611" s="32"/>
      <c r="RS611" s="32"/>
      <c r="RT611" s="32"/>
      <c r="RU611" s="32"/>
      <c r="RV611" s="32"/>
      <c r="RW611" s="32"/>
      <c r="RX611" s="32"/>
      <c r="RY611" s="32"/>
      <c r="RZ611" s="32"/>
      <c r="SA611" s="32"/>
      <c r="SB611" s="32"/>
      <c r="SC611" s="32"/>
      <c r="SD611" s="32"/>
      <c r="SE611" s="32"/>
    </row>
    <row r="612" spans="1:499" ht="108" customHeight="1">
      <c r="A612" s="44">
        <f t="shared" si="9"/>
        <v>610</v>
      </c>
      <c r="B612" s="88"/>
      <c r="C612" s="122" t="s">
        <v>584</v>
      </c>
      <c r="D612" s="47" t="s">
        <v>21</v>
      </c>
      <c r="E612" s="37"/>
      <c r="F612" s="48"/>
      <c r="G612" s="39"/>
      <c r="H612" s="49"/>
      <c r="I612" s="58"/>
      <c r="J612" s="65"/>
      <c r="K612" s="59"/>
      <c r="L612" s="49"/>
      <c r="M612" s="58"/>
      <c r="N612" s="58"/>
      <c r="O612" s="60"/>
      <c r="P612" s="59"/>
    </row>
    <row r="613" spans="1:499" s="33" customFormat="1">
      <c r="A613" s="61">
        <f t="shared" si="9"/>
        <v>611</v>
      </c>
      <c r="B613" s="56" t="s">
        <v>1130</v>
      </c>
      <c r="C613" s="35" t="s">
        <v>585</v>
      </c>
      <c r="D613" s="36"/>
      <c r="E613" s="36"/>
      <c r="F613" s="57"/>
      <c r="G613" s="39"/>
      <c r="H613" s="49"/>
      <c r="I613" s="109"/>
      <c r="J613" s="41"/>
      <c r="K613" s="42"/>
      <c r="L613" s="49"/>
      <c r="M613" s="109"/>
      <c r="N613" s="109"/>
      <c r="O613" s="133"/>
      <c r="P613" s="42"/>
      <c r="Q613" s="32"/>
      <c r="R613" s="32"/>
      <c r="S613" s="32"/>
      <c r="T613" s="32"/>
      <c r="U613" s="32"/>
      <c r="V613" s="32"/>
      <c r="W613" s="32"/>
      <c r="X613" s="32"/>
      <c r="Y613" s="32"/>
      <c r="Z613" s="32"/>
      <c r="AA613" s="32"/>
      <c r="AB613" s="32"/>
      <c r="AC613" s="32"/>
      <c r="AD613" s="32"/>
      <c r="AE613" s="32"/>
      <c r="AF613" s="32"/>
      <c r="AG613" s="32"/>
      <c r="AH613" s="32"/>
      <c r="AI613" s="32"/>
      <c r="AJ613" s="32"/>
      <c r="AK613" s="32"/>
      <c r="AL613" s="32"/>
      <c r="AM613" s="32"/>
      <c r="AN613" s="32"/>
      <c r="AO613" s="32"/>
      <c r="AP613" s="32"/>
      <c r="AQ613" s="32"/>
      <c r="AR613" s="32"/>
      <c r="AS613" s="32"/>
      <c r="AT613" s="32"/>
      <c r="AU613" s="32"/>
      <c r="AV613" s="32"/>
      <c r="AW613" s="32"/>
      <c r="AX613" s="32"/>
      <c r="AY613" s="32"/>
      <c r="AZ613" s="32"/>
      <c r="BA613" s="32"/>
      <c r="BB613" s="32"/>
      <c r="BC613" s="32"/>
      <c r="BD613" s="32"/>
      <c r="BE613" s="32"/>
      <c r="BF613" s="32"/>
      <c r="BG613" s="32"/>
      <c r="BH613" s="32"/>
      <c r="BI613" s="32"/>
      <c r="BJ613" s="32"/>
      <c r="BK613" s="32"/>
      <c r="BL613" s="32"/>
      <c r="BM613" s="32"/>
      <c r="BN613" s="32"/>
      <c r="BO613" s="32"/>
      <c r="BP613" s="32"/>
      <c r="BQ613" s="32"/>
      <c r="BR613" s="32"/>
      <c r="BS613" s="32"/>
      <c r="BT613" s="32"/>
      <c r="BU613" s="32"/>
      <c r="BV613" s="32"/>
      <c r="BW613" s="32"/>
      <c r="BX613" s="32"/>
      <c r="BY613" s="32"/>
      <c r="BZ613" s="32"/>
      <c r="CA613" s="32"/>
      <c r="CB613" s="32"/>
      <c r="CC613" s="32"/>
      <c r="CD613" s="32"/>
      <c r="CE613" s="32"/>
      <c r="CF613" s="32"/>
      <c r="CG613" s="32"/>
      <c r="CH613" s="32"/>
      <c r="CI613" s="32"/>
      <c r="CJ613" s="32"/>
      <c r="CK613" s="32"/>
      <c r="CL613" s="32"/>
      <c r="CM613" s="32"/>
      <c r="CN613" s="32"/>
      <c r="CO613" s="32"/>
      <c r="CP613" s="32"/>
      <c r="CQ613" s="32"/>
      <c r="CR613" s="32"/>
      <c r="CS613" s="32"/>
      <c r="CT613" s="32"/>
      <c r="CU613" s="32"/>
      <c r="CV613" s="32"/>
      <c r="CW613" s="32"/>
      <c r="CX613" s="32"/>
      <c r="CY613" s="32"/>
      <c r="CZ613" s="32"/>
      <c r="DA613" s="32"/>
      <c r="DB613" s="32"/>
      <c r="DC613" s="32"/>
      <c r="DD613" s="32"/>
      <c r="DE613" s="32"/>
      <c r="DF613" s="32"/>
      <c r="DG613" s="32"/>
      <c r="DH613" s="32"/>
      <c r="DI613" s="32"/>
      <c r="DJ613" s="32"/>
      <c r="DK613" s="32"/>
      <c r="DL613" s="32"/>
      <c r="DM613" s="32"/>
      <c r="DN613" s="32"/>
      <c r="DO613" s="32"/>
      <c r="DP613" s="32"/>
      <c r="DQ613" s="32"/>
      <c r="DR613" s="32"/>
      <c r="DS613" s="32"/>
      <c r="DT613" s="32"/>
      <c r="DU613" s="32"/>
      <c r="DV613" s="32"/>
      <c r="DW613" s="32"/>
      <c r="DX613" s="32"/>
      <c r="DY613" s="32"/>
      <c r="DZ613" s="32"/>
      <c r="EA613" s="32"/>
      <c r="EB613" s="32"/>
      <c r="EC613" s="32"/>
      <c r="ED613" s="32"/>
      <c r="EE613" s="32"/>
      <c r="EF613" s="32"/>
      <c r="EG613" s="32"/>
      <c r="EH613" s="32"/>
      <c r="EI613" s="32"/>
      <c r="EJ613" s="32"/>
      <c r="EK613" s="32"/>
      <c r="EL613" s="32"/>
      <c r="EM613" s="32"/>
      <c r="EN613" s="32"/>
      <c r="EO613" s="32"/>
      <c r="EP613" s="32"/>
      <c r="EQ613" s="32"/>
      <c r="ER613" s="32"/>
      <c r="ES613" s="32"/>
      <c r="ET613" s="32"/>
      <c r="EU613" s="32"/>
      <c r="EV613" s="32"/>
      <c r="EW613" s="32"/>
      <c r="EX613" s="32"/>
      <c r="EY613" s="32"/>
      <c r="EZ613" s="32"/>
      <c r="FA613" s="32"/>
      <c r="FB613" s="32"/>
      <c r="FC613" s="32"/>
      <c r="FD613" s="32"/>
      <c r="FE613" s="32"/>
      <c r="FF613" s="32"/>
      <c r="FG613" s="32"/>
      <c r="FH613" s="32"/>
      <c r="FI613" s="32"/>
      <c r="FJ613" s="32"/>
      <c r="FK613" s="32"/>
      <c r="FL613" s="32"/>
      <c r="FM613" s="32"/>
      <c r="FN613" s="32"/>
      <c r="FO613" s="32"/>
      <c r="FP613" s="32"/>
      <c r="FQ613" s="32"/>
      <c r="FR613" s="32"/>
      <c r="FS613" s="32"/>
      <c r="FT613" s="32"/>
      <c r="FU613" s="32"/>
      <c r="FV613" s="32"/>
      <c r="FW613" s="32"/>
      <c r="FX613" s="32"/>
      <c r="FY613" s="32"/>
      <c r="FZ613" s="32"/>
      <c r="GA613" s="32"/>
      <c r="GB613" s="32"/>
      <c r="GC613" s="32"/>
      <c r="GD613" s="32"/>
      <c r="GE613" s="32"/>
      <c r="GF613" s="32"/>
      <c r="GG613" s="32"/>
      <c r="GH613" s="32"/>
      <c r="GI613" s="32"/>
      <c r="GJ613" s="32"/>
      <c r="GK613" s="32"/>
      <c r="GL613" s="32"/>
      <c r="GM613" s="32"/>
      <c r="GN613" s="32"/>
      <c r="GO613" s="32"/>
      <c r="GP613" s="32"/>
      <c r="GQ613" s="32"/>
      <c r="GR613" s="32"/>
      <c r="GS613" s="32"/>
      <c r="GT613" s="32"/>
      <c r="GU613" s="32"/>
      <c r="GV613" s="32"/>
      <c r="GW613" s="32"/>
      <c r="GX613" s="32"/>
      <c r="GY613" s="32"/>
      <c r="GZ613" s="32"/>
      <c r="HA613" s="32"/>
      <c r="HB613" s="32"/>
      <c r="HC613" s="32"/>
      <c r="HD613" s="32"/>
      <c r="HE613" s="32"/>
      <c r="HF613" s="32"/>
      <c r="HG613" s="32"/>
      <c r="HH613" s="32"/>
      <c r="HI613" s="32"/>
      <c r="HJ613" s="32"/>
      <c r="HK613" s="32"/>
      <c r="HL613" s="32"/>
      <c r="HM613" s="32"/>
      <c r="HN613" s="32"/>
      <c r="HO613" s="32"/>
      <c r="HP613" s="32"/>
      <c r="HQ613" s="32"/>
      <c r="HR613" s="32"/>
      <c r="HS613" s="32"/>
      <c r="HT613" s="32"/>
      <c r="HU613" s="32"/>
      <c r="HV613" s="32"/>
      <c r="HW613" s="32"/>
      <c r="HX613" s="32"/>
      <c r="HY613" s="32"/>
      <c r="HZ613" s="32"/>
      <c r="IA613" s="32"/>
      <c r="IB613" s="32"/>
      <c r="IC613" s="32"/>
      <c r="ID613" s="32"/>
      <c r="IE613" s="32"/>
      <c r="IF613" s="32"/>
      <c r="IG613" s="32"/>
      <c r="IH613" s="32"/>
      <c r="II613" s="32"/>
      <c r="IJ613" s="32"/>
      <c r="IK613" s="32"/>
      <c r="IL613" s="32"/>
      <c r="IM613" s="32"/>
      <c r="IN613" s="32"/>
      <c r="IO613" s="32"/>
      <c r="IP613" s="32"/>
      <c r="IQ613" s="32"/>
      <c r="IR613" s="32"/>
      <c r="IS613" s="32"/>
      <c r="IT613" s="32"/>
      <c r="IU613" s="32"/>
      <c r="IV613" s="32"/>
      <c r="IW613" s="32"/>
      <c r="IX613" s="32"/>
      <c r="IY613" s="32"/>
      <c r="IZ613" s="32"/>
      <c r="JA613" s="32"/>
      <c r="JB613" s="32"/>
      <c r="JC613" s="32"/>
      <c r="JD613" s="32"/>
      <c r="JE613" s="32"/>
      <c r="JF613" s="32"/>
      <c r="JG613" s="32"/>
      <c r="JH613" s="32"/>
      <c r="JI613" s="32"/>
      <c r="JJ613" s="32"/>
      <c r="JK613" s="32"/>
      <c r="JL613" s="32"/>
      <c r="JM613" s="32"/>
      <c r="JN613" s="32"/>
      <c r="JO613" s="32"/>
      <c r="JP613" s="32"/>
      <c r="JQ613" s="32"/>
      <c r="JR613" s="32"/>
      <c r="JS613" s="32"/>
      <c r="JT613" s="32"/>
      <c r="JU613" s="32"/>
      <c r="JV613" s="32"/>
      <c r="JW613" s="32"/>
      <c r="JX613" s="32"/>
      <c r="JY613" s="32"/>
      <c r="JZ613" s="32"/>
      <c r="KA613" s="32"/>
      <c r="KB613" s="32"/>
      <c r="KC613" s="32"/>
      <c r="KD613" s="32"/>
      <c r="KE613" s="32"/>
      <c r="KF613" s="32"/>
      <c r="KG613" s="32"/>
      <c r="KH613" s="32"/>
      <c r="KI613" s="32"/>
      <c r="KJ613" s="32"/>
      <c r="KK613" s="32"/>
      <c r="KL613" s="32"/>
      <c r="KM613" s="32"/>
      <c r="KN613" s="32"/>
      <c r="KO613" s="32"/>
      <c r="KP613" s="32"/>
      <c r="KQ613" s="32"/>
      <c r="KR613" s="32"/>
      <c r="KS613" s="32"/>
      <c r="KT613" s="32"/>
      <c r="KU613" s="32"/>
      <c r="KV613" s="32"/>
      <c r="KW613" s="32"/>
      <c r="KX613" s="32"/>
      <c r="KY613" s="32"/>
      <c r="KZ613" s="32"/>
      <c r="LA613" s="32"/>
      <c r="LB613" s="32"/>
      <c r="LC613" s="32"/>
      <c r="LD613" s="32"/>
      <c r="LE613" s="32"/>
      <c r="LF613" s="32"/>
      <c r="LG613" s="32"/>
      <c r="LH613" s="32"/>
      <c r="LI613" s="32"/>
      <c r="LJ613" s="32"/>
      <c r="LK613" s="32"/>
      <c r="LL613" s="32"/>
      <c r="LM613" s="32"/>
      <c r="LN613" s="32"/>
      <c r="LO613" s="32"/>
      <c r="LP613" s="32"/>
      <c r="LQ613" s="32"/>
      <c r="LR613" s="32"/>
      <c r="LS613" s="32"/>
      <c r="LT613" s="32"/>
      <c r="LU613" s="32"/>
      <c r="LV613" s="32"/>
      <c r="LW613" s="32"/>
      <c r="LX613" s="32"/>
      <c r="LY613" s="32"/>
      <c r="LZ613" s="32"/>
      <c r="MA613" s="32"/>
      <c r="MB613" s="32"/>
      <c r="MC613" s="32"/>
      <c r="MD613" s="32"/>
      <c r="ME613" s="32"/>
      <c r="MF613" s="32"/>
      <c r="MG613" s="32"/>
      <c r="MH613" s="32"/>
      <c r="MI613" s="32"/>
      <c r="MJ613" s="32"/>
      <c r="MK613" s="32"/>
      <c r="ML613" s="32"/>
      <c r="MM613" s="32"/>
      <c r="MN613" s="32"/>
      <c r="MO613" s="32"/>
      <c r="MP613" s="32"/>
      <c r="MQ613" s="32"/>
      <c r="MR613" s="32"/>
      <c r="MS613" s="32"/>
      <c r="MT613" s="32"/>
      <c r="MU613" s="32"/>
      <c r="MV613" s="32"/>
      <c r="MW613" s="32"/>
      <c r="MX613" s="32"/>
      <c r="MY613" s="32"/>
      <c r="MZ613" s="32"/>
      <c r="NA613" s="32"/>
      <c r="NB613" s="32"/>
      <c r="NC613" s="32"/>
      <c r="ND613" s="32"/>
      <c r="NE613" s="32"/>
      <c r="NF613" s="32"/>
      <c r="NG613" s="32"/>
      <c r="NH613" s="32"/>
      <c r="NI613" s="32"/>
      <c r="NJ613" s="32"/>
      <c r="NK613" s="32"/>
      <c r="NL613" s="32"/>
      <c r="NM613" s="32"/>
      <c r="NN613" s="32"/>
      <c r="NO613" s="32"/>
      <c r="NP613" s="32"/>
      <c r="NQ613" s="32"/>
      <c r="NR613" s="32"/>
      <c r="NS613" s="32"/>
      <c r="NT613" s="32"/>
      <c r="NU613" s="32"/>
      <c r="NV613" s="32"/>
      <c r="NW613" s="32"/>
      <c r="NX613" s="32"/>
      <c r="NY613" s="32"/>
      <c r="NZ613" s="32"/>
      <c r="OA613" s="32"/>
      <c r="OB613" s="32"/>
      <c r="OC613" s="32"/>
      <c r="OD613" s="32"/>
      <c r="OE613" s="32"/>
      <c r="OF613" s="32"/>
      <c r="OG613" s="32"/>
      <c r="OH613" s="32"/>
      <c r="OI613" s="32"/>
      <c r="OJ613" s="32"/>
      <c r="OK613" s="32"/>
      <c r="OL613" s="32"/>
      <c r="OM613" s="32"/>
      <c r="ON613" s="32"/>
      <c r="OO613" s="32"/>
      <c r="OP613" s="32"/>
      <c r="OQ613" s="32"/>
      <c r="OR613" s="32"/>
      <c r="OS613" s="32"/>
      <c r="OT613" s="32"/>
      <c r="OU613" s="32"/>
      <c r="OV613" s="32"/>
      <c r="OW613" s="32"/>
      <c r="OX613" s="32"/>
      <c r="OY613" s="32"/>
      <c r="OZ613" s="32"/>
      <c r="PA613" s="32"/>
      <c r="PB613" s="32"/>
      <c r="PC613" s="32"/>
      <c r="PD613" s="32"/>
      <c r="PE613" s="32"/>
      <c r="PF613" s="32"/>
      <c r="PG613" s="32"/>
      <c r="PH613" s="32"/>
      <c r="PI613" s="32"/>
      <c r="PJ613" s="32"/>
      <c r="PK613" s="32"/>
      <c r="PL613" s="32"/>
      <c r="PM613" s="32"/>
      <c r="PN613" s="32"/>
      <c r="PO613" s="32"/>
      <c r="PP613" s="32"/>
      <c r="PQ613" s="32"/>
      <c r="PR613" s="32"/>
      <c r="PS613" s="32"/>
      <c r="PT613" s="32"/>
      <c r="PU613" s="32"/>
      <c r="PV613" s="32"/>
      <c r="PW613" s="32"/>
      <c r="PX613" s="32"/>
      <c r="PY613" s="32"/>
      <c r="PZ613" s="32"/>
      <c r="QA613" s="32"/>
      <c r="QB613" s="32"/>
      <c r="QC613" s="32"/>
      <c r="QD613" s="32"/>
      <c r="QE613" s="32"/>
      <c r="QF613" s="32"/>
      <c r="QG613" s="32"/>
      <c r="QH613" s="32"/>
      <c r="QI613" s="32"/>
      <c r="QJ613" s="32"/>
      <c r="QK613" s="32"/>
      <c r="QL613" s="32"/>
      <c r="QM613" s="32"/>
      <c r="QN613" s="32"/>
      <c r="QO613" s="32"/>
      <c r="QP613" s="32"/>
      <c r="QQ613" s="32"/>
      <c r="QR613" s="32"/>
      <c r="QS613" s="32"/>
      <c r="QT613" s="32"/>
      <c r="QU613" s="32"/>
      <c r="QV613" s="32"/>
      <c r="QW613" s="32"/>
      <c r="QX613" s="32"/>
      <c r="QY613" s="32"/>
      <c r="QZ613" s="32"/>
      <c r="RA613" s="32"/>
      <c r="RB613" s="32"/>
      <c r="RC613" s="32"/>
      <c r="RD613" s="32"/>
      <c r="RE613" s="32"/>
      <c r="RF613" s="32"/>
      <c r="RG613" s="32"/>
      <c r="RH613" s="32"/>
      <c r="RI613" s="32"/>
      <c r="RJ613" s="32"/>
      <c r="RK613" s="32"/>
      <c r="RL613" s="32"/>
      <c r="RM613" s="32"/>
      <c r="RN613" s="32"/>
      <c r="RO613" s="32"/>
      <c r="RP613" s="32"/>
      <c r="RQ613" s="32"/>
      <c r="RR613" s="32"/>
      <c r="RS613" s="32"/>
      <c r="RT613" s="32"/>
      <c r="RU613" s="32"/>
      <c r="RV613" s="32"/>
      <c r="RW613" s="32"/>
      <c r="RX613" s="32"/>
      <c r="RY613" s="32"/>
      <c r="RZ613" s="32"/>
      <c r="SA613" s="32"/>
      <c r="SB613" s="32"/>
      <c r="SC613" s="32"/>
      <c r="SD613" s="32"/>
      <c r="SE613" s="32"/>
    </row>
    <row r="614" spans="1:499" ht="37.5">
      <c r="A614" s="44">
        <f t="shared" si="9"/>
        <v>612</v>
      </c>
      <c r="B614" s="64"/>
      <c r="C614" s="122" t="s">
        <v>586</v>
      </c>
      <c r="D614" s="47" t="s">
        <v>21</v>
      </c>
      <c r="E614" s="37"/>
      <c r="F614" s="48"/>
      <c r="G614" s="39"/>
      <c r="H614" s="49"/>
      <c r="I614" s="58"/>
      <c r="J614" s="65"/>
      <c r="K614" s="59"/>
      <c r="L614" s="49"/>
      <c r="M614" s="58"/>
      <c r="N614" s="58"/>
      <c r="O614" s="60"/>
      <c r="P614" s="59"/>
    </row>
    <row r="615" spans="1:499" s="33" customFormat="1">
      <c r="A615" s="21">
        <f t="shared" si="9"/>
        <v>613</v>
      </c>
      <c r="B615" s="56" t="s">
        <v>620</v>
      </c>
      <c r="C615" s="35" t="s">
        <v>587</v>
      </c>
      <c r="D615" s="36"/>
      <c r="E615" s="37"/>
      <c r="F615" s="57"/>
      <c r="G615" s="39"/>
      <c r="H615" s="40"/>
      <c r="I615" s="41"/>
      <c r="J615" s="41"/>
      <c r="K615" s="59"/>
      <c r="L615" s="40"/>
      <c r="M615" s="41"/>
      <c r="N615" s="41"/>
      <c r="O615" s="43"/>
      <c r="P615" s="59"/>
      <c r="Q615" s="32"/>
      <c r="R615" s="32"/>
      <c r="S615" s="32"/>
      <c r="T615" s="32"/>
      <c r="U615" s="32"/>
      <c r="V615" s="32"/>
      <c r="W615" s="32"/>
      <c r="X615" s="32"/>
      <c r="Y615" s="32"/>
      <c r="Z615" s="32"/>
      <c r="AA615" s="32"/>
      <c r="AB615" s="32"/>
      <c r="AC615" s="32"/>
      <c r="AD615" s="32"/>
      <c r="AE615" s="32"/>
      <c r="AF615" s="32"/>
      <c r="AG615" s="32"/>
      <c r="AH615" s="32"/>
      <c r="AI615" s="32"/>
      <c r="AJ615" s="32"/>
      <c r="AK615" s="32"/>
      <c r="AL615" s="32"/>
      <c r="AM615" s="32"/>
      <c r="AN615" s="32"/>
      <c r="AO615" s="32"/>
      <c r="AP615" s="32"/>
      <c r="AQ615" s="32"/>
      <c r="AR615" s="32"/>
      <c r="AS615" s="32"/>
      <c r="AT615" s="32"/>
      <c r="AU615" s="32"/>
      <c r="AV615" s="32"/>
      <c r="AW615" s="32"/>
      <c r="AX615" s="32"/>
      <c r="AY615" s="32"/>
      <c r="AZ615" s="32"/>
      <c r="BA615" s="32"/>
      <c r="BB615" s="32"/>
      <c r="BC615" s="32"/>
      <c r="BD615" s="32"/>
      <c r="BE615" s="32"/>
      <c r="BF615" s="32"/>
      <c r="BG615" s="32"/>
      <c r="BH615" s="32"/>
      <c r="BI615" s="32"/>
      <c r="BJ615" s="32"/>
      <c r="BK615" s="32"/>
      <c r="BL615" s="32"/>
      <c r="BM615" s="32"/>
      <c r="BN615" s="32"/>
      <c r="BO615" s="32"/>
      <c r="BP615" s="32"/>
      <c r="BQ615" s="32"/>
      <c r="BR615" s="32"/>
      <c r="BS615" s="32"/>
      <c r="BT615" s="32"/>
      <c r="BU615" s="32"/>
      <c r="BV615" s="32"/>
      <c r="BW615" s="32"/>
      <c r="BX615" s="32"/>
      <c r="BY615" s="32"/>
      <c r="BZ615" s="32"/>
      <c r="CA615" s="32"/>
      <c r="CB615" s="32"/>
      <c r="CC615" s="32"/>
      <c r="CD615" s="32"/>
      <c r="CE615" s="32"/>
      <c r="CF615" s="32"/>
      <c r="CG615" s="32"/>
      <c r="CH615" s="32"/>
      <c r="CI615" s="32"/>
      <c r="CJ615" s="32"/>
      <c r="CK615" s="32"/>
      <c r="CL615" s="32"/>
      <c r="CM615" s="32"/>
      <c r="CN615" s="32"/>
      <c r="CO615" s="32"/>
      <c r="CP615" s="32"/>
      <c r="CQ615" s="32"/>
      <c r="CR615" s="32"/>
      <c r="CS615" s="32"/>
      <c r="CT615" s="32"/>
      <c r="CU615" s="32"/>
      <c r="CV615" s="32"/>
      <c r="CW615" s="32"/>
      <c r="CX615" s="32"/>
      <c r="CY615" s="32"/>
      <c r="CZ615" s="32"/>
      <c r="DA615" s="32"/>
      <c r="DB615" s="32"/>
      <c r="DC615" s="32"/>
      <c r="DD615" s="32"/>
      <c r="DE615" s="32"/>
      <c r="DF615" s="32"/>
      <c r="DG615" s="32"/>
      <c r="DH615" s="32"/>
      <c r="DI615" s="32"/>
      <c r="DJ615" s="32"/>
      <c r="DK615" s="32"/>
      <c r="DL615" s="32"/>
      <c r="DM615" s="32"/>
      <c r="DN615" s="32"/>
      <c r="DO615" s="32"/>
      <c r="DP615" s="32"/>
      <c r="DQ615" s="32"/>
      <c r="DR615" s="32"/>
      <c r="DS615" s="32"/>
      <c r="DT615" s="32"/>
      <c r="DU615" s="32"/>
      <c r="DV615" s="32"/>
      <c r="DW615" s="32"/>
      <c r="DX615" s="32"/>
      <c r="DY615" s="32"/>
      <c r="DZ615" s="32"/>
      <c r="EA615" s="32"/>
      <c r="EB615" s="32"/>
      <c r="EC615" s="32"/>
      <c r="ED615" s="32"/>
      <c r="EE615" s="32"/>
      <c r="EF615" s="32"/>
      <c r="EG615" s="32"/>
      <c r="EH615" s="32"/>
      <c r="EI615" s="32"/>
      <c r="EJ615" s="32"/>
      <c r="EK615" s="32"/>
      <c r="EL615" s="32"/>
      <c r="EM615" s="32"/>
      <c r="EN615" s="32"/>
      <c r="EO615" s="32"/>
      <c r="EP615" s="32"/>
      <c r="EQ615" s="32"/>
      <c r="ER615" s="32"/>
      <c r="ES615" s="32"/>
      <c r="ET615" s="32"/>
      <c r="EU615" s="32"/>
      <c r="EV615" s="32"/>
      <c r="EW615" s="32"/>
      <c r="EX615" s="32"/>
      <c r="EY615" s="32"/>
      <c r="EZ615" s="32"/>
      <c r="FA615" s="32"/>
      <c r="FB615" s="32"/>
      <c r="FC615" s="32"/>
      <c r="FD615" s="32"/>
      <c r="FE615" s="32"/>
      <c r="FF615" s="32"/>
      <c r="FG615" s="32"/>
      <c r="FH615" s="32"/>
      <c r="FI615" s="32"/>
      <c r="FJ615" s="32"/>
      <c r="FK615" s="32"/>
      <c r="FL615" s="32"/>
      <c r="FM615" s="32"/>
      <c r="FN615" s="32"/>
      <c r="FO615" s="32"/>
      <c r="FP615" s="32"/>
      <c r="FQ615" s="32"/>
      <c r="FR615" s="32"/>
      <c r="FS615" s="32"/>
      <c r="FT615" s="32"/>
      <c r="FU615" s="32"/>
      <c r="FV615" s="32"/>
      <c r="FW615" s="32"/>
      <c r="FX615" s="32"/>
      <c r="FY615" s="32"/>
      <c r="FZ615" s="32"/>
      <c r="GA615" s="32"/>
      <c r="GB615" s="32"/>
      <c r="GC615" s="32"/>
      <c r="GD615" s="32"/>
      <c r="GE615" s="32"/>
      <c r="GF615" s="32"/>
      <c r="GG615" s="32"/>
      <c r="GH615" s="32"/>
      <c r="GI615" s="32"/>
      <c r="GJ615" s="32"/>
      <c r="GK615" s="32"/>
      <c r="GL615" s="32"/>
      <c r="GM615" s="32"/>
      <c r="GN615" s="32"/>
      <c r="GO615" s="32"/>
      <c r="GP615" s="32"/>
      <c r="GQ615" s="32"/>
      <c r="GR615" s="32"/>
      <c r="GS615" s="32"/>
      <c r="GT615" s="32"/>
      <c r="GU615" s="32"/>
      <c r="GV615" s="32"/>
      <c r="GW615" s="32"/>
      <c r="GX615" s="32"/>
      <c r="GY615" s="32"/>
      <c r="GZ615" s="32"/>
      <c r="HA615" s="32"/>
      <c r="HB615" s="32"/>
      <c r="HC615" s="32"/>
      <c r="HD615" s="32"/>
      <c r="HE615" s="32"/>
      <c r="HF615" s="32"/>
      <c r="HG615" s="32"/>
      <c r="HH615" s="32"/>
      <c r="HI615" s="32"/>
      <c r="HJ615" s="32"/>
      <c r="HK615" s="32"/>
      <c r="HL615" s="32"/>
      <c r="HM615" s="32"/>
      <c r="HN615" s="32"/>
      <c r="HO615" s="32"/>
      <c r="HP615" s="32"/>
      <c r="HQ615" s="32"/>
      <c r="HR615" s="32"/>
      <c r="HS615" s="32"/>
      <c r="HT615" s="32"/>
      <c r="HU615" s="32"/>
      <c r="HV615" s="32"/>
      <c r="HW615" s="32"/>
      <c r="HX615" s="32"/>
      <c r="HY615" s="32"/>
      <c r="HZ615" s="32"/>
      <c r="IA615" s="32"/>
      <c r="IB615" s="32"/>
      <c r="IC615" s="32"/>
      <c r="ID615" s="32"/>
      <c r="IE615" s="32"/>
      <c r="IF615" s="32"/>
      <c r="IG615" s="32"/>
      <c r="IH615" s="32"/>
      <c r="II615" s="32"/>
      <c r="IJ615" s="32"/>
      <c r="IK615" s="32"/>
      <c r="IL615" s="32"/>
      <c r="IM615" s="32"/>
      <c r="IN615" s="32"/>
      <c r="IO615" s="32"/>
      <c r="IP615" s="32"/>
      <c r="IQ615" s="32"/>
      <c r="IR615" s="32"/>
      <c r="IS615" s="32"/>
      <c r="IT615" s="32"/>
      <c r="IU615" s="32"/>
      <c r="IV615" s="32"/>
      <c r="IW615" s="32"/>
      <c r="IX615" s="32"/>
      <c r="IY615" s="32"/>
      <c r="IZ615" s="32"/>
      <c r="JA615" s="32"/>
      <c r="JB615" s="32"/>
      <c r="JC615" s="32"/>
      <c r="JD615" s="32"/>
      <c r="JE615" s="32"/>
      <c r="JF615" s="32"/>
      <c r="JG615" s="32"/>
      <c r="JH615" s="32"/>
      <c r="JI615" s="32"/>
      <c r="JJ615" s="32"/>
      <c r="JK615" s="32"/>
      <c r="JL615" s="32"/>
      <c r="JM615" s="32"/>
      <c r="JN615" s="32"/>
      <c r="JO615" s="32"/>
      <c r="JP615" s="32"/>
      <c r="JQ615" s="32"/>
      <c r="JR615" s="32"/>
      <c r="JS615" s="32"/>
      <c r="JT615" s="32"/>
      <c r="JU615" s="32"/>
      <c r="JV615" s="32"/>
      <c r="JW615" s="32"/>
      <c r="JX615" s="32"/>
      <c r="JY615" s="32"/>
      <c r="JZ615" s="32"/>
      <c r="KA615" s="32"/>
      <c r="KB615" s="32"/>
      <c r="KC615" s="32"/>
      <c r="KD615" s="32"/>
      <c r="KE615" s="32"/>
      <c r="KF615" s="32"/>
      <c r="KG615" s="32"/>
      <c r="KH615" s="32"/>
      <c r="KI615" s="32"/>
      <c r="KJ615" s="32"/>
      <c r="KK615" s="32"/>
      <c r="KL615" s="32"/>
      <c r="KM615" s="32"/>
      <c r="KN615" s="32"/>
      <c r="KO615" s="32"/>
      <c r="KP615" s="32"/>
      <c r="KQ615" s="32"/>
      <c r="KR615" s="32"/>
      <c r="KS615" s="32"/>
      <c r="KT615" s="32"/>
      <c r="KU615" s="32"/>
      <c r="KV615" s="32"/>
      <c r="KW615" s="32"/>
      <c r="KX615" s="32"/>
      <c r="KY615" s="32"/>
      <c r="KZ615" s="32"/>
      <c r="LA615" s="32"/>
      <c r="LB615" s="32"/>
      <c r="LC615" s="32"/>
      <c r="LD615" s="32"/>
      <c r="LE615" s="32"/>
      <c r="LF615" s="32"/>
      <c r="LG615" s="32"/>
      <c r="LH615" s="32"/>
      <c r="LI615" s="32"/>
      <c r="LJ615" s="32"/>
      <c r="LK615" s="32"/>
      <c r="LL615" s="32"/>
      <c r="LM615" s="32"/>
      <c r="LN615" s="32"/>
      <c r="LO615" s="32"/>
      <c r="LP615" s="32"/>
      <c r="LQ615" s="32"/>
      <c r="LR615" s="32"/>
      <c r="LS615" s="32"/>
      <c r="LT615" s="32"/>
      <c r="LU615" s="32"/>
      <c r="LV615" s="32"/>
      <c r="LW615" s="32"/>
      <c r="LX615" s="32"/>
      <c r="LY615" s="32"/>
      <c r="LZ615" s="32"/>
      <c r="MA615" s="32"/>
      <c r="MB615" s="32"/>
      <c r="MC615" s="32"/>
      <c r="MD615" s="32"/>
      <c r="ME615" s="32"/>
      <c r="MF615" s="32"/>
      <c r="MG615" s="32"/>
      <c r="MH615" s="32"/>
      <c r="MI615" s="32"/>
      <c r="MJ615" s="32"/>
      <c r="MK615" s="32"/>
      <c r="ML615" s="32"/>
      <c r="MM615" s="32"/>
      <c r="MN615" s="32"/>
      <c r="MO615" s="32"/>
      <c r="MP615" s="32"/>
      <c r="MQ615" s="32"/>
      <c r="MR615" s="32"/>
      <c r="MS615" s="32"/>
      <c r="MT615" s="32"/>
      <c r="MU615" s="32"/>
      <c r="MV615" s="32"/>
      <c r="MW615" s="32"/>
      <c r="MX615" s="32"/>
      <c r="MY615" s="32"/>
      <c r="MZ615" s="32"/>
      <c r="NA615" s="32"/>
      <c r="NB615" s="32"/>
      <c r="NC615" s="32"/>
      <c r="ND615" s="32"/>
      <c r="NE615" s="32"/>
      <c r="NF615" s="32"/>
      <c r="NG615" s="32"/>
      <c r="NH615" s="32"/>
      <c r="NI615" s="32"/>
      <c r="NJ615" s="32"/>
      <c r="NK615" s="32"/>
      <c r="NL615" s="32"/>
      <c r="NM615" s="32"/>
      <c r="NN615" s="32"/>
      <c r="NO615" s="32"/>
      <c r="NP615" s="32"/>
      <c r="NQ615" s="32"/>
      <c r="NR615" s="32"/>
      <c r="NS615" s="32"/>
      <c r="NT615" s="32"/>
      <c r="NU615" s="32"/>
      <c r="NV615" s="32"/>
      <c r="NW615" s="32"/>
      <c r="NX615" s="32"/>
      <c r="NY615" s="32"/>
      <c r="NZ615" s="32"/>
      <c r="OA615" s="32"/>
      <c r="OB615" s="32"/>
      <c r="OC615" s="32"/>
      <c r="OD615" s="32"/>
      <c r="OE615" s="32"/>
      <c r="OF615" s="32"/>
      <c r="OG615" s="32"/>
      <c r="OH615" s="32"/>
      <c r="OI615" s="32"/>
      <c r="OJ615" s="32"/>
      <c r="OK615" s="32"/>
      <c r="OL615" s="32"/>
      <c r="OM615" s="32"/>
      <c r="ON615" s="32"/>
      <c r="OO615" s="32"/>
      <c r="OP615" s="32"/>
      <c r="OQ615" s="32"/>
      <c r="OR615" s="32"/>
      <c r="OS615" s="32"/>
      <c r="OT615" s="32"/>
      <c r="OU615" s="32"/>
      <c r="OV615" s="32"/>
      <c r="OW615" s="32"/>
      <c r="OX615" s="32"/>
      <c r="OY615" s="32"/>
      <c r="OZ615" s="32"/>
      <c r="PA615" s="32"/>
      <c r="PB615" s="32"/>
      <c r="PC615" s="32"/>
      <c r="PD615" s="32"/>
      <c r="PE615" s="32"/>
      <c r="PF615" s="32"/>
      <c r="PG615" s="32"/>
      <c r="PH615" s="32"/>
      <c r="PI615" s="32"/>
      <c r="PJ615" s="32"/>
      <c r="PK615" s="32"/>
      <c r="PL615" s="32"/>
      <c r="PM615" s="32"/>
      <c r="PN615" s="32"/>
      <c r="PO615" s="32"/>
      <c r="PP615" s="32"/>
      <c r="PQ615" s="32"/>
      <c r="PR615" s="32"/>
      <c r="PS615" s="32"/>
      <c r="PT615" s="32"/>
      <c r="PU615" s="32"/>
      <c r="PV615" s="32"/>
      <c r="PW615" s="32"/>
      <c r="PX615" s="32"/>
      <c r="PY615" s="32"/>
      <c r="PZ615" s="32"/>
      <c r="QA615" s="32"/>
      <c r="QB615" s="32"/>
      <c r="QC615" s="32"/>
      <c r="QD615" s="32"/>
      <c r="QE615" s="32"/>
      <c r="QF615" s="32"/>
      <c r="QG615" s="32"/>
      <c r="QH615" s="32"/>
      <c r="QI615" s="32"/>
      <c r="QJ615" s="32"/>
      <c r="QK615" s="32"/>
      <c r="QL615" s="32"/>
      <c r="QM615" s="32"/>
      <c r="QN615" s="32"/>
      <c r="QO615" s="32"/>
      <c r="QP615" s="32"/>
      <c r="QQ615" s="32"/>
      <c r="QR615" s="32"/>
      <c r="QS615" s="32"/>
      <c r="QT615" s="32"/>
      <c r="QU615" s="32"/>
      <c r="QV615" s="32"/>
      <c r="QW615" s="32"/>
      <c r="QX615" s="32"/>
      <c r="QY615" s="32"/>
      <c r="QZ615" s="32"/>
      <c r="RA615" s="32"/>
      <c r="RB615" s="32"/>
      <c r="RC615" s="32"/>
      <c r="RD615" s="32"/>
      <c r="RE615" s="32"/>
      <c r="RF615" s="32"/>
      <c r="RG615" s="32"/>
      <c r="RH615" s="32"/>
      <c r="RI615" s="32"/>
      <c r="RJ615" s="32"/>
      <c r="RK615" s="32"/>
      <c r="RL615" s="32"/>
      <c r="RM615" s="32"/>
      <c r="RN615" s="32"/>
      <c r="RO615" s="32"/>
      <c r="RP615" s="32"/>
      <c r="RQ615" s="32"/>
      <c r="RR615" s="32"/>
      <c r="RS615" s="32"/>
      <c r="RT615" s="32"/>
      <c r="RU615" s="32"/>
      <c r="RV615" s="32"/>
      <c r="RW615" s="32"/>
      <c r="RX615" s="32"/>
      <c r="RY615" s="32"/>
      <c r="RZ615" s="32"/>
      <c r="SA615" s="32"/>
      <c r="SB615" s="32"/>
      <c r="SC615" s="32"/>
      <c r="SD615" s="32"/>
      <c r="SE615" s="32"/>
    </row>
    <row r="616" spans="1:499" s="54" customFormat="1">
      <c r="A616" s="44">
        <f t="shared" ref="A616:A679" si="10">ROW()-2</f>
        <v>614</v>
      </c>
      <c r="B616" s="45"/>
      <c r="C616" s="122" t="s">
        <v>588</v>
      </c>
      <c r="D616" s="47" t="s">
        <v>21</v>
      </c>
      <c r="E616" s="37"/>
      <c r="F616" s="48"/>
      <c r="G616" s="90">
        <v>1</v>
      </c>
      <c r="H616" s="52"/>
      <c r="I616" s="50"/>
      <c r="J616" s="50"/>
      <c r="K616" s="51"/>
      <c r="L616" s="52"/>
      <c r="M616" s="50"/>
      <c r="N616" s="50"/>
      <c r="O616" s="53"/>
      <c r="P616" s="51"/>
    </row>
    <row r="617" spans="1:499" s="32" customFormat="1">
      <c r="A617" s="44">
        <f t="shared" si="10"/>
        <v>615</v>
      </c>
      <c r="B617" s="172"/>
      <c r="C617" s="122" t="s">
        <v>589</v>
      </c>
      <c r="D617" s="47" t="s">
        <v>21</v>
      </c>
      <c r="E617" s="37"/>
      <c r="F617" s="57"/>
      <c r="G617" s="39"/>
      <c r="H617" s="49"/>
      <c r="I617" s="58"/>
      <c r="J617" s="41"/>
      <c r="K617" s="59"/>
      <c r="L617" s="49"/>
      <c r="M617" s="58"/>
      <c r="N617" s="58"/>
      <c r="O617" s="60"/>
      <c r="P617" s="59"/>
    </row>
    <row r="618" spans="1:499" s="32" customFormat="1">
      <c r="A618" s="44">
        <f t="shared" si="10"/>
        <v>616</v>
      </c>
      <c r="B618" s="172"/>
      <c r="C618" s="122" t="s">
        <v>590</v>
      </c>
      <c r="D618" s="47" t="s">
        <v>265</v>
      </c>
      <c r="E618" s="47">
        <v>1000</v>
      </c>
      <c r="F618" s="57"/>
      <c r="G618" s="39"/>
      <c r="H618" s="49"/>
      <c r="I618" s="58"/>
      <c r="J618" s="41"/>
      <c r="K618" s="72" t="str">
        <f>IF(H618="JA",E618,"0")</f>
        <v>0</v>
      </c>
      <c r="L618" s="49"/>
      <c r="M618" s="58"/>
      <c r="N618" s="58"/>
      <c r="O618" s="60"/>
      <c r="P618" s="72" t="str">
        <f>IF(L618="JA",E618,"0")</f>
        <v>0</v>
      </c>
    </row>
    <row r="619" spans="1:499" s="32" customFormat="1">
      <c r="A619" s="44">
        <f t="shared" si="10"/>
        <v>617</v>
      </c>
      <c r="B619" s="172"/>
      <c r="C619" s="122" t="s">
        <v>591</v>
      </c>
      <c r="D619" s="47" t="s">
        <v>16</v>
      </c>
      <c r="E619" s="48"/>
      <c r="F619" s="57"/>
      <c r="G619" s="39"/>
      <c r="H619" s="49"/>
      <c r="I619" s="58"/>
      <c r="J619" s="41"/>
      <c r="K619" s="59"/>
      <c r="L619" s="49"/>
      <c r="M619" s="58"/>
      <c r="N619" s="58"/>
      <c r="O619" s="60"/>
      <c r="P619" s="59"/>
    </row>
    <row r="620" spans="1:499" s="32" customFormat="1" ht="27" customHeight="1">
      <c r="A620" s="44">
        <f t="shared" si="10"/>
        <v>618</v>
      </c>
      <c r="B620" s="172"/>
      <c r="C620" s="122" t="s">
        <v>592</v>
      </c>
      <c r="D620" s="47" t="s">
        <v>16</v>
      </c>
      <c r="E620" s="48"/>
      <c r="F620" s="57"/>
      <c r="G620" s="39"/>
      <c r="H620" s="49"/>
      <c r="I620" s="58"/>
      <c r="J620" s="41"/>
      <c r="K620" s="59"/>
      <c r="L620" s="49"/>
      <c r="M620" s="58"/>
      <c r="N620" s="58"/>
      <c r="O620" s="60"/>
      <c r="P620" s="59"/>
    </row>
    <row r="621" spans="1:499" s="32" customFormat="1" ht="25">
      <c r="A621" s="44">
        <f t="shared" si="10"/>
        <v>619</v>
      </c>
      <c r="B621" s="64"/>
      <c r="C621" s="122" t="s">
        <v>593</v>
      </c>
      <c r="D621" s="47" t="s">
        <v>21</v>
      </c>
      <c r="E621" s="36"/>
      <c r="F621" s="57"/>
      <c r="G621" s="39"/>
      <c r="H621" s="49"/>
      <c r="I621" s="58"/>
      <c r="J621" s="41"/>
      <c r="K621" s="59"/>
      <c r="L621" s="49"/>
      <c r="M621" s="58"/>
      <c r="N621" s="58"/>
      <c r="O621" s="60"/>
      <c r="P621" s="59"/>
    </row>
    <row r="622" spans="1:499" s="32" customFormat="1" ht="28.5" customHeight="1">
      <c r="A622" s="44">
        <f t="shared" si="10"/>
        <v>620</v>
      </c>
      <c r="B622" s="64"/>
      <c r="C622" s="122" t="s">
        <v>594</v>
      </c>
      <c r="D622" s="47" t="s">
        <v>21</v>
      </c>
      <c r="E622" s="36"/>
      <c r="F622" s="57"/>
      <c r="G622" s="39"/>
      <c r="H622" s="49"/>
      <c r="I622" s="58"/>
      <c r="J622" s="41"/>
      <c r="K622" s="59"/>
      <c r="L622" s="49"/>
      <c r="M622" s="58"/>
      <c r="N622" s="58"/>
      <c r="O622" s="60"/>
      <c r="P622" s="59"/>
    </row>
    <row r="623" spans="1:499" s="32" customFormat="1" ht="18.399999999999999" customHeight="1">
      <c r="A623" s="44">
        <f t="shared" si="10"/>
        <v>621</v>
      </c>
      <c r="B623" s="64"/>
      <c r="C623" s="122" t="s">
        <v>595</v>
      </c>
      <c r="D623" s="47" t="s">
        <v>21</v>
      </c>
      <c r="E623" s="48"/>
      <c r="F623" s="48"/>
      <c r="G623" s="39"/>
      <c r="H623" s="49"/>
      <c r="I623" s="58"/>
      <c r="J623" s="41"/>
      <c r="K623" s="59"/>
      <c r="L623" s="49"/>
      <c r="M623" s="58"/>
      <c r="N623" s="58"/>
      <c r="O623" s="60"/>
      <c r="P623" s="59"/>
    </row>
    <row r="624" spans="1:499" s="33" customFormat="1">
      <c r="A624" s="21">
        <f t="shared" si="10"/>
        <v>622</v>
      </c>
      <c r="B624" s="56" t="s">
        <v>639</v>
      </c>
      <c r="C624" s="35" t="s">
        <v>596</v>
      </c>
      <c r="D624" s="36"/>
      <c r="E624" s="48"/>
      <c r="F624" s="48"/>
      <c r="G624" s="39"/>
      <c r="H624" s="40"/>
      <c r="I624" s="41"/>
      <c r="J624" s="41"/>
      <c r="K624" s="59"/>
      <c r="L624" s="40"/>
      <c r="M624" s="41"/>
      <c r="N624" s="41"/>
      <c r="O624" s="43"/>
      <c r="P624" s="59"/>
      <c r="Q624" s="32"/>
      <c r="R624" s="32"/>
      <c r="S624" s="32"/>
      <c r="T624" s="32"/>
      <c r="U624" s="32"/>
      <c r="V624" s="32"/>
      <c r="W624" s="32"/>
      <c r="X624" s="32"/>
      <c r="Y624" s="32"/>
      <c r="Z624" s="32"/>
      <c r="AA624" s="32"/>
      <c r="AB624" s="32"/>
      <c r="AC624" s="32"/>
      <c r="AD624" s="32"/>
      <c r="AE624" s="32"/>
      <c r="AF624" s="32"/>
      <c r="AG624" s="32"/>
      <c r="AH624" s="32"/>
      <c r="AI624" s="32"/>
      <c r="AJ624" s="32"/>
      <c r="AK624" s="32"/>
      <c r="AL624" s="32"/>
      <c r="AM624" s="32"/>
      <c r="AN624" s="32"/>
      <c r="AO624" s="32"/>
      <c r="AP624" s="32"/>
      <c r="AQ624" s="32"/>
      <c r="AR624" s="32"/>
      <c r="AS624" s="32"/>
      <c r="AT624" s="32"/>
      <c r="AU624" s="32"/>
      <c r="AV624" s="32"/>
      <c r="AW624" s="32"/>
      <c r="AX624" s="32"/>
      <c r="AY624" s="32"/>
      <c r="AZ624" s="32"/>
      <c r="BA624" s="32"/>
      <c r="BB624" s="32"/>
      <c r="BC624" s="32"/>
      <c r="BD624" s="32"/>
      <c r="BE624" s="32"/>
      <c r="BF624" s="32"/>
      <c r="BG624" s="32"/>
      <c r="BH624" s="32"/>
      <c r="BI624" s="32"/>
      <c r="BJ624" s="32"/>
      <c r="BK624" s="32"/>
      <c r="BL624" s="32"/>
      <c r="BM624" s="32"/>
      <c r="BN624" s="32"/>
      <c r="BO624" s="32"/>
      <c r="BP624" s="32"/>
      <c r="BQ624" s="32"/>
      <c r="BR624" s="32"/>
      <c r="BS624" s="32"/>
      <c r="BT624" s="32"/>
      <c r="BU624" s="32"/>
      <c r="BV624" s="32"/>
      <c r="BW624" s="32"/>
      <c r="BX624" s="32"/>
      <c r="BY624" s="32"/>
      <c r="BZ624" s="32"/>
      <c r="CA624" s="32"/>
      <c r="CB624" s="32"/>
      <c r="CC624" s="32"/>
      <c r="CD624" s="32"/>
      <c r="CE624" s="32"/>
      <c r="CF624" s="32"/>
      <c r="CG624" s="32"/>
      <c r="CH624" s="32"/>
      <c r="CI624" s="32"/>
      <c r="CJ624" s="32"/>
      <c r="CK624" s="32"/>
      <c r="CL624" s="32"/>
      <c r="CM624" s="32"/>
      <c r="CN624" s="32"/>
      <c r="CO624" s="32"/>
      <c r="CP624" s="32"/>
      <c r="CQ624" s="32"/>
      <c r="CR624" s="32"/>
      <c r="CS624" s="32"/>
      <c r="CT624" s="32"/>
      <c r="CU624" s="32"/>
      <c r="CV624" s="32"/>
      <c r="CW624" s="32"/>
      <c r="CX624" s="32"/>
      <c r="CY624" s="32"/>
      <c r="CZ624" s="32"/>
      <c r="DA624" s="32"/>
      <c r="DB624" s="32"/>
      <c r="DC624" s="32"/>
      <c r="DD624" s="32"/>
      <c r="DE624" s="32"/>
      <c r="DF624" s="32"/>
      <c r="DG624" s="32"/>
      <c r="DH624" s="32"/>
      <c r="DI624" s="32"/>
      <c r="DJ624" s="32"/>
      <c r="DK624" s="32"/>
      <c r="DL624" s="32"/>
      <c r="DM624" s="32"/>
      <c r="DN624" s="32"/>
      <c r="DO624" s="32"/>
      <c r="DP624" s="32"/>
      <c r="DQ624" s="32"/>
      <c r="DR624" s="32"/>
      <c r="DS624" s="32"/>
      <c r="DT624" s="32"/>
      <c r="DU624" s="32"/>
      <c r="DV624" s="32"/>
      <c r="DW624" s="32"/>
      <c r="DX624" s="32"/>
      <c r="DY624" s="32"/>
      <c r="DZ624" s="32"/>
      <c r="EA624" s="32"/>
      <c r="EB624" s="32"/>
      <c r="EC624" s="32"/>
      <c r="ED624" s="32"/>
      <c r="EE624" s="32"/>
      <c r="EF624" s="32"/>
      <c r="EG624" s="32"/>
      <c r="EH624" s="32"/>
      <c r="EI624" s="32"/>
      <c r="EJ624" s="32"/>
      <c r="EK624" s="32"/>
      <c r="EL624" s="32"/>
      <c r="EM624" s="32"/>
      <c r="EN624" s="32"/>
      <c r="EO624" s="32"/>
      <c r="EP624" s="32"/>
      <c r="EQ624" s="32"/>
      <c r="ER624" s="32"/>
      <c r="ES624" s="32"/>
      <c r="ET624" s="32"/>
      <c r="EU624" s="32"/>
      <c r="EV624" s="32"/>
      <c r="EW624" s="32"/>
      <c r="EX624" s="32"/>
      <c r="EY624" s="32"/>
      <c r="EZ624" s="32"/>
      <c r="FA624" s="32"/>
      <c r="FB624" s="32"/>
      <c r="FC624" s="32"/>
      <c r="FD624" s="32"/>
      <c r="FE624" s="32"/>
      <c r="FF624" s="32"/>
      <c r="FG624" s="32"/>
      <c r="FH624" s="32"/>
      <c r="FI624" s="32"/>
      <c r="FJ624" s="32"/>
      <c r="FK624" s="32"/>
      <c r="FL624" s="32"/>
      <c r="FM624" s="32"/>
      <c r="FN624" s="32"/>
      <c r="FO624" s="32"/>
      <c r="FP624" s="32"/>
      <c r="FQ624" s="32"/>
      <c r="FR624" s="32"/>
      <c r="FS624" s="32"/>
      <c r="FT624" s="32"/>
      <c r="FU624" s="32"/>
      <c r="FV624" s="32"/>
      <c r="FW624" s="32"/>
      <c r="FX624" s="32"/>
      <c r="FY624" s="32"/>
      <c r="FZ624" s="32"/>
      <c r="GA624" s="32"/>
      <c r="GB624" s="32"/>
      <c r="GC624" s="32"/>
      <c r="GD624" s="32"/>
      <c r="GE624" s="32"/>
      <c r="GF624" s="32"/>
      <c r="GG624" s="32"/>
      <c r="GH624" s="32"/>
      <c r="GI624" s="32"/>
      <c r="GJ624" s="32"/>
      <c r="GK624" s="32"/>
      <c r="GL624" s="32"/>
      <c r="GM624" s="32"/>
      <c r="GN624" s="32"/>
      <c r="GO624" s="32"/>
      <c r="GP624" s="32"/>
      <c r="GQ624" s="32"/>
      <c r="GR624" s="32"/>
      <c r="GS624" s="32"/>
      <c r="GT624" s="32"/>
      <c r="GU624" s="32"/>
      <c r="GV624" s="32"/>
      <c r="GW624" s="32"/>
      <c r="GX624" s="32"/>
      <c r="GY624" s="32"/>
      <c r="GZ624" s="32"/>
      <c r="HA624" s="32"/>
      <c r="HB624" s="32"/>
      <c r="HC624" s="32"/>
      <c r="HD624" s="32"/>
      <c r="HE624" s="32"/>
      <c r="HF624" s="32"/>
      <c r="HG624" s="32"/>
      <c r="HH624" s="32"/>
      <c r="HI624" s="32"/>
      <c r="HJ624" s="32"/>
      <c r="HK624" s="32"/>
      <c r="HL624" s="32"/>
      <c r="HM624" s="32"/>
      <c r="HN624" s="32"/>
      <c r="HO624" s="32"/>
      <c r="HP624" s="32"/>
      <c r="HQ624" s="32"/>
      <c r="HR624" s="32"/>
      <c r="HS624" s="32"/>
      <c r="HT624" s="32"/>
      <c r="HU624" s="32"/>
      <c r="HV624" s="32"/>
      <c r="HW624" s="32"/>
      <c r="HX624" s="32"/>
      <c r="HY624" s="32"/>
      <c r="HZ624" s="32"/>
      <c r="IA624" s="32"/>
      <c r="IB624" s="32"/>
      <c r="IC624" s="32"/>
      <c r="ID624" s="32"/>
      <c r="IE624" s="32"/>
      <c r="IF624" s="32"/>
      <c r="IG624" s="32"/>
      <c r="IH624" s="32"/>
      <c r="II624" s="32"/>
      <c r="IJ624" s="32"/>
      <c r="IK624" s="32"/>
      <c r="IL624" s="32"/>
      <c r="IM624" s="32"/>
      <c r="IN624" s="32"/>
      <c r="IO624" s="32"/>
      <c r="IP624" s="32"/>
      <c r="IQ624" s="32"/>
      <c r="IR624" s="32"/>
      <c r="IS624" s="32"/>
      <c r="IT624" s="32"/>
      <c r="IU624" s="32"/>
      <c r="IV624" s="32"/>
      <c r="IW624" s="32"/>
      <c r="IX624" s="32"/>
      <c r="IY624" s="32"/>
      <c r="IZ624" s="32"/>
      <c r="JA624" s="32"/>
      <c r="JB624" s="32"/>
      <c r="JC624" s="32"/>
      <c r="JD624" s="32"/>
      <c r="JE624" s="32"/>
      <c r="JF624" s="32"/>
      <c r="JG624" s="32"/>
      <c r="JH624" s="32"/>
      <c r="JI624" s="32"/>
      <c r="JJ624" s="32"/>
      <c r="JK624" s="32"/>
      <c r="JL624" s="32"/>
      <c r="JM624" s="32"/>
      <c r="JN624" s="32"/>
      <c r="JO624" s="32"/>
      <c r="JP624" s="32"/>
      <c r="JQ624" s="32"/>
      <c r="JR624" s="32"/>
      <c r="JS624" s="32"/>
      <c r="JT624" s="32"/>
      <c r="JU624" s="32"/>
      <c r="JV624" s="32"/>
      <c r="JW624" s="32"/>
      <c r="JX624" s="32"/>
      <c r="JY624" s="32"/>
      <c r="JZ624" s="32"/>
      <c r="KA624" s="32"/>
      <c r="KB624" s="32"/>
      <c r="KC624" s="32"/>
      <c r="KD624" s="32"/>
      <c r="KE624" s="32"/>
      <c r="KF624" s="32"/>
      <c r="KG624" s="32"/>
      <c r="KH624" s="32"/>
      <c r="KI624" s="32"/>
      <c r="KJ624" s="32"/>
      <c r="KK624" s="32"/>
      <c r="KL624" s="32"/>
      <c r="KM624" s="32"/>
      <c r="KN624" s="32"/>
      <c r="KO624" s="32"/>
      <c r="KP624" s="32"/>
      <c r="KQ624" s="32"/>
      <c r="KR624" s="32"/>
      <c r="KS624" s="32"/>
      <c r="KT624" s="32"/>
      <c r="KU624" s="32"/>
      <c r="KV624" s="32"/>
      <c r="KW624" s="32"/>
      <c r="KX624" s="32"/>
      <c r="KY624" s="32"/>
      <c r="KZ624" s="32"/>
      <c r="LA624" s="32"/>
      <c r="LB624" s="32"/>
      <c r="LC624" s="32"/>
      <c r="LD624" s="32"/>
      <c r="LE624" s="32"/>
      <c r="LF624" s="32"/>
      <c r="LG624" s="32"/>
      <c r="LH624" s="32"/>
      <c r="LI624" s="32"/>
      <c r="LJ624" s="32"/>
      <c r="LK624" s="32"/>
      <c r="LL624" s="32"/>
      <c r="LM624" s="32"/>
      <c r="LN624" s="32"/>
      <c r="LO624" s="32"/>
      <c r="LP624" s="32"/>
      <c r="LQ624" s="32"/>
      <c r="LR624" s="32"/>
      <c r="LS624" s="32"/>
      <c r="LT624" s="32"/>
      <c r="LU624" s="32"/>
      <c r="LV624" s="32"/>
      <c r="LW624" s="32"/>
      <c r="LX624" s="32"/>
      <c r="LY624" s="32"/>
      <c r="LZ624" s="32"/>
      <c r="MA624" s="32"/>
      <c r="MB624" s="32"/>
      <c r="MC624" s="32"/>
      <c r="MD624" s="32"/>
      <c r="ME624" s="32"/>
      <c r="MF624" s="32"/>
      <c r="MG624" s="32"/>
      <c r="MH624" s="32"/>
      <c r="MI624" s="32"/>
      <c r="MJ624" s="32"/>
      <c r="MK624" s="32"/>
      <c r="ML624" s="32"/>
      <c r="MM624" s="32"/>
      <c r="MN624" s="32"/>
      <c r="MO624" s="32"/>
      <c r="MP624" s="32"/>
      <c r="MQ624" s="32"/>
      <c r="MR624" s="32"/>
      <c r="MS624" s="32"/>
      <c r="MT624" s="32"/>
      <c r="MU624" s="32"/>
      <c r="MV624" s="32"/>
      <c r="MW624" s="32"/>
      <c r="MX624" s="32"/>
      <c r="MY624" s="32"/>
      <c r="MZ624" s="32"/>
      <c r="NA624" s="32"/>
      <c r="NB624" s="32"/>
      <c r="NC624" s="32"/>
      <c r="ND624" s="32"/>
      <c r="NE624" s="32"/>
      <c r="NF624" s="32"/>
      <c r="NG624" s="32"/>
      <c r="NH624" s="32"/>
      <c r="NI624" s="32"/>
      <c r="NJ624" s="32"/>
      <c r="NK624" s="32"/>
      <c r="NL624" s="32"/>
      <c r="NM624" s="32"/>
      <c r="NN624" s="32"/>
      <c r="NO624" s="32"/>
      <c r="NP624" s="32"/>
      <c r="NQ624" s="32"/>
      <c r="NR624" s="32"/>
      <c r="NS624" s="32"/>
      <c r="NT624" s="32"/>
      <c r="NU624" s="32"/>
      <c r="NV624" s="32"/>
      <c r="NW624" s="32"/>
      <c r="NX624" s="32"/>
      <c r="NY624" s="32"/>
      <c r="NZ624" s="32"/>
      <c r="OA624" s="32"/>
      <c r="OB624" s="32"/>
      <c r="OC624" s="32"/>
      <c r="OD624" s="32"/>
      <c r="OE624" s="32"/>
      <c r="OF624" s="32"/>
      <c r="OG624" s="32"/>
      <c r="OH624" s="32"/>
      <c r="OI624" s="32"/>
      <c r="OJ624" s="32"/>
      <c r="OK624" s="32"/>
      <c r="OL624" s="32"/>
      <c r="OM624" s="32"/>
      <c r="ON624" s="32"/>
      <c r="OO624" s="32"/>
      <c r="OP624" s="32"/>
      <c r="OQ624" s="32"/>
      <c r="OR624" s="32"/>
      <c r="OS624" s="32"/>
      <c r="OT624" s="32"/>
      <c r="OU624" s="32"/>
      <c r="OV624" s="32"/>
      <c r="OW624" s="32"/>
      <c r="OX624" s="32"/>
      <c r="OY624" s="32"/>
      <c r="OZ624" s="32"/>
      <c r="PA624" s="32"/>
      <c r="PB624" s="32"/>
      <c r="PC624" s="32"/>
      <c r="PD624" s="32"/>
      <c r="PE624" s="32"/>
      <c r="PF624" s="32"/>
      <c r="PG624" s="32"/>
      <c r="PH624" s="32"/>
      <c r="PI624" s="32"/>
      <c r="PJ624" s="32"/>
      <c r="PK624" s="32"/>
      <c r="PL624" s="32"/>
      <c r="PM624" s="32"/>
      <c r="PN624" s="32"/>
      <c r="PO624" s="32"/>
      <c r="PP624" s="32"/>
      <c r="PQ624" s="32"/>
      <c r="PR624" s="32"/>
      <c r="PS624" s="32"/>
      <c r="PT624" s="32"/>
      <c r="PU624" s="32"/>
      <c r="PV624" s="32"/>
      <c r="PW624" s="32"/>
      <c r="PX624" s="32"/>
      <c r="PY624" s="32"/>
      <c r="PZ624" s="32"/>
      <c r="QA624" s="32"/>
      <c r="QB624" s="32"/>
      <c r="QC624" s="32"/>
      <c r="QD624" s="32"/>
      <c r="QE624" s="32"/>
      <c r="QF624" s="32"/>
      <c r="QG624" s="32"/>
      <c r="QH624" s="32"/>
      <c r="QI624" s="32"/>
      <c r="QJ624" s="32"/>
      <c r="QK624" s="32"/>
      <c r="QL624" s="32"/>
      <c r="QM624" s="32"/>
      <c r="QN624" s="32"/>
      <c r="QO624" s="32"/>
      <c r="QP624" s="32"/>
      <c r="QQ624" s="32"/>
      <c r="QR624" s="32"/>
      <c r="QS624" s="32"/>
      <c r="QT624" s="32"/>
      <c r="QU624" s="32"/>
      <c r="QV624" s="32"/>
      <c r="QW624" s="32"/>
      <c r="QX624" s="32"/>
      <c r="QY624" s="32"/>
      <c r="QZ624" s="32"/>
      <c r="RA624" s="32"/>
      <c r="RB624" s="32"/>
      <c r="RC624" s="32"/>
      <c r="RD624" s="32"/>
      <c r="RE624" s="32"/>
      <c r="RF624" s="32"/>
      <c r="RG624" s="32"/>
      <c r="RH624" s="32"/>
      <c r="RI624" s="32"/>
      <c r="RJ624" s="32"/>
      <c r="RK624" s="32"/>
      <c r="RL624" s="32"/>
      <c r="RM624" s="32"/>
      <c r="RN624" s="32"/>
      <c r="RO624" s="32"/>
      <c r="RP624" s="32"/>
      <c r="RQ624" s="32"/>
      <c r="RR624" s="32"/>
      <c r="RS624" s="32"/>
      <c r="RT624" s="32"/>
      <c r="RU624" s="32"/>
      <c r="RV624" s="32"/>
      <c r="RW624" s="32"/>
      <c r="RX624" s="32"/>
      <c r="RY624" s="32"/>
      <c r="RZ624" s="32"/>
      <c r="SA624" s="32"/>
      <c r="SB624" s="32"/>
      <c r="SC624" s="32"/>
      <c r="SD624" s="32"/>
      <c r="SE624" s="32"/>
    </row>
    <row r="625" spans="1:499" ht="37.5">
      <c r="A625" s="44">
        <f t="shared" si="10"/>
        <v>623</v>
      </c>
      <c r="B625" s="45"/>
      <c r="C625" s="122" t="s">
        <v>597</v>
      </c>
      <c r="D625" s="47" t="s">
        <v>21</v>
      </c>
      <c r="E625" s="37"/>
      <c r="F625" s="48"/>
      <c r="G625" s="39"/>
      <c r="H625" s="49"/>
      <c r="I625" s="58"/>
      <c r="J625" s="65"/>
      <c r="K625" s="59"/>
      <c r="L625" s="49"/>
      <c r="M625" s="58"/>
      <c r="N625" s="58"/>
      <c r="O625" s="60"/>
      <c r="P625" s="59"/>
    </row>
    <row r="626" spans="1:499" s="33" customFormat="1">
      <c r="A626" s="21">
        <f t="shared" si="10"/>
        <v>624</v>
      </c>
      <c r="B626" s="56" t="s">
        <v>654</v>
      </c>
      <c r="C626" s="35" t="s">
        <v>599</v>
      </c>
      <c r="D626" s="36"/>
      <c r="E626" s="37"/>
      <c r="F626" s="57"/>
      <c r="G626" s="39"/>
      <c r="H626" s="40"/>
      <c r="I626" s="41"/>
      <c r="J626" s="41"/>
      <c r="K626" s="59"/>
      <c r="L626" s="40"/>
      <c r="M626" s="41"/>
      <c r="N626" s="41"/>
      <c r="O626" s="43"/>
      <c r="P626" s="59"/>
      <c r="Q626" s="32"/>
      <c r="R626" s="32"/>
      <c r="S626" s="32"/>
      <c r="T626" s="32"/>
      <c r="U626" s="32"/>
      <c r="V626" s="32"/>
      <c r="W626" s="32"/>
      <c r="X626" s="32"/>
      <c r="Y626" s="32"/>
      <c r="Z626" s="32"/>
      <c r="AA626" s="32"/>
      <c r="AB626" s="32"/>
      <c r="AC626" s="32"/>
      <c r="AD626" s="32"/>
      <c r="AE626" s="32"/>
      <c r="AF626" s="32"/>
      <c r="AG626" s="32"/>
      <c r="AH626" s="32"/>
      <c r="AI626" s="32"/>
      <c r="AJ626" s="32"/>
      <c r="AK626" s="32"/>
      <c r="AL626" s="32"/>
      <c r="AM626" s="32"/>
      <c r="AN626" s="32"/>
      <c r="AO626" s="32"/>
      <c r="AP626" s="32"/>
      <c r="AQ626" s="32"/>
      <c r="AR626" s="32"/>
      <c r="AS626" s="32"/>
      <c r="AT626" s="32"/>
      <c r="AU626" s="32"/>
      <c r="AV626" s="32"/>
      <c r="AW626" s="32"/>
      <c r="AX626" s="32"/>
      <c r="AY626" s="32"/>
      <c r="AZ626" s="32"/>
      <c r="BA626" s="32"/>
      <c r="BB626" s="32"/>
      <c r="BC626" s="32"/>
      <c r="BD626" s="32"/>
      <c r="BE626" s="32"/>
      <c r="BF626" s="32"/>
      <c r="BG626" s="32"/>
      <c r="BH626" s="32"/>
      <c r="BI626" s="32"/>
      <c r="BJ626" s="32"/>
      <c r="BK626" s="32"/>
      <c r="BL626" s="32"/>
      <c r="BM626" s="32"/>
      <c r="BN626" s="32"/>
      <c r="BO626" s="32"/>
      <c r="BP626" s="32"/>
      <c r="BQ626" s="32"/>
      <c r="BR626" s="32"/>
      <c r="BS626" s="32"/>
      <c r="BT626" s="32"/>
      <c r="BU626" s="32"/>
      <c r="BV626" s="32"/>
      <c r="BW626" s="32"/>
      <c r="BX626" s="32"/>
      <c r="BY626" s="32"/>
      <c r="BZ626" s="32"/>
      <c r="CA626" s="32"/>
      <c r="CB626" s="32"/>
      <c r="CC626" s="32"/>
      <c r="CD626" s="32"/>
      <c r="CE626" s="32"/>
      <c r="CF626" s="32"/>
      <c r="CG626" s="32"/>
      <c r="CH626" s="32"/>
      <c r="CI626" s="32"/>
      <c r="CJ626" s="32"/>
      <c r="CK626" s="32"/>
      <c r="CL626" s="32"/>
      <c r="CM626" s="32"/>
      <c r="CN626" s="32"/>
      <c r="CO626" s="32"/>
      <c r="CP626" s="32"/>
      <c r="CQ626" s="32"/>
      <c r="CR626" s="32"/>
      <c r="CS626" s="32"/>
      <c r="CT626" s="32"/>
      <c r="CU626" s="32"/>
      <c r="CV626" s="32"/>
      <c r="CW626" s="32"/>
      <c r="CX626" s="32"/>
      <c r="CY626" s="32"/>
      <c r="CZ626" s="32"/>
      <c r="DA626" s="32"/>
      <c r="DB626" s="32"/>
      <c r="DC626" s="32"/>
      <c r="DD626" s="32"/>
      <c r="DE626" s="32"/>
      <c r="DF626" s="32"/>
      <c r="DG626" s="32"/>
      <c r="DH626" s="32"/>
      <c r="DI626" s="32"/>
      <c r="DJ626" s="32"/>
      <c r="DK626" s="32"/>
      <c r="DL626" s="32"/>
      <c r="DM626" s="32"/>
      <c r="DN626" s="32"/>
      <c r="DO626" s="32"/>
      <c r="DP626" s="32"/>
      <c r="DQ626" s="32"/>
      <c r="DR626" s="32"/>
      <c r="DS626" s="32"/>
      <c r="DT626" s="32"/>
      <c r="DU626" s="32"/>
      <c r="DV626" s="32"/>
      <c r="DW626" s="32"/>
      <c r="DX626" s="32"/>
      <c r="DY626" s="32"/>
      <c r="DZ626" s="32"/>
      <c r="EA626" s="32"/>
      <c r="EB626" s="32"/>
      <c r="EC626" s="32"/>
      <c r="ED626" s="32"/>
      <c r="EE626" s="32"/>
      <c r="EF626" s="32"/>
      <c r="EG626" s="32"/>
      <c r="EH626" s="32"/>
      <c r="EI626" s="32"/>
      <c r="EJ626" s="32"/>
      <c r="EK626" s="32"/>
      <c r="EL626" s="32"/>
      <c r="EM626" s="32"/>
      <c r="EN626" s="32"/>
      <c r="EO626" s="32"/>
      <c r="EP626" s="32"/>
      <c r="EQ626" s="32"/>
      <c r="ER626" s="32"/>
      <c r="ES626" s="32"/>
      <c r="ET626" s="32"/>
      <c r="EU626" s="32"/>
      <c r="EV626" s="32"/>
      <c r="EW626" s="32"/>
      <c r="EX626" s="32"/>
      <c r="EY626" s="32"/>
      <c r="EZ626" s="32"/>
      <c r="FA626" s="32"/>
      <c r="FB626" s="32"/>
      <c r="FC626" s="32"/>
      <c r="FD626" s="32"/>
      <c r="FE626" s="32"/>
      <c r="FF626" s="32"/>
      <c r="FG626" s="32"/>
      <c r="FH626" s="32"/>
      <c r="FI626" s="32"/>
      <c r="FJ626" s="32"/>
      <c r="FK626" s="32"/>
      <c r="FL626" s="32"/>
      <c r="FM626" s="32"/>
      <c r="FN626" s="32"/>
      <c r="FO626" s="32"/>
      <c r="FP626" s="32"/>
      <c r="FQ626" s="32"/>
      <c r="FR626" s="32"/>
      <c r="FS626" s="32"/>
      <c r="FT626" s="32"/>
      <c r="FU626" s="32"/>
      <c r="FV626" s="32"/>
      <c r="FW626" s="32"/>
      <c r="FX626" s="32"/>
      <c r="FY626" s="32"/>
      <c r="FZ626" s="32"/>
      <c r="GA626" s="32"/>
      <c r="GB626" s="32"/>
      <c r="GC626" s="32"/>
      <c r="GD626" s="32"/>
      <c r="GE626" s="32"/>
      <c r="GF626" s="32"/>
      <c r="GG626" s="32"/>
      <c r="GH626" s="32"/>
      <c r="GI626" s="32"/>
      <c r="GJ626" s="32"/>
      <c r="GK626" s="32"/>
      <c r="GL626" s="32"/>
      <c r="GM626" s="32"/>
      <c r="GN626" s="32"/>
      <c r="GO626" s="32"/>
      <c r="GP626" s="32"/>
      <c r="GQ626" s="32"/>
      <c r="GR626" s="32"/>
      <c r="GS626" s="32"/>
      <c r="GT626" s="32"/>
      <c r="GU626" s="32"/>
      <c r="GV626" s="32"/>
      <c r="GW626" s="32"/>
      <c r="GX626" s="32"/>
      <c r="GY626" s="32"/>
      <c r="GZ626" s="32"/>
      <c r="HA626" s="32"/>
      <c r="HB626" s="32"/>
      <c r="HC626" s="32"/>
      <c r="HD626" s="32"/>
      <c r="HE626" s="32"/>
      <c r="HF626" s="32"/>
      <c r="HG626" s="32"/>
      <c r="HH626" s="32"/>
      <c r="HI626" s="32"/>
      <c r="HJ626" s="32"/>
      <c r="HK626" s="32"/>
      <c r="HL626" s="32"/>
      <c r="HM626" s="32"/>
      <c r="HN626" s="32"/>
      <c r="HO626" s="32"/>
      <c r="HP626" s="32"/>
      <c r="HQ626" s="32"/>
      <c r="HR626" s="32"/>
      <c r="HS626" s="32"/>
      <c r="HT626" s="32"/>
      <c r="HU626" s="32"/>
      <c r="HV626" s="32"/>
      <c r="HW626" s="32"/>
      <c r="HX626" s="32"/>
      <c r="HY626" s="32"/>
      <c r="HZ626" s="32"/>
      <c r="IA626" s="32"/>
      <c r="IB626" s="32"/>
      <c r="IC626" s="32"/>
      <c r="ID626" s="32"/>
      <c r="IE626" s="32"/>
      <c r="IF626" s="32"/>
      <c r="IG626" s="32"/>
      <c r="IH626" s="32"/>
      <c r="II626" s="32"/>
      <c r="IJ626" s="32"/>
      <c r="IK626" s="32"/>
      <c r="IL626" s="32"/>
      <c r="IM626" s="32"/>
      <c r="IN626" s="32"/>
      <c r="IO626" s="32"/>
      <c r="IP626" s="32"/>
      <c r="IQ626" s="32"/>
      <c r="IR626" s="32"/>
      <c r="IS626" s="32"/>
      <c r="IT626" s="32"/>
      <c r="IU626" s="32"/>
      <c r="IV626" s="32"/>
      <c r="IW626" s="32"/>
      <c r="IX626" s="32"/>
      <c r="IY626" s="32"/>
      <c r="IZ626" s="32"/>
      <c r="JA626" s="32"/>
      <c r="JB626" s="32"/>
      <c r="JC626" s="32"/>
      <c r="JD626" s="32"/>
      <c r="JE626" s="32"/>
      <c r="JF626" s="32"/>
      <c r="JG626" s="32"/>
      <c r="JH626" s="32"/>
      <c r="JI626" s="32"/>
      <c r="JJ626" s="32"/>
      <c r="JK626" s="32"/>
      <c r="JL626" s="32"/>
      <c r="JM626" s="32"/>
      <c r="JN626" s="32"/>
      <c r="JO626" s="32"/>
      <c r="JP626" s="32"/>
      <c r="JQ626" s="32"/>
      <c r="JR626" s="32"/>
      <c r="JS626" s="32"/>
      <c r="JT626" s="32"/>
      <c r="JU626" s="32"/>
      <c r="JV626" s="32"/>
      <c r="JW626" s="32"/>
      <c r="JX626" s="32"/>
      <c r="JY626" s="32"/>
      <c r="JZ626" s="32"/>
      <c r="KA626" s="32"/>
      <c r="KB626" s="32"/>
      <c r="KC626" s="32"/>
      <c r="KD626" s="32"/>
      <c r="KE626" s="32"/>
      <c r="KF626" s="32"/>
      <c r="KG626" s="32"/>
      <c r="KH626" s="32"/>
      <c r="KI626" s="32"/>
      <c r="KJ626" s="32"/>
      <c r="KK626" s="32"/>
      <c r="KL626" s="32"/>
      <c r="KM626" s="32"/>
      <c r="KN626" s="32"/>
      <c r="KO626" s="32"/>
      <c r="KP626" s="32"/>
      <c r="KQ626" s="32"/>
      <c r="KR626" s="32"/>
      <c r="KS626" s="32"/>
      <c r="KT626" s="32"/>
      <c r="KU626" s="32"/>
      <c r="KV626" s="32"/>
      <c r="KW626" s="32"/>
      <c r="KX626" s="32"/>
      <c r="KY626" s="32"/>
      <c r="KZ626" s="32"/>
      <c r="LA626" s="32"/>
      <c r="LB626" s="32"/>
      <c r="LC626" s="32"/>
      <c r="LD626" s="32"/>
      <c r="LE626" s="32"/>
      <c r="LF626" s="32"/>
      <c r="LG626" s="32"/>
      <c r="LH626" s="32"/>
      <c r="LI626" s="32"/>
      <c r="LJ626" s="32"/>
      <c r="LK626" s="32"/>
      <c r="LL626" s="32"/>
      <c r="LM626" s="32"/>
      <c r="LN626" s="32"/>
      <c r="LO626" s="32"/>
      <c r="LP626" s="32"/>
      <c r="LQ626" s="32"/>
      <c r="LR626" s="32"/>
      <c r="LS626" s="32"/>
      <c r="LT626" s="32"/>
      <c r="LU626" s="32"/>
      <c r="LV626" s="32"/>
      <c r="LW626" s="32"/>
      <c r="LX626" s="32"/>
      <c r="LY626" s="32"/>
      <c r="LZ626" s="32"/>
      <c r="MA626" s="32"/>
      <c r="MB626" s="32"/>
      <c r="MC626" s="32"/>
      <c r="MD626" s="32"/>
      <c r="ME626" s="32"/>
      <c r="MF626" s="32"/>
      <c r="MG626" s="32"/>
      <c r="MH626" s="32"/>
      <c r="MI626" s="32"/>
      <c r="MJ626" s="32"/>
      <c r="MK626" s="32"/>
      <c r="ML626" s="32"/>
      <c r="MM626" s="32"/>
      <c r="MN626" s="32"/>
      <c r="MO626" s="32"/>
      <c r="MP626" s="32"/>
      <c r="MQ626" s="32"/>
      <c r="MR626" s="32"/>
      <c r="MS626" s="32"/>
      <c r="MT626" s="32"/>
      <c r="MU626" s="32"/>
      <c r="MV626" s="32"/>
      <c r="MW626" s="32"/>
      <c r="MX626" s="32"/>
      <c r="MY626" s="32"/>
      <c r="MZ626" s="32"/>
      <c r="NA626" s="32"/>
      <c r="NB626" s="32"/>
      <c r="NC626" s="32"/>
      <c r="ND626" s="32"/>
      <c r="NE626" s="32"/>
      <c r="NF626" s="32"/>
      <c r="NG626" s="32"/>
      <c r="NH626" s="32"/>
      <c r="NI626" s="32"/>
      <c r="NJ626" s="32"/>
      <c r="NK626" s="32"/>
      <c r="NL626" s="32"/>
      <c r="NM626" s="32"/>
      <c r="NN626" s="32"/>
      <c r="NO626" s="32"/>
      <c r="NP626" s="32"/>
      <c r="NQ626" s="32"/>
      <c r="NR626" s="32"/>
      <c r="NS626" s="32"/>
      <c r="NT626" s="32"/>
      <c r="NU626" s="32"/>
      <c r="NV626" s="32"/>
      <c r="NW626" s="32"/>
      <c r="NX626" s="32"/>
      <c r="NY626" s="32"/>
      <c r="NZ626" s="32"/>
      <c r="OA626" s="32"/>
      <c r="OB626" s="32"/>
      <c r="OC626" s="32"/>
      <c r="OD626" s="32"/>
      <c r="OE626" s="32"/>
      <c r="OF626" s="32"/>
      <c r="OG626" s="32"/>
      <c r="OH626" s="32"/>
      <c r="OI626" s="32"/>
      <c r="OJ626" s="32"/>
      <c r="OK626" s="32"/>
      <c r="OL626" s="32"/>
      <c r="OM626" s="32"/>
      <c r="ON626" s="32"/>
      <c r="OO626" s="32"/>
      <c r="OP626" s="32"/>
      <c r="OQ626" s="32"/>
      <c r="OR626" s="32"/>
      <c r="OS626" s="32"/>
      <c r="OT626" s="32"/>
      <c r="OU626" s="32"/>
      <c r="OV626" s="32"/>
      <c r="OW626" s="32"/>
      <c r="OX626" s="32"/>
      <c r="OY626" s="32"/>
      <c r="OZ626" s="32"/>
      <c r="PA626" s="32"/>
      <c r="PB626" s="32"/>
      <c r="PC626" s="32"/>
      <c r="PD626" s="32"/>
      <c r="PE626" s="32"/>
      <c r="PF626" s="32"/>
      <c r="PG626" s="32"/>
      <c r="PH626" s="32"/>
      <c r="PI626" s="32"/>
      <c r="PJ626" s="32"/>
      <c r="PK626" s="32"/>
      <c r="PL626" s="32"/>
      <c r="PM626" s="32"/>
      <c r="PN626" s="32"/>
      <c r="PO626" s="32"/>
      <c r="PP626" s="32"/>
      <c r="PQ626" s="32"/>
      <c r="PR626" s="32"/>
      <c r="PS626" s="32"/>
      <c r="PT626" s="32"/>
      <c r="PU626" s="32"/>
      <c r="PV626" s="32"/>
      <c r="PW626" s="32"/>
      <c r="PX626" s="32"/>
      <c r="PY626" s="32"/>
      <c r="PZ626" s="32"/>
      <c r="QA626" s="32"/>
      <c r="QB626" s="32"/>
      <c r="QC626" s="32"/>
      <c r="QD626" s="32"/>
      <c r="QE626" s="32"/>
      <c r="QF626" s="32"/>
      <c r="QG626" s="32"/>
      <c r="QH626" s="32"/>
      <c r="QI626" s="32"/>
      <c r="QJ626" s="32"/>
      <c r="QK626" s="32"/>
      <c r="QL626" s="32"/>
      <c r="QM626" s="32"/>
      <c r="QN626" s="32"/>
      <c r="QO626" s="32"/>
      <c r="QP626" s="32"/>
      <c r="QQ626" s="32"/>
      <c r="QR626" s="32"/>
      <c r="QS626" s="32"/>
      <c r="QT626" s="32"/>
      <c r="QU626" s="32"/>
      <c r="QV626" s="32"/>
      <c r="QW626" s="32"/>
      <c r="QX626" s="32"/>
      <c r="QY626" s="32"/>
      <c r="QZ626" s="32"/>
      <c r="RA626" s="32"/>
      <c r="RB626" s="32"/>
      <c r="RC626" s="32"/>
      <c r="RD626" s="32"/>
      <c r="RE626" s="32"/>
      <c r="RF626" s="32"/>
      <c r="RG626" s="32"/>
      <c r="RH626" s="32"/>
      <c r="RI626" s="32"/>
      <c r="RJ626" s="32"/>
      <c r="RK626" s="32"/>
      <c r="RL626" s="32"/>
      <c r="RM626" s="32"/>
      <c r="RN626" s="32"/>
      <c r="RO626" s="32"/>
      <c r="RP626" s="32"/>
      <c r="RQ626" s="32"/>
      <c r="RR626" s="32"/>
      <c r="RS626" s="32"/>
      <c r="RT626" s="32"/>
      <c r="RU626" s="32"/>
      <c r="RV626" s="32"/>
      <c r="RW626" s="32"/>
      <c r="RX626" s="32"/>
      <c r="RY626" s="32"/>
      <c r="RZ626" s="32"/>
      <c r="SA626" s="32"/>
      <c r="SB626" s="32"/>
      <c r="SC626" s="32"/>
      <c r="SD626" s="32"/>
      <c r="SE626" s="32"/>
    </row>
    <row r="627" spans="1:499" s="33" customFormat="1">
      <c r="A627" s="21">
        <f t="shared" si="10"/>
        <v>625</v>
      </c>
      <c r="B627" s="56" t="s">
        <v>673</v>
      </c>
      <c r="C627" s="35" t="s">
        <v>601</v>
      </c>
      <c r="D627" s="36"/>
      <c r="E627" s="37"/>
      <c r="F627" s="57"/>
      <c r="G627" s="39"/>
      <c r="H627" s="40"/>
      <c r="I627" s="41"/>
      <c r="J627" s="41"/>
      <c r="K627" s="59"/>
      <c r="L627" s="40"/>
      <c r="M627" s="41"/>
      <c r="N627" s="41"/>
      <c r="O627" s="43"/>
      <c r="P627" s="59"/>
      <c r="Q627" s="32"/>
      <c r="R627" s="32"/>
      <c r="S627" s="32"/>
      <c r="T627" s="32"/>
      <c r="U627" s="32"/>
      <c r="V627" s="32"/>
      <c r="W627" s="32"/>
      <c r="X627" s="32"/>
      <c r="Y627" s="32"/>
      <c r="Z627" s="32"/>
      <c r="AA627" s="32"/>
      <c r="AB627" s="32"/>
      <c r="AC627" s="32"/>
      <c r="AD627" s="32"/>
      <c r="AE627" s="32"/>
      <c r="AF627" s="32"/>
      <c r="AG627" s="32"/>
      <c r="AH627" s="32"/>
      <c r="AI627" s="32"/>
      <c r="AJ627" s="32"/>
      <c r="AK627" s="32"/>
      <c r="AL627" s="32"/>
      <c r="AM627" s="32"/>
      <c r="AN627" s="32"/>
      <c r="AO627" s="32"/>
      <c r="AP627" s="32"/>
      <c r="AQ627" s="32"/>
      <c r="AR627" s="32"/>
      <c r="AS627" s="32"/>
      <c r="AT627" s="32"/>
      <c r="AU627" s="32"/>
      <c r="AV627" s="32"/>
      <c r="AW627" s="32"/>
      <c r="AX627" s="32"/>
      <c r="AY627" s="32"/>
      <c r="AZ627" s="32"/>
      <c r="BA627" s="32"/>
      <c r="BB627" s="32"/>
      <c r="BC627" s="32"/>
      <c r="BD627" s="32"/>
      <c r="BE627" s="32"/>
      <c r="BF627" s="32"/>
      <c r="BG627" s="32"/>
      <c r="BH627" s="32"/>
      <c r="BI627" s="32"/>
      <c r="BJ627" s="32"/>
      <c r="BK627" s="32"/>
      <c r="BL627" s="32"/>
      <c r="BM627" s="32"/>
      <c r="BN627" s="32"/>
      <c r="BO627" s="32"/>
      <c r="BP627" s="32"/>
      <c r="BQ627" s="32"/>
      <c r="BR627" s="32"/>
      <c r="BS627" s="32"/>
      <c r="BT627" s="32"/>
      <c r="BU627" s="32"/>
      <c r="BV627" s="32"/>
      <c r="BW627" s="32"/>
      <c r="BX627" s="32"/>
      <c r="BY627" s="32"/>
      <c r="BZ627" s="32"/>
      <c r="CA627" s="32"/>
      <c r="CB627" s="32"/>
      <c r="CC627" s="32"/>
      <c r="CD627" s="32"/>
      <c r="CE627" s="32"/>
      <c r="CF627" s="32"/>
      <c r="CG627" s="32"/>
      <c r="CH627" s="32"/>
      <c r="CI627" s="32"/>
      <c r="CJ627" s="32"/>
      <c r="CK627" s="32"/>
      <c r="CL627" s="32"/>
      <c r="CM627" s="32"/>
      <c r="CN627" s="32"/>
      <c r="CO627" s="32"/>
      <c r="CP627" s="32"/>
      <c r="CQ627" s="32"/>
      <c r="CR627" s="32"/>
      <c r="CS627" s="32"/>
      <c r="CT627" s="32"/>
      <c r="CU627" s="32"/>
      <c r="CV627" s="32"/>
      <c r="CW627" s="32"/>
      <c r="CX627" s="32"/>
      <c r="CY627" s="32"/>
      <c r="CZ627" s="32"/>
      <c r="DA627" s="32"/>
      <c r="DB627" s="32"/>
      <c r="DC627" s="32"/>
      <c r="DD627" s="32"/>
      <c r="DE627" s="32"/>
      <c r="DF627" s="32"/>
      <c r="DG627" s="32"/>
      <c r="DH627" s="32"/>
      <c r="DI627" s="32"/>
      <c r="DJ627" s="32"/>
      <c r="DK627" s="32"/>
      <c r="DL627" s="32"/>
      <c r="DM627" s="32"/>
      <c r="DN627" s="32"/>
      <c r="DO627" s="32"/>
      <c r="DP627" s="32"/>
      <c r="DQ627" s="32"/>
      <c r="DR627" s="32"/>
      <c r="DS627" s="32"/>
      <c r="DT627" s="32"/>
      <c r="DU627" s="32"/>
      <c r="DV627" s="32"/>
      <c r="DW627" s="32"/>
      <c r="DX627" s="32"/>
      <c r="DY627" s="32"/>
      <c r="DZ627" s="32"/>
      <c r="EA627" s="32"/>
      <c r="EB627" s="32"/>
      <c r="EC627" s="32"/>
      <c r="ED627" s="32"/>
      <c r="EE627" s="32"/>
      <c r="EF627" s="32"/>
      <c r="EG627" s="32"/>
      <c r="EH627" s="32"/>
      <c r="EI627" s="32"/>
      <c r="EJ627" s="32"/>
      <c r="EK627" s="32"/>
      <c r="EL627" s="32"/>
      <c r="EM627" s="32"/>
      <c r="EN627" s="32"/>
      <c r="EO627" s="32"/>
      <c r="EP627" s="32"/>
      <c r="EQ627" s="32"/>
      <c r="ER627" s="32"/>
      <c r="ES627" s="32"/>
      <c r="ET627" s="32"/>
      <c r="EU627" s="32"/>
      <c r="EV627" s="32"/>
      <c r="EW627" s="32"/>
      <c r="EX627" s="32"/>
      <c r="EY627" s="32"/>
      <c r="EZ627" s="32"/>
      <c r="FA627" s="32"/>
      <c r="FB627" s="32"/>
      <c r="FC627" s="32"/>
      <c r="FD627" s="32"/>
      <c r="FE627" s="32"/>
      <c r="FF627" s="32"/>
      <c r="FG627" s="32"/>
      <c r="FH627" s="32"/>
      <c r="FI627" s="32"/>
      <c r="FJ627" s="32"/>
      <c r="FK627" s="32"/>
      <c r="FL627" s="32"/>
      <c r="FM627" s="32"/>
      <c r="FN627" s="32"/>
      <c r="FO627" s="32"/>
      <c r="FP627" s="32"/>
      <c r="FQ627" s="32"/>
      <c r="FR627" s="32"/>
      <c r="FS627" s="32"/>
      <c r="FT627" s="32"/>
      <c r="FU627" s="32"/>
      <c r="FV627" s="32"/>
      <c r="FW627" s="32"/>
      <c r="FX627" s="32"/>
      <c r="FY627" s="32"/>
      <c r="FZ627" s="32"/>
      <c r="GA627" s="32"/>
      <c r="GB627" s="32"/>
      <c r="GC627" s="32"/>
      <c r="GD627" s="32"/>
      <c r="GE627" s="32"/>
      <c r="GF627" s="32"/>
      <c r="GG627" s="32"/>
      <c r="GH627" s="32"/>
      <c r="GI627" s="32"/>
      <c r="GJ627" s="32"/>
      <c r="GK627" s="32"/>
      <c r="GL627" s="32"/>
      <c r="GM627" s="32"/>
      <c r="GN627" s="32"/>
      <c r="GO627" s="32"/>
      <c r="GP627" s="32"/>
      <c r="GQ627" s="32"/>
      <c r="GR627" s="32"/>
      <c r="GS627" s="32"/>
      <c r="GT627" s="32"/>
      <c r="GU627" s="32"/>
      <c r="GV627" s="32"/>
      <c r="GW627" s="32"/>
      <c r="GX627" s="32"/>
      <c r="GY627" s="32"/>
      <c r="GZ627" s="32"/>
      <c r="HA627" s="32"/>
      <c r="HB627" s="32"/>
      <c r="HC627" s="32"/>
      <c r="HD627" s="32"/>
      <c r="HE627" s="32"/>
      <c r="HF627" s="32"/>
      <c r="HG627" s="32"/>
      <c r="HH627" s="32"/>
      <c r="HI627" s="32"/>
      <c r="HJ627" s="32"/>
      <c r="HK627" s="32"/>
      <c r="HL627" s="32"/>
      <c r="HM627" s="32"/>
      <c r="HN627" s="32"/>
      <c r="HO627" s="32"/>
      <c r="HP627" s="32"/>
      <c r="HQ627" s="32"/>
      <c r="HR627" s="32"/>
      <c r="HS627" s="32"/>
      <c r="HT627" s="32"/>
      <c r="HU627" s="32"/>
      <c r="HV627" s="32"/>
      <c r="HW627" s="32"/>
      <c r="HX627" s="32"/>
      <c r="HY627" s="32"/>
      <c r="HZ627" s="32"/>
      <c r="IA627" s="32"/>
      <c r="IB627" s="32"/>
      <c r="IC627" s="32"/>
      <c r="ID627" s="32"/>
      <c r="IE627" s="32"/>
      <c r="IF627" s="32"/>
      <c r="IG627" s="32"/>
      <c r="IH627" s="32"/>
      <c r="II627" s="32"/>
      <c r="IJ627" s="32"/>
      <c r="IK627" s="32"/>
      <c r="IL627" s="32"/>
      <c r="IM627" s="32"/>
      <c r="IN627" s="32"/>
      <c r="IO627" s="32"/>
      <c r="IP627" s="32"/>
      <c r="IQ627" s="32"/>
      <c r="IR627" s="32"/>
      <c r="IS627" s="32"/>
      <c r="IT627" s="32"/>
      <c r="IU627" s="32"/>
      <c r="IV627" s="32"/>
      <c r="IW627" s="32"/>
      <c r="IX627" s="32"/>
      <c r="IY627" s="32"/>
      <c r="IZ627" s="32"/>
      <c r="JA627" s="32"/>
      <c r="JB627" s="32"/>
      <c r="JC627" s="32"/>
      <c r="JD627" s="32"/>
      <c r="JE627" s="32"/>
      <c r="JF627" s="32"/>
      <c r="JG627" s="32"/>
      <c r="JH627" s="32"/>
      <c r="JI627" s="32"/>
      <c r="JJ627" s="32"/>
      <c r="JK627" s="32"/>
      <c r="JL627" s="32"/>
      <c r="JM627" s="32"/>
      <c r="JN627" s="32"/>
      <c r="JO627" s="32"/>
      <c r="JP627" s="32"/>
      <c r="JQ627" s="32"/>
      <c r="JR627" s="32"/>
      <c r="JS627" s="32"/>
      <c r="JT627" s="32"/>
      <c r="JU627" s="32"/>
      <c r="JV627" s="32"/>
      <c r="JW627" s="32"/>
      <c r="JX627" s="32"/>
      <c r="JY627" s="32"/>
      <c r="JZ627" s="32"/>
      <c r="KA627" s="32"/>
      <c r="KB627" s="32"/>
      <c r="KC627" s="32"/>
      <c r="KD627" s="32"/>
      <c r="KE627" s="32"/>
      <c r="KF627" s="32"/>
      <c r="KG627" s="32"/>
      <c r="KH627" s="32"/>
      <c r="KI627" s="32"/>
      <c r="KJ627" s="32"/>
      <c r="KK627" s="32"/>
      <c r="KL627" s="32"/>
      <c r="KM627" s="32"/>
      <c r="KN627" s="32"/>
      <c r="KO627" s="32"/>
      <c r="KP627" s="32"/>
      <c r="KQ627" s="32"/>
      <c r="KR627" s="32"/>
      <c r="KS627" s="32"/>
      <c r="KT627" s="32"/>
      <c r="KU627" s="32"/>
      <c r="KV627" s="32"/>
      <c r="KW627" s="32"/>
      <c r="KX627" s="32"/>
      <c r="KY627" s="32"/>
      <c r="KZ627" s="32"/>
      <c r="LA627" s="32"/>
      <c r="LB627" s="32"/>
      <c r="LC627" s="32"/>
      <c r="LD627" s="32"/>
      <c r="LE627" s="32"/>
      <c r="LF627" s="32"/>
      <c r="LG627" s="32"/>
      <c r="LH627" s="32"/>
      <c r="LI627" s="32"/>
      <c r="LJ627" s="32"/>
      <c r="LK627" s="32"/>
      <c r="LL627" s="32"/>
      <c r="LM627" s="32"/>
      <c r="LN627" s="32"/>
      <c r="LO627" s="32"/>
      <c r="LP627" s="32"/>
      <c r="LQ627" s="32"/>
      <c r="LR627" s="32"/>
      <c r="LS627" s="32"/>
      <c r="LT627" s="32"/>
      <c r="LU627" s="32"/>
      <c r="LV627" s="32"/>
      <c r="LW627" s="32"/>
      <c r="LX627" s="32"/>
      <c r="LY627" s="32"/>
      <c r="LZ627" s="32"/>
      <c r="MA627" s="32"/>
      <c r="MB627" s="32"/>
      <c r="MC627" s="32"/>
      <c r="MD627" s="32"/>
      <c r="ME627" s="32"/>
      <c r="MF627" s="32"/>
      <c r="MG627" s="32"/>
      <c r="MH627" s="32"/>
      <c r="MI627" s="32"/>
      <c r="MJ627" s="32"/>
      <c r="MK627" s="32"/>
      <c r="ML627" s="32"/>
      <c r="MM627" s="32"/>
      <c r="MN627" s="32"/>
      <c r="MO627" s="32"/>
      <c r="MP627" s="32"/>
      <c r="MQ627" s="32"/>
      <c r="MR627" s="32"/>
      <c r="MS627" s="32"/>
      <c r="MT627" s="32"/>
      <c r="MU627" s="32"/>
      <c r="MV627" s="32"/>
      <c r="MW627" s="32"/>
      <c r="MX627" s="32"/>
      <c r="MY627" s="32"/>
      <c r="MZ627" s="32"/>
      <c r="NA627" s="32"/>
      <c r="NB627" s="32"/>
      <c r="NC627" s="32"/>
      <c r="ND627" s="32"/>
      <c r="NE627" s="32"/>
      <c r="NF627" s="32"/>
      <c r="NG627" s="32"/>
      <c r="NH627" s="32"/>
      <c r="NI627" s="32"/>
      <c r="NJ627" s="32"/>
      <c r="NK627" s="32"/>
      <c r="NL627" s="32"/>
      <c r="NM627" s="32"/>
      <c r="NN627" s="32"/>
      <c r="NO627" s="32"/>
      <c r="NP627" s="32"/>
      <c r="NQ627" s="32"/>
      <c r="NR627" s="32"/>
      <c r="NS627" s="32"/>
      <c r="NT627" s="32"/>
      <c r="NU627" s="32"/>
      <c r="NV627" s="32"/>
      <c r="NW627" s="32"/>
      <c r="NX627" s="32"/>
      <c r="NY627" s="32"/>
      <c r="NZ627" s="32"/>
      <c r="OA627" s="32"/>
      <c r="OB627" s="32"/>
      <c r="OC627" s="32"/>
      <c r="OD627" s="32"/>
      <c r="OE627" s="32"/>
      <c r="OF627" s="32"/>
      <c r="OG627" s="32"/>
      <c r="OH627" s="32"/>
      <c r="OI627" s="32"/>
      <c r="OJ627" s="32"/>
      <c r="OK627" s="32"/>
      <c r="OL627" s="32"/>
      <c r="OM627" s="32"/>
      <c r="ON627" s="32"/>
      <c r="OO627" s="32"/>
      <c r="OP627" s="32"/>
      <c r="OQ627" s="32"/>
      <c r="OR627" s="32"/>
      <c r="OS627" s="32"/>
      <c r="OT627" s="32"/>
      <c r="OU627" s="32"/>
      <c r="OV627" s="32"/>
      <c r="OW627" s="32"/>
      <c r="OX627" s="32"/>
      <c r="OY627" s="32"/>
      <c r="OZ627" s="32"/>
      <c r="PA627" s="32"/>
      <c r="PB627" s="32"/>
      <c r="PC627" s="32"/>
      <c r="PD627" s="32"/>
      <c r="PE627" s="32"/>
      <c r="PF627" s="32"/>
      <c r="PG627" s="32"/>
      <c r="PH627" s="32"/>
      <c r="PI627" s="32"/>
      <c r="PJ627" s="32"/>
      <c r="PK627" s="32"/>
      <c r="PL627" s="32"/>
      <c r="PM627" s="32"/>
      <c r="PN627" s="32"/>
      <c r="PO627" s="32"/>
      <c r="PP627" s="32"/>
      <c r="PQ627" s="32"/>
      <c r="PR627" s="32"/>
      <c r="PS627" s="32"/>
      <c r="PT627" s="32"/>
      <c r="PU627" s="32"/>
      <c r="PV627" s="32"/>
      <c r="PW627" s="32"/>
      <c r="PX627" s="32"/>
      <c r="PY627" s="32"/>
      <c r="PZ627" s="32"/>
      <c r="QA627" s="32"/>
      <c r="QB627" s="32"/>
      <c r="QC627" s="32"/>
      <c r="QD627" s="32"/>
      <c r="QE627" s="32"/>
      <c r="QF627" s="32"/>
      <c r="QG627" s="32"/>
      <c r="QH627" s="32"/>
      <c r="QI627" s="32"/>
      <c r="QJ627" s="32"/>
      <c r="QK627" s="32"/>
      <c r="QL627" s="32"/>
      <c r="QM627" s="32"/>
      <c r="QN627" s="32"/>
      <c r="QO627" s="32"/>
      <c r="QP627" s="32"/>
      <c r="QQ627" s="32"/>
      <c r="QR627" s="32"/>
      <c r="QS627" s="32"/>
      <c r="QT627" s="32"/>
      <c r="QU627" s="32"/>
      <c r="QV627" s="32"/>
      <c r="QW627" s="32"/>
      <c r="QX627" s="32"/>
      <c r="QY627" s="32"/>
      <c r="QZ627" s="32"/>
      <c r="RA627" s="32"/>
      <c r="RB627" s="32"/>
      <c r="RC627" s="32"/>
      <c r="RD627" s="32"/>
      <c r="RE627" s="32"/>
      <c r="RF627" s="32"/>
      <c r="RG627" s="32"/>
      <c r="RH627" s="32"/>
      <c r="RI627" s="32"/>
      <c r="RJ627" s="32"/>
      <c r="RK627" s="32"/>
      <c r="RL627" s="32"/>
      <c r="RM627" s="32"/>
      <c r="RN627" s="32"/>
      <c r="RO627" s="32"/>
      <c r="RP627" s="32"/>
      <c r="RQ627" s="32"/>
      <c r="RR627" s="32"/>
      <c r="RS627" s="32"/>
      <c r="RT627" s="32"/>
      <c r="RU627" s="32"/>
      <c r="RV627" s="32"/>
      <c r="RW627" s="32"/>
      <c r="RX627" s="32"/>
      <c r="RY627" s="32"/>
      <c r="RZ627" s="32"/>
      <c r="SA627" s="32"/>
      <c r="SB627" s="32"/>
      <c r="SC627" s="32"/>
      <c r="SD627" s="32"/>
      <c r="SE627" s="32"/>
    </row>
    <row r="628" spans="1:499" ht="25">
      <c r="A628" s="44">
        <f t="shared" si="10"/>
        <v>626</v>
      </c>
      <c r="B628" s="64"/>
      <c r="C628" s="122" t="s">
        <v>602</v>
      </c>
      <c r="D628" s="47" t="s">
        <v>21</v>
      </c>
      <c r="E628" s="37"/>
      <c r="F628" s="68" t="s">
        <v>274</v>
      </c>
      <c r="G628" s="39"/>
      <c r="H628" s="49"/>
      <c r="I628" s="58"/>
      <c r="J628" s="170"/>
      <c r="K628" s="59"/>
      <c r="L628" s="49"/>
      <c r="M628" s="58"/>
      <c r="N628" s="58"/>
      <c r="O628" s="60"/>
      <c r="P628" s="59"/>
    </row>
    <row r="629" spans="1:499" ht="25">
      <c r="A629" s="44">
        <f t="shared" si="10"/>
        <v>627</v>
      </c>
      <c r="B629" s="88"/>
      <c r="C629" s="122" t="s">
        <v>603</v>
      </c>
      <c r="D629" s="47" t="s">
        <v>21</v>
      </c>
      <c r="E629" s="37"/>
      <c r="F629" s="48"/>
      <c r="G629" s="39"/>
      <c r="H629" s="49"/>
      <c r="I629" s="77"/>
      <c r="J629" s="65"/>
      <c r="K629" s="59"/>
      <c r="L629" s="49"/>
      <c r="M629" s="58"/>
      <c r="N629" s="58"/>
      <c r="O629" s="60"/>
      <c r="P629" s="59"/>
    </row>
    <row r="630" spans="1:499" ht="25">
      <c r="A630" s="44">
        <f t="shared" si="10"/>
        <v>628</v>
      </c>
      <c r="B630" s="64"/>
      <c r="C630" s="122" t="s">
        <v>604</v>
      </c>
      <c r="D630" s="47" t="s">
        <v>21</v>
      </c>
      <c r="E630" s="37"/>
      <c r="F630" s="48"/>
      <c r="G630" s="39"/>
      <c r="H630" s="49"/>
      <c r="I630" s="170"/>
      <c r="J630" s="65"/>
      <c r="K630" s="59"/>
      <c r="L630" s="49"/>
      <c r="M630" s="58"/>
      <c r="N630" s="58"/>
      <c r="O630" s="60"/>
      <c r="P630" s="59"/>
    </row>
    <row r="631" spans="1:499">
      <c r="A631" s="44">
        <f t="shared" si="10"/>
        <v>629</v>
      </c>
      <c r="B631" s="64"/>
      <c r="C631" s="122" t="s">
        <v>605</v>
      </c>
      <c r="D631" s="47" t="s">
        <v>21</v>
      </c>
      <c r="E631" s="37"/>
      <c r="F631" s="48"/>
      <c r="G631" s="39"/>
      <c r="H631" s="49"/>
      <c r="I631" s="170"/>
      <c r="J631" s="65"/>
      <c r="K631" s="59"/>
      <c r="L631" s="49"/>
      <c r="M631" s="58"/>
      <c r="N631" s="58"/>
      <c r="O631" s="60"/>
      <c r="P631" s="59"/>
    </row>
    <row r="632" spans="1:499" ht="14.25" customHeight="1">
      <c r="A632" s="44">
        <f t="shared" si="10"/>
        <v>630</v>
      </c>
      <c r="B632" s="64"/>
      <c r="C632" s="122" t="s">
        <v>606</v>
      </c>
      <c r="D632" s="47" t="s">
        <v>21</v>
      </c>
      <c r="E632" s="37"/>
      <c r="F632" s="57"/>
      <c r="G632" s="39"/>
      <c r="H632" s="49"/>
      <c r="I632" s="170"/>
      <c r="J632" s="170"/>
      <c r="K632" s="59"/>
      <c r="L632" s="49"/>
      <c r="M632" s="58"/>
      <c r="N632" s="58"/>
      <c r="O632" s="60"/>
      <c r="P632" s="59"/>
    </row>
    <row r="633" spans="1:499">
      <c r="A633" s="44">
        <f t="shared" si="10"/>
        <v>631</v>
      </c>
      <c r="B633" s="64"/>
      <c r="C633" s="122" t="s">
        <v>607</v>
      </c>
      <c r="D633" s="47" t="s">
        <v>16</v>
      </c>
      <c r="E633" s="37"/>
      <c r="F633" s="48"/>
      <c r="G633" s="39"/>
      <c r="H633" s="49"/>
      <c r="I633" s="65"/>
      <c r="J633" s="65"/>
      <c r="K633" s="59"/>
      <c r="L633" s="80"/>
      <c r="M633" s="65"/>
      <c r="N633" s="65"/>
      <c r="O633" s="81"/>
      <c r="P633" s="59"/>
    </row>
    <row r="634" spans="1:499" ht="37.5">
      <c r="A634" s="44">
        <f t="shared" si="10"/>
        <v>632</v>
      </c>
      <c r="B634" s="64"/>
      <c r="C634" s="122" t="s">
        <v>608</v>
      </c>
      <c r="D634" s="47" t="s">
        <v>21</v>
      </c>
      <c r="E634" s="37"/>
      <c r="F634" s="48"/>
      <c r="G634" s="39"/>
      <c r="H634" s="49"/>
      <c r="I634" s="58"/>
      <c r="J634" s="65"/>
      <c r="K634" s="59"/>
      <c r="L634" s="49"/>
      <c r="M634" s="58"/>
      <c r="N634" s="58"/>
      <c r="O634" s="60"/>
      <c r="P634" s="59"/>
    </row>
    <row r="635" spans="1:499">
      <c r="A635" s="44">
        <f t="shared" si="10"/>
        <v>633</v>
      </c>
      <c r="B635" s="64"/>
      <c r="C635" s="122" t="s">
        <v>609</v>
      </c>
      <c r="D635" s="47" t="s">
        <v>21</v>
      </c>
      <c r="E635" s="37"/>
      <c r="F635" s="48"/>
      <c r="G635" s="39"/>
      <c r="H635" s="49"/>
      <c r="I635" s="58"/>
      <c r="J635" s="65"/>
      <c r="K635" s="59"/>
      <c r="L635" s="49"/>
      <c r="M635" s="58"/>
      <c r="N635" s="58"/>
      <c r="O635" s="60"/>
      <c r="P635" s="59"/>
    </row>
    <row r="636" spans="1:499" ht="25">
      <c r="A636" s="44">
        <f t="shared" si="10"/>
        <v>634</v>
      </c>
      <c r="B636" s="64"/>
      <c r="C636" s="122" t="s">
        <v>610</v>
      </c>
      <c r="D636" s="47" t="s">
        <v>21</v>
      </c>
      <c r="E636" s="37"/>
      <c r="F636" s="48"/>
      <c r="G636" s="39"/>
      <c r="H636" s="49"/>
      <c r="I636" s="58"/>
      <c r="J636" s="65"/>
      <c r="K636" s="59"/>
      <c r="L636" s="49"/>
      <c r="M636" s="58"/>
      <c r="N636" s="58"/>
      <c r="O636" s="60"/>
      <c r="P636" s="59"/>
    </row>
    <row r="637" spans="1:499" ht="25">
      <c r="A637" s="44">
        <f t="shared" si="10"/>
        <v>635</v>
      </c>
      <c r="B637" s="64"/>
      <c r="C637" s="122" t="s">
        <v>611</v>
      </c>
      <c r="D637" s="47" t="s">
        <v>21</v>
      </c>
      <c r="E637" s="37"/>
      <c r="F637" s="48"/>
      <c r="G637" s="39"/>
      <c r="H637" s="49"/>
      <c r="I637" s="58"/>
      <c r="J637" s="65"/>
      <c r="K637" s="59"/>
      <c r="L637" s="49"/>
      <c r="M637" s="58"/>
      <c r="N637" s="58"/>
      <c r="O637" s="60"/>
      <c r="P637" s="59"/>
    </row>
    <row r="638" spans="1:499">
      <c r="A638" s="44">
        <f t="shared" si="10"/>
        <v>636</v>
      </c>
      <c r="B638" s="64"/>
      <c r="C638" s="122" t="s">
        <v>612</v>
      </c>
      <c r="D638" s="47" t="s">
        <v>21</v>
      </c>
      <c r="E638" s="37"/>
      <c r="F638" s="48"/>
      <c r="G638" s="39"/>
      <c r="H638" s="49"/>
      <c r="I638" s="76"/>
      <c r="J638" s="65"/>
      <c r="K638" s="59"/>
      <c r="L638" s="49"/>
      <c r="M638" s="58"/>
      <c r="N638" s="58"/>
      <c r="O638" s="60"/>
      <c r="P638" s="59"/>
    </row>
    <row r="639" spans="1:499" ht="25">
      <c r="A639" s="44">
        <f t="shared" si="10"/>
        <v>637</v>
      </c>
      <c r="B639" s="64"/>
      <c r="C639" s="122" t="s">
        <v>613</v>
      </c>
      <c r="D639" s="47" t="s">
        <v>21</v>
      </c>
      <c r="E639" s="37"/>
      <c r="F639" s="48"/>
      <c r="G639" s="39"/>
      <c r="H639" s="49"/>
      <c r="I639" s="58"/>
      <c r="J639" s="65"/>
      <c r="K639" s="59"/>
      <c r="L639" s="49"/>
      <c r="M639" s="58"/>
      <c r="N639" s="58"/>
      <c r="O639" s="60"/>
      <c r="P639" s="59"/>
    </row>
    <row r="640" spans="1:499">
      <c r="A640" s="44">
        <f t="shared" si="10"/>
        <v>638</v>
      </c>
      <c r="B640" s="64"/>
      <c r="C640" s="122" t="s">
        <v>614</v>
      </c>
      <c r="D640" s="47" t="s">
        <v>265</v>
      </c>
      <c r="E640" s="47">
        <v>10500</v>
      </c>
      <c r="F640" s="48"/>
      <c r="G640" s="39"/>
      <c r="H640" s="49"/>
      <c r="I640" s="58"/>
      <c r="J640" s="65"/>
      <c r="K640" s="59"/>
      <c r="L640" s="49"/>
      <c r="M640" s="58"/>
      <c r="N640" s="58"/>
      <c r="O640" s="60"/>
      <c r="P640" s="59"/>
    </row>
    <row r="641" spans="1:499" ht="50">
      <c r="A641" s="44">
        <f t="shared" si="10"/>
        <v>639</v>
      </c>
      <c r="B641" s="64"/>
      <c r="C641" s="122" t="s">
        <v>615</v>
      </c>
      <c r="D641" s="47" t="s">
        <v>21</v>
      </c>
      <c r="E641" s="37"/>
      <c r="F641" s="48"/>
      <c r="G641" s="39"/>
      <c r="H641" s="49"/>
      <c r="I641" s="58"/>
      <c r="J641" s="65"/>
      <c r="K641" s="59"/>
      <c r="L641" s="49"/>
      <c r="M641" s="58"/>
      <c r="N641" s="58"/>
      <c r="O641" s="60"/>
      <c r="P641" s="59"/>
    </row>
    <row r="642" spans="1:499">
      <c r="A642" s="44">
        <f t="shared" si="10"/>
        <v>640</v>
      </c>
      <c r="B642" s="64"/>
      <c r="C642" s="122" t="s">
        <v>616</v>
      </c>
      <c r="D642" s="47" t="s">
        <v>21</v>
      </c>
      <c r="E642" s="37"/>
      <c r="F642" s="48"/>
      <c r="G642" s="39"/>
      <c r="H642" s="49"/>
      <c r="I642" s="58"/>
      <c r="J642" s="65"/>
      <c r="K642" s="59"/>
      <c r="L642" s="49"/>
      <c r="M642" s="58"/>
      <c r="N642" s="58"/>
      <c r="O642" s="60"/>
      <c r="P642" s="59"/>
    </row>
    <row r="643" spans="1:499" ht="27.75" customHeight="1">
      <c r="A643" s="44">
        <f t="shared" si="10"/>
        <v>641</v>
      </c>
      <c r="B643" s="64"/>
      <c r="C643" s="122" t="s">
        <v>617</v>
      </c>
      <c r="D643" s="47" t="s">
        <v>265</v>
      </c>
      <c r="E643" s="47">
        <v>1000</v>
      </c>
      <c r="F643" s="48"/>
      <c r="G643" s="39"/>
      <c r="H643" s="49"/>
      <c r="I643" s="58"/>
      <c r="J643" s="58"/>
      <c r="K643" s="72" t="str">
        <f>IF(H643="JA",E643,"0")</f>
        <v>0</v>
      </c>
      <c r="L643" s="49"/>
      <c r="M643" s="58"/>
      <c r="N643" s="58"/>
      <c r="O643" s="60"/>
      <c r="P643" s="72" t="str">
        <f>IF(L643="JA",E643,"0")</f>
        <v>0</v>
      </c>
    </row>
    <row r="644" spans="1:499">
      <c r="A644" s="44">
        <f t="shared" si="10"/>
        <v>642</v>
      </c>
      <c r="B644" s="64"/>
      <c r="C644" s="122" t="s">
        <v>618</v>
      </c>
      <c r="D644" s="47" t="s">
        <v>21</v>
      </c>
      <c r="E644" s="37"/>
      <c r="F644" s="48"/>
      <c r="G644" s="39"/>
      <c r="H644" s="49"/>
      <c r="I644" s="58"/>
      <c r="J644" s="65"/>
      <c r="K644" s="59"/>
      <c r="L644" s="49"/>
      <c r="M644" s="58"/>
      <c r="N644" s="58"/>
      <c r="O644" s="60"/>
      <c r="P644" s="59"/>
    </row>
    <row r="645" spans="1:499" ht="25">
      <c r="A645" s="44">
        <f t="shared" si="10"/>
        <v>643</v>
      </c>
      <c r="B645" s="88"/>
      <c r="C645" s="122" t="s">
        <v>1103</v>
      </c>
      <c r="D645" s="47" t="s">
        <v>21</v>
      </c>
      <c r="E645" s="37"/>
      <c r="F645" s="48"/>
      <c r="G645" s="39"/>
      <c r="H645" s="49"/>
      <c r="I645" s="58"/>
      <c r="J645" s="65"/>
      <c r="K645" s="59"/>
      <c r="L645" s="49"/>
      <c r="M645" s="58"/>
      <c r="N645" s="58"/>
      <c r="O645" s="60"/>
      <c r="P645" s="59"/>
    </row>
    <row r="646" spans="1:499" ht="37.5">
      <c r="A646" s="44">
        <f t="shared" si="10"/>
        <v>644</v>
      </c>
      <c r="B646" s="88"/>
      <c r="C646" s="122" t="s">
        <v>619</v>
      </c>
      <c r="D646" s="47" t="s">
        <v>21</v>
      </c>
      <c r="E646" s="37"/>
      <c r="F646" s="48"/>
      <c r="G646" s="39"/>
      <c r="H646" s="49"/>
      <c r="I646" s="58"/>
      <c r="J646" s="65"/>
      <c r="K646" s="59"/>
      <c r="L646" s="49"/>
      <c r="M646" s="58"/>
      <c r="N646" s="58"/>
      <c r="O646" s="60"/>
      <c r="P646" s="59"/>
    </row>
    <row r="647" spans="1:499" s="33" customFormat="1">
      <c r="A647" s="21">
        <f t="shared" si="10"/>
        <v>645</v>
      </c>
      <c r="B647" s="56" t="s">
        <v>678</v>
      </c>
      <c r="C647" s="35" t="s">
        <v>621</v>
      </c>
      <c r="D647" s="36"/>
      <c r="E647" s="48"/>
      <c r="F647" s="57"/>
      <c r="G647" s="39"/>
      <c r="H647" s="40"/>
      <c r="I647" s="41"/>
      <c r="J647" s="41"/>
      <c r="K647" s="59"/>
      <c r="L647" s="40"/>
      <c r="M647" s="41"/>
      <c r="N647" s="41"/>
      <c r="O647" s="43"/>
      <c r="P647" s="59"/>
      <c r="Q647" s="32"/>
      <c r="R647" s="32"/>
      <c r="S647" s="32"/>
      <c r="T647" s="32"/>
      <c r="U647" s="32"/>
      <c r="V647" s="32"/>
      <c r="W647" s="32"/>
      <c r="X647" s="32"/>
      <c r="Y647" s="32"/>
      <c r="Z647" s="32"/>
      <c r="AA647" s="32"/>
      <c r="AB647" s="32"/>
      <c r="AC647" s="32"/>
      <c r="AD647" s="32"/>
      <c r="AE647" s="32"/>
      <c r="AF647" s="32"/>
      <c r="AG647" s="32"/>
      <c r="AH647" s="32"/>
      <c r="AI647" s="32"/>
      <c r="AJ647" s="32"/>
      <c r="AK647" s="32"/>
      <c r="AL647" s="32"/>
      <c r="AM647" s="32"/>
      <c r="AN647" s="32"/>
      <c r="AO647" s="32"/>
      <c r="AP647" s="32"/>
      <c r="AQ647" s="32"/>
      <c r="AR647" s="32"/>
      <c r="AS647" s="32"/>
      <c r="AT647" s="32"/>
      <c r="AU647" s="32"/>
      <c r="AV647" s="32"/>
      <c r="AW647" s="32"/>
      <c r="AX647" s="32"/>
      <c r="AY647" s="32"/>
      <c r="AZ647" s="32"/>
      <c r="BA647" s="32"/>
      <c r="BB647" s="32"/>
      <c r="BC647" s="32"/>
      <c r="BD647" s="32"/>
      <c r="BE647" s="32"/>
      <c r="BF647" s="32"/>
      <c r="BG647" s="32"/>
      <c r="BH647" s="32"/>
      <c r="BI647" s="32"/>
      <c r="BJ647" s="32"/>
      <c r="BK647" s="32"/>
      <c r="BL647" s="32"/>
      <c r="BM647" s="32"/>
      <c r="BN647" s="32"/>
      <c r="BO647" s="32"/>
      <c r="BP647" s="32"/>
      <c r="BQ647" s="32"/>
      <c r="BR647" s="32"/>
      <c r="BS647" s="32"/>
      <c r="BT647" s="32"/>
      <c r="BU647" s="32"/>
      <c r="BV647" s="32"/>
      <c r="BW647" s="32"/>
      <c r="BX647" s="32"/>
      <c r="BY647" s="32"/>
      <c r="BZ647" s="32"/>
      <c r="CA647" s="32"/>
      <c r="CB647" s="32"/>
      <c r="CC647" s="32"/>
      <c r="CD647" s="32"/>
      <c r="CE647" s="32"/>
      <c r="CF647" s="32"/>
      <c r="CG647" s="32"/>
      <c r="CH647" s="32"/>
      <c r="CI647" s="32"/>
      <c r="CJ647" s="32"/>
      <c r="CK647" s="32"/>
      <c r="CL647" s="32"/>
      <c r="CM647" s="32"/>
      <c r="CN647" s="32"/>
      <c r="CO647" s="32"/>
      <c r="CP647" s="32"/>
      <c r="CQ647" s="32"/>
      <c r="CR647" s="32"/>
      <c r="CS647" s="32"/>
      <c r="CT647" s="32"/>
      <c r="CU647" s="32"/>
      <c r="CV647" s="32"/>
      <c r="CW647" s="32"/>
      <c r="CX647" s="32"/>
      <c r="CY647" s="32"/>
      <c r="CZ647" s="32"/>
      <c r="DA647" s="32"/>
      <c r="DB647" s="32"/>
      <c r="DC647" s="32"/>
      <c r="DD647" s="32"/>
      <c r="DE647" s="32"/>
      <c r="DF647" s="32"/>
      <c r="DG647" s="32"/>
      <c r="DH647" s="32"/>
      <c r="DI647" s="32"/>
      <c r="DJ647" s="32"/>
      <c r="DK647" s="32"/>
      <c r="DL647" s="32"/>
      <c r="DM647" s="32"/>
      <c r="DN647" s="32"/>
      <c r="DO647" s="32"/>
      <c r="DP647" s="32"/>
      <c r="DQ647" s="32"/>
      <c r="DR647" s="32"/>
      <c r="DS647" s="32"/>
      <c r="DT647" s="32"/>
      <c r="DU647" s="32"/>
      <c r="DV647" s="32"/>
      <c r="DW647" s="32"/>
      <c r="DX647" s="32"/>
      <c r="DY647" s="32"/>
      <c r="DZ647" s="32"/>
      <c r="EA647" s="32"/>
      <c r="EB647" s="32"/>
      <c r="EC647" s="32"/>
      <c r="ED647" s="32"/>
      <c r="EE647" s="32"/>
      <c r="EF647" s="32"/>
      <c r="EG647" s="32"/>
      <c r="EH647" s="32"/>
      <c r="EI647" s="32"/>
      <c r="EJ647" s="32"/>
      <c r="EK647" s="32"/>
      <c r="EL647" s="32"/>
      <c r="EM647" s="32"/>
      <c r="EN647" s="32"/>
      <c r="EO647" s="32"/>
      <c r="EP647" s="32"/>
      <c r="EQ647" s="32"/>
      <c r="ER647" s="32"/>
      <c r="ES647" s="32"/>
      <c r="ET647" s="32"/>
      <c r="EU647" s="32"/>
      <c r="EV647" s="32"/>
      <c r="EW647" s="32"/>
      <c r="EX647" s="32"/>
      <c r="EY647" s="32"/>
      <c r="EZ647" s="32"/>
      <c r="FA647" s="32"/>
      <c r="FB647" s="32"/>
      <c r="FC647" s="32"/>
      <c r="FD647" s="32"/>
      <c r="FE647" s="32"/>
      <c r="FF647" s="32"/>
      <c r="FG647" s="32"/>
      <c r="FH647" s="32"/>
      <c r="FI647" s="32"/>
      <c r="FJ647" s="32"/>
      <c r="FK647" s="32"/>
      <c r="FL647" s="32"/>
      <c r="FM647" s="32"/>
      <c r="FN647" s="32"/>
      <c r="FO647" s="32"/>
      <c r="FP647" s="32"/>
      <c r="FQ647" s="32"/>
      <c r="FR647" s="32"/>
      <c r="FS647" s="32"/>
      <c r="FT647" s="32"/>
      <c r="FU647" s="32"/>
      <c r="FV647" s="32"/>
      <c r="FW647" s="32"/>
      <c r="FX647" s="32"/>
      <c r="FY647" s="32"/>
      <c r="FZ647" s="32"/>
      <c r="GA647" s="32"/>
      <c r="GB647" s="32"/>
      <c r="GC647" s="32"/>
      <c r="GD647" s="32"/>
      <c r="GE647" s="32"/>
      <c r="GF647" s="32"/>
      <c r="GG647" s="32"/>
      <c r="GH647" s="32"/>
      <c r="GI647" s="32"/>
      <c r="GJ647" s="32"/>
      <c r="GK647" s="32"/>
      <c r="GL647" s="32"/>
      <c r="GM647" s="32"/>
      <c r="GN647" s="32"/>
      <c r="GO647" s="32"/>
      <c r="GP647" s="32"/>
      <c r="GQ647" s="32"/>
      <c r="GR647" s="32"/>
      <c r="GS647" s="32"/>
      <c r="GT647" s="32"/>
      <c r="GU647" s="32"/>
      <c r="GV647" s="32"/>
      <c r="GW647" s="32"/>
      <c r="GX647" s="32"/>
      <c r="GY647" s="32"/>
      <c r="GZ647" s="32"/>
      <c r="HA647" s="32"/>
      <c r="HB647" s="32"/>
      <c r="HC647" s="32"/>
      <c r="HD647" s="32"/>
      <c r="HE647" s="32"/>
      <c r="HF647" s="32"/>
      <c r="HG647" s="32"/>
      <c r="HH647" s="32"/>
      <c r="HI647" s="32"/>
      <c r="HJ647" s="32"/>
      <c r="HK647" s="32"/>
      <c r="HL647" s="32"/>
      <c r="HM647" s="32"/>
      <c r="HN647" s="32"/>
      <c r="HO647" s="32"/>
      <c r="HP647" s="32"/>
      <c r="HQ647" s="32"/>
      <c r="HR647" s="32"/>
      <c r="HS647" s="32"/>
      <c r="HT647" s="32"/>
      <c r="HU647" s="32"/>
      <c r="HV647" s="32"/>
      <c r="HW647" s="32"/>
      <c r="HX647" s="32"/>
      <c r="HY647" s="32"/>
      <c r="HZ647" s="32"/>
      <c r="IA647" s="32"/>
      <c r="IB647" s="32"/>
      <c r="IC647" s="32"/>
      <c r="ID647" s="32"/>
      <c r="IE647" s="32"/>
      <c r="IF647" s="32"/>
      <c r="IG647" s="32"/>
      <c r="IH647" s="32"/>
      <c r="II647" s="32"/>
      <c r="IJ647" s="32"/>
      <c r="IK647" s="32"/>
      <c r="IL647" s="32"/>
      <c r="IM647" s="32"/>
      <c r="IN647" s="32"/>
      <c r="IO647" s="32"/>
      <c r="IP647" s="32"/>
      <c r="IQ647" s="32"/>
      <c r="IR647" s="32"/>
      <c r="IS647" s="32"/>
      <c r="IT647" s="32"/>
      <c r="IU647" s="32"/>
      <c r="IV647" s="32"/>
      <c r="IW647" s="32"/>
      <c r="IX647" s="32"/>
      <c r="IY647" s="32"/>
      <c r="IZ647" s="32"/>
      <c r="JA647" s="32"/>
      <c r="JB647" s="32"/>
      <c r="JC647" s="32"/>
      <c r="JD647" s="32"/>
      <c r="JE647" s="32"/>
      <c r="JF647" s="32"/>
      <c r="JG647" s="32"/>
      <c r="JH647" s="32"/>
      <c r="JI647" s="32"/>
      <c r="JJ647" s="32"/>
      <c r="JK647" s="32"/>
      <c r="JL647" s="32"/>
      <c r="JM647" s="32"/>
      <c r="JN647" s="32"/>
      <c r="JO647" s="32"/>
      <c r="JP647" s="32"/>
      <c r="JQ647" s="32"/>
      <c r="JR647" s="32"/>
      <c r="JS647" s="32"/>
      <c r="JT647" s="32"/>
      <c r="JU647" s="32"/>
      <c r="JV647" s="32"/>
      <c r="JW647" s="32"/>
      <c r="JX647" s="32"/>
      <c r="JY647" s="32"/>
      <c r="JZ647" s="32"/>
      <c r="KA647" s="32"/>
      <c r="KB647" s="32"/>
      <c r="KC647" s="32"/>
      <c r="KD647" s="32"/>
      <c r="KE647" s="32"/>
      <c r="KF647" s="32"/>
      <c r="KG647" s="32"/>
      <c r="KH647" s="32"/>
      <c r="KI647" s="32"/>
      <c r="KJ647" s="32"/>
      <c r="KK647" s="32"/>
      <c r="KL647" s="32"/>
      <c r="KM647" s="32"/>
      <c r="KN647" s="32"/>
      <c r="KO647" s="32"/>
      <c r="KP647" s="32"/>
      <c r="KQ647" s="32"/>
      <c r="KR647" s="32"/>
      <c r="KS647" s="32"/>
      <c r="KT647" s="32"/>
      <c r="KU647" s="32"/>
      <c r="KV647" s="32"/>
      <c r="KW647" s="32"/>
      <c r="KX647" s="32"/>
      <c r="KY647" s="32"/>
      <c r="KZ647" s="32"/>
      <c r="LA647" s="32"/>
      <c r="LB647" s="32"/>
      <c r="LC647" s="32"/>
      <c r="LD647" s="32"/>
      <c r="LE647" s="32"/>
      <c r="LF647" s="32"/>
      <c r="LG647" s="32"/>
      <c r="LH647" s="32"/>
      <c r="LI647" s="32"/>
      <c r="LJ647" s="32"/>
      <c r="LK647" s="32"/>
      <c r="LL647" s="32"/>
      <c r="LM647" s="32"/>
      <c r="LN647" s="32"/>
      <c r="LO647" s="32"/>
      <c r="LP647" s="32"/>
      <c r="LQ647" s="32"/>
      <c r="LR647" s="32"/>
      <c r="LS647" s="32"/>
      <c r="LT647" s="32"/>
      <c r="LU647" s="32"/>
      <c r="LV647" s="32"/>
      <c r="LW647" s="32"/>
      <c r="LX647" s="32"/>
      <c r="LY647" s="32"/>
      <c r="LZ647" s="32"/>
      <c r="MA647" s="32"/>
      <c r="MB647" s="32"/>
      <c r="MC647" s="32"/>
      <c r="MD647" s="32"/>
      <c r="ME647" s="32"/>
      <c r="MF647" s="32"/>
      <c r="MG647" s="32"/>
      <c r="MH647" s="32"/>
      <c r="MI647" s="32"/>
      <c r="MJ647" s="32"/>
      <c r="MK647" s="32"/>
      <c r="ML647" s="32"/>
      <c r="MM647" s="32"/>
      <c r="MN647" s="32"/>
      <c r="MO647" s="32"/>
      <c r="MP647" s="32"/>
      <c r="MQ647" s="32"/>
      <c r="MR647" s="32"/>
      <c r="MS647" s="32"/>
      <c r="MT647" s="32"/>
      <c r="MU647" s="32"/>
      <c r="MV647" s="32"/>
      <c r="MW647" s="32"/>
      <c r="MX647" s="32"/>
      <c r="MY647" s="32"/>
      <c r="MZ647" s="32"/>
      <c r="NA647" s="32"/>
      <c r="NB647" s="32"/>
      <c r="NC647" s="32"/>
      <c r="ND647" s="32"/>
      <c r="NE647" s="32"/>
      <c r="NF647" s="32"/>
      <c r="NG647" s="32"/>
      <c r="NH647" s="32"/>
      <c r="NI647" s="32"/>
      <c r="NJ647" s="32"/>
      <c r="NK647" s="32"/>
      <c r="NL647" s="32"/>
      <c r="NM647" s="32"/>
      <c r="NN647" s="32"/>
      <c r="NO647" s="32"/>
      <c r="NP647" s="32"/>
      <c r="NQ647" s="32"/>
      <c r="NR647" s="32"/>
      <c r="NS647" s="32"/>
      <c r="NT647" s="32"/>
      <c r="NU647" s="32"/>
      <c r="NV647" s="32"/>
      <c r="NW647" s="32"/>
      <c r="NX647" s="32"/>
      <c r="NY647" s="32"/>
      <c r="NZ647" s="32"/>
      <c r="OA647" s="32"/>
      <c r="OB647" s="32"/>
      <c r="OC647" s="32"/>
      <c r="OD647" s="32"/>
      <c r="OE647" s="32"/>
      <c r="OF647" s="32"/>
      <c r="OG647" s="32"/>
      <c r="OH647" s="32"/>
      <c r="OI647" s="32"/>
      <c r="OJ647" s="32"/>
      <c r="OK647" s="32"/>
      <c r="OL647" s="32"/>
      <c r="OM647" s="32"/>
      <c r="ON647" s="32"/>
      <c r="OO647" s="32"/>
      <c r="OP647" s="32"/>
      <c r="OQ647" s="32"/>
      <c r="OR647" s="32"/>
      <c r="OS647" s="32"/>
      <c r="OT647" s="32"/>
      <c r="OU647" s="32"/>
      <c r="OV647" s="32"/>
      <c r="OW647" s="32"/>
      <c r="OX647" s="32"/>
      <c r="OY647" s="32"/>
      <c r="OZ647" s="32"/>
      <c r="PA647" s="32"/>
      <c r="PB647" s="32"/>
      <c r="PC647" s="32"/>
      <c r="PD647" s="32"/>
      <c r="PE647" s="32"/>
      <c r="PF647" s="32"/>
      <c r="PG647" s="32"/>
      <c r="PH647" s="32"/>
      <c r="PI647" s="32"/>
      <c r="PJ647" s="32"/>
      <c r="PK647" s="32"/>
      <c r="PL647" s="32"/>
      <c r="PM647" s="32"/>
      <c r="PN647" s="32"/>
      <c r="PO647" s="32"/>
      <c r="PP647" s="32"/>
      <c r="PQ647" s="32"/>
      <c r="PR647" s="32"/>
      <c r="PS647" s="32"/>
      <c r="PT647" s="32"/>
      <c r="PU647" s="32"/>
      <c r="PV647" s="32"/>
      <c r="PW647" s="32"/>
      <c r="PX647" s="32"/>
      <c r="PY647" s="32"/>
      <c r="PZ647" s="32"/>
      <c r="QA647" s="32"/>
      <c r="QB647" s="32"/>
      <c r="QC647" s="32"/>
      <c r="QD647" s="32"/>
      <c r="QE647" s="32"/>
      <c r="QF647" s="32"/>
      <c r="QG647" s="32"/>
      <c r="QH647" s="32"/>
      <c r="QI647" s="32"/>
      <c r="QJ647" s="32"/>
      <c r="QK647" s="32"/>
      <c r="QL647" s="32"/>
      <c r="QM647" s="32"/>
      <c r="QN647" s="32"/>
      <c r="QO647" s="32"/>
      <c r="QP647" s="32"/>
      <c r="QQ647" s="32"/>
      <c r="QR647" s="32"/>
      <c r="QS647" s="32"/>
      <c r="QT647" s="32"/>
      <c r="QU647" s="32"/>
      <c r="QV647" s="32"/>
      <c r="QW647" s="32"/>
      <c r="QX647" s="32"/>
      <c r="QY647" s="32"/>
      <c r="QZ647" s="32"/>
      <c r="RA647" s="32"/>
      <c r="RB647" s="32"/>
      <c r="RC647" s="32"/>
      <c r="RD647" s="32"/>
      <c r="RE647" s="32"/>
      <c r="RF647" s="32"/>
      <c r="RG647" s="32"/>
      <c r="RH647" s="32"/>
      <c r="RI647" s="32"/>
      <c r="RJ647" s="32"/>
      <c r="RK647" s="32"/>
      <c r="RL647" s="32"/>
      <c r="RM647" s="32"/>
      <c r="RN647" s="32"/>
      <c r="RO647" s="32"/>
      <c r="RP647" s="32"/>
      <c r="RQ647" s="32"/>
      <c r="RR647" s="32"/>
      <c r="RS647" s="32"/>
      <c r="RT647" s="32"/>
      <c r="RU647" s="32"/>
      <c r="RV647" s="32"/>
      <c r="RW647" s="32"/>
      <c r="RX647" s="32"/>
      <c r="RY647" s="32"/>
      <c r="RZ647" s="32"/>
      <c r="SA647" s="32"/>
      <c r="SB647" s="32"/>
      <c r="SC647" s="32"/>
      <c r="SD647" s="32"/>
      <c r="SE647" s="32"/>
    </row>
    <row r="648" spans="1:499" ht="81.75" customHeight="1">
      <c r="A648" s="44">
        <f t="shared" si="10"/>
        <v>646</v>
      </c>
      <c r="B648" s="64"/>
      <c r="C648" s="122" t="s">
        <v>622</v>
      </c>
      <c r="D648" s="74" t="s">
        <v>21</v>
      </c>
      <c r="E648" s="75"/>
      <c r="F648" s="48"/>
      <c r="G648" s="39"/>
      <c r="H648" s="49"/>
      <c r="I648" s="170"/>
      <c r="J648" s="65"/>
      <c r="K648" s="59"/>
      <c r="L648" s="49"/>
      <c r="M648" s="58"/>
      <c r="N648" s="58"/>
      <c r="O648" s="60"/>
      <c r="P648" s="59"/>
    </row>
    <row r="649" spans="1:499" ht="37.5">
      <c r="A649" s="44">
        <f t="shared" si="10"/>
        <v>647</v>
      </c>
      <c r="B649" s="88"/>
      <c r="C649" s="122" t="s">
        <v>623</v>
      </c>
      <c r="D649" s="47" t="s">
        <v>21</v>
      </c>
      <c r="E649" s="37"/>
      <c r="F649" s="68" t="s">
        <v>274</v>
      </c>
      <c r="G649" s="39"/>
      <c r="H649" s="49"/>
      <c r="I649" s="58"/>
      <c r="J649" s="65"/>
      <c r="K649" s="59"/>
      <c r="L649" s="49"/>
      <c r="M649" s="58"/>
      <c r="N649" s="58"/>
      <c r="O649" s="60"/>
      <c r="P649" s="59"/>
    </row>
    <row r="650" spans="1:499">
      <c r="A650" s="44">
        <f t="shared" si="10"/>
        <v>648</v>
      </c>
      <c r="B650" s="64"/>
      <c r="C650" s="122" t="s">
        <v>624</v>
      </c>
      <c r="D650" s="47" t="s">
        <v>21</v>
      </c>
      <c r="E650" s="37"/>
      <c r="F650" s="48"/>
      <c r="G650" s="39"/>
      <c r="H650" s="49"/>
      <c r="I650" s="58"/>
      <c r="J650" s="65"/>
      <c r="K650" s="59"/>
      <c r="L650" s="49"/>
      <c r="M650" s="58"/>
      <c r="N650" s="58"/>
      <c r="O650" s="60"/>
      <c r="P650" s="59"/>
    </row>
    <row r="651" spans="1:499">
      <c r="A651" s="44">
        <f t="shared" si="10"/>
        <v>649</v>
      </c>
      <c r="B651" s="64"/>
      <c r="C651" s="122" t="s">
        <v>625</v>
      </c>
      <c r="D651" s="47" t="s">
        <v>16</v>
      </c>
      <c r="E651" s="37"/>
      <c r="F651" s="48"/>
      <c r="G651" s="39"/>
      <c r="H651" s="49"/>
      <c r="I651" s="65"/>
      <c r="J651" s="65"/>
      <c r="K651" s="59"/>
      <c r="L651" s="80"/>
      <c r="M651" s="65"/>
      <c r="N651" s="65"/>
      <c r="O651" s="81"/>
      <c r="P651" s="59"/>
    </row>
    <row r="652" spans="1:499">
      <c r="A652" s="44">
        <f t="shared" si="10"/>
        <v>650</v>
      </c>
      <c r="B652" s="88"/>
      <c r="C652" s="122" t="s">
        <v>626</v>
      </c>
      <c r="D652" s="47" t="s">
        <v>21</v>
      </c>
      <c r="E652" s="37"/>
      <c r="F652" s="48"/>
      <c r="G652" s="39"/>
      <c r="H652" s="49"/>
      <c r="I652" s="77"/>
      <c r="J652" s="65"/>
      <c r="K652" s="59"/>
      <c r="L652" s="49"/>
      <c r="M652" s="58"/>
      <c r="N652" s="58"/>
      <c r="O652" s="60"/>
      <c r="P652" s="59"/>
    </row>
    <row r="653" spans="1:499">
      <c r="A653" s="44">
        <f t="shared" si="10"/>
        <v>651</v>
      </c>
      <c r="B653" s="64"/>
      <c r="C653" s="122" t="s">
        <v>627</v>
      </c>
      <c r="D653" s="47" t="s">
        <v>21</v>
      </c>
      <c r="E653" s="37"/>
      <c r="F653" s="48"/>
      <c r="G653" s="39"/>
      <c r="H653" s="49"/>
      <c r="I653" s="58"/>
      <c r="J653" s="65"/>
      <c r="K653" s="59"/>
      <c r="L653" s="49"/>
      <c r="M653" s="58"/>
      <c r="N653" s="58"/>
      <c r="O653" s="60"/>
      <c r="P653" s="59"/>
    </row>
    <row r="654" spans="1:499">
      <c r="A654" s="44">
        <f t="shared" si="10"/>
        <v>652</v>
      </c>
      <c r="B654" s="64"/>
      <c r="C654" s="122" t="s">
        <v>628</v>
      </c>
      <c r="D654" s="47" t="s">
        <v>21</v>
      </c>
      <c r="E654" s="37"/>
      <c r="F654" s="48"/>
      <c r="G654" s="39"/>
      <c r="H654" s="49"/>
      <c r="I654" s="58"/>
      <c r="J654" s="65"/>
      <c r="K654" s="59"/>
      <c r="L654" s="49"/>
      <c r="M654" s="58"/>
      <c r="N654" s="58"/>
      <c r="O654" s="60"/>
      <c r="P654" s="59"/>
    </row>
    <row r="655" spans="1:499" ht="37.5">
      <c r="A655" s="44">
        <f t="shared" si="10"/>
        <v>653</v>
      </c>
      <c r="B655" s="64"/>
      <c r="C655" s="122" t="s">
        <v>629</v>
      </c>
      <c r="D655" s="47" t="s">
        <v>21</v>
      </c>
      <c r="E655" s="37"/>
      <c r="F655" s="48"/>
      <c r="G655" s="39"/>
      <c r="H655" s="49"/>
      <c r="I655" s="58"/>
      <c r="J655" s="65"/>
      <c r="K655" s="59"/>
      <c r="L655" s="49"/>
      <c r="M655" s="58"/>
      <c r="N655" s="58"/>
      <c r="O655" s="60"/>
      <c r="P655" s="59"/>
    </row>
    <row r="656" spans="1:499" ht="25">
      <c r="A656" s="44">
        <f t="shared" si="10"/>
        <v>654</v>
      </c>
      <c r="B656" s="64"/>
      <c r="C656" s="122" t="s">
        <v>630</v>
      </c>
      <c r="D656" s="47" t="s">
        <v>21</v>
      </c>
      <c r="E656" s="37"/>
      <c r="F656" s="48"/>
      <c r="G656" s="39"/>
      <c r="H656" s="49"/>
      <c r="I656" s="58"/>
      <c r="J656" s="65"/>
      <c r="K656" s="59"/>
      <c r="L656" s="49"/>
      <c r="M656" s="58"/>
      <c r="N656" s="58"/>
      <c r="O656" s="60"/>
      <c r="P656" s="59"/>
    </row>
    <row r="657" spans="1:499" ht="25">
      <c r="A657" s="44">
        <f t="shared" si="10"/>
        <v>655</v>
      </c>
      <c r="B657" s="64"/>
      <c r="C657" s="122" t="s">
        <v>631</v>
      </c>
      <c r="D657" s="47" t="s">
        <v>21</v>
      </c>
      <c r="E657" s="37"/>
      <c r="F657" s="48"/>
      <c r="G657" s="39"/>
      <c r="H657" s="49"/>
      <c r="I657" s="58"/>
      <c r="J657" s="65"/>
      <c r="K657" s="59"/>
      <c r="L657" s="49"/>
      <c r="M657" s="58"/>
      <c r="N657" s="58"/>
      <c r="O657" s="60"/>
      <c r="P657" s="59"/>
    </row>
    <row r="658" spans="1:499" ht="25">
      <c r="A658" s="44">
        <f t="shared" si="10"/>
        <v>656</v>
      </c>
      <c r="B658" s="64"/>
      <c r="C658" s="122" t="s">
        <v>632</v>
      </c>
      <c r="D658" s="171" t="s">
        <v>21</v>
      </c>
      <c r="E658" s="48"/>
      <c r="F658" s="48"/>
      <c r="G658" s="39"/>
      <c r="H658" s="49"/>
      <c r="I658" s="58"/>
      <c r="J658" s="58"/>
      <c r="K658" s="59"/>
      <c r="L658" s="49"/>
      <c r="M658" s="58"/>
      <c r="N658" s="58"/>
      <c r="O658" s="60"/>
      <c r="P658" s="59"/>
    </row>
    <row r="659" spans="1:499" ht="84" customHeight="1">
      <c r="A659" s="44">
        <f t="shared" si="10"/>
        <v>657</v>
      </c>
      <c r="B659" s="88"/>
      <c r="C659" s="122" t="s">
        <v>633</v>
      </c>
      <c r="D659" s="47" t="s">
        <v>21</v>
      </c>
      <c r="E659" s="37"/>
      <c r="F659" s="68" t="s">
        <v>274</v>
      </c>
      <c r="G659" s="90">
        <v>13</v>
      </c>
      <c r="H659" s="49"/>
      <c r="I659" s="58"/>
      <c r="J659" s="173"/>
      <c r="K659" s="59"/>
      <c r="L659" s="49"/>
      <c r="M659" s="58"/>
      <c r="N659" s="58"/>
      <c r="O659" s="60"/>
      <c r="P659" s="59"/>
    </row>
    <row r="660" spans="1:499" ht="25">
      <c r="A660" s="44">
        <f t="shared" si="10"/>
        <v>658</v>
      </c>
      <c r="B660" s="88"/>
      <c r="C660" s="122" t="s">
        <v>634</v>
      </c>
      <c r="D660" s="47" t="s">
        <v>21</v>
      </c>
      <c r="E660" s="37"/>
      <c r="F660" s="48"/>
      <c r="G660" s="39"/>
      <c r="H660" s="49"/>
      <c r="I660" s="58"/>
      <c r="J660" s="65"/>
      <c r="K660" s="59"/>
      <c r="L660" s="49"/>
      <c r="M660" s="58"/>
      <c r="N660" s="58"/>
      <c r="O660" s="60"/>
      <c r="P660" s="59"/>
    </row>
    <row r="661" spans="1:499" ht="16.5" customHeight="1">
      <c r="A661" s="44">
        <f t="shared" si="10"/>
        <v>659</v>
      </c>
      <c r="B661" s="88"/>
      <c r="C661" s="122" t="s">
        <v>635</v>
      </c>
      <c r="D661" s="47" t="s">
        <v>21</v>
      </c>
      <c r="E661" s="48"/>
      <c r="F661" s="48"/>
      <c r="G661" s="39"/>
      <c r="H661" s="49"/>
      <c r="I661" s="58"/>
      <c r="J661" s="65"/>
      <c r="K661" s="59"/>
      <c r="L661" s="49"/>
      <c r="M661" s="58"/>
      <c r="N661" s="58"/>
      <c r="O661" s="60"/>
      <c r="P661" s="59"/>
    </row>
    <row r="662" spans="1:499" ht="31.5" customHeight="1">
      <c r="A662" s="44">
        <f t="shared" si="10"/>
        <v>660</v>
      </c>
      <c r="B662" s="88"/>
      <c r="C662" s="122" t="s">
        <v>636</v>
      </c>
      <c r="D662" s="47" t="s">
        <v>265</v>
      </c>
      <c r="E662" s="171">
        <v>5000</v>
      </c>
      <c r="F662" s="48"/>
      <c r="G662" s="39"/>
      <c r="H662" s="49"/>
      <c r="I662" s="58"/>
      <c r="J662" s="65"/>
      <c r="K662" s="72" t="str">
        <f>IF(H662="JA",E662,"0")</f>
        <v>0</v>
      </c>
      <c r="L662" s="49"/>
      <c r="M662" s="58"/>
      <c r="N662" s="58"/>
      <c r="O662" s="60"/>
      <c r="P662" s="72" t="str">
        <f>IF(L662="JA",E662,"0")</f>
        <v>0</v>
      </c>
    </row>
    <row r="663" spans="1:499" ht="37.5">
      <c r="A663" s="44">
        <f t="shared" si="10"/>
        <v>661</v>
      </c>
      <c r="B663" s="88"/>
      <c r="C663" s="122" t="s">
        <v>637</v>
      </c>
      <c r="D663" s="47" t="s">
        <v>21</v>
      </c>
      <c r="E663" s="37"/>
      <c r="F663" s="48"/>
      <c r="G663" s="39"/>
      <c r="H663" s="49"/>
      <c r="I663" s="58"/>
      <c r="J663" s="65"/>
      <c r="K663" s="59"/>
      <c r="L663" s="49"/>
      <c r="M663" s="58"/>
      <c r="N663" s="58"/>
      <c r="O663" s="60"/>
      <c r="P663" s="59"/>
    </row>
    <row r="664" spans="1:499">
      <c r="A664" s="44">
        <f t="shared" si="10"/>
        <v>662</v>
      </c>
      <c r="B664" s="64"/>
      <c r="C664" s="122" t="s">
        <v>638</v>
      </c>
      <c r="D664" s="47" t="s">
        <v>21</v>
      </c>
      <c r="E664" s="37"/>
      <c r="F664" s="48"/>
      <c r="G664" s="39"/>
      <c r="H664" s="49"/>
      <c r="I664" s="58"/>
      <c r="J664" s="65"/>
      <c r="K664" s="59"/>
      <c r="L664" s="49"/>
      <c r="M664" s="58"/>
      <c r="N664" s="58"/>
      <c r="O664" s="60"/>
      <c r="P664" s="59"/>
    </row>
    <row r="665" spans="1:499" s="33" customFormat="1">
      <c r="A665" s="21">
        <f t="shared" si="10"/>
        <v>663</v>
      </c>
      <c r="B665" s="56" t="s">
        <v>692</v>
      </c>
      <c r="C665" s="35" t="s">
        <v>640</v>
      </c>
      <c r="D665" s="36"/>
      <c r="E665" s="37"/>
      <c r="F665" s="57"/>
      <c r="G665" s="39"/>
      <c r="H665" s="40"/>
      <c r="I665" s="41"/>
      <c r="J665" s="41"/>
      <c r="K665" s="59"/>
      <c r="L665" s="40"/>
      <c r="M665" s="41"/>
      <c r="N665" s="41"/>
      <c r="O665" s="43"/>
      <c r="P665" s="59"/>
      <c r="Q665" s="32"/>
      <c r="R665" s="32"/>
      <c r="S665" s="32"/>
      <c r="T665" s="32"/>
      <c r="U665" s="32"/>
      <c r="V665" s="32"/>
      <c r="W665" s="32"/>
      <c r="X665" s="32"/>
      <c r="Y665" s="32"/>
      <c r="Z665" s="32"/>
      <c r="AA665" s="32"/>
      <c r="AB665" s="32"/>
      <c r="AC665" s="32"/>
      <c r="AD665" s="32"/>
      <c r="AE665" s="32"/>
      <c r="AF665" s="32"/>
      <c r="AG665" s="32"/>
      <c r="AH665" s="32"/>
      <c r="AI665" s="32"/>
      <c r="AJ665" s="32"/>
      <c r="AK665" s="32"/>
      <c r="AL665" s="32"/>
      <c r="AM665" s="32"/>
      <c r="AN665" s="32"/>
      <c r="AO665" s="32"/>
      <c r="AP665" s="32"/>
      <c r="AQ665" s="32"/>
      <c r="AR665" s="32"/>
      <c r="AS665" s="32"/>
      <c r="AT665" s="32"/>
      <c r="AU665" s="32"/>
      <c r="AV665" s="32"/>
      <c r="AW665" s="32"/>
      <c r="AX665" s="32"/>
      <c r="AY665" s="32"/>
      <c r="AZ665" s="32"/>
      <c r="BA665" s="32"/>
      <c r="BB665" s="32"/>
      <c r="BC665" s="32"/>
      <c r="BD665" s="32"/>
      <c r="BE665" s="32"/>
      <c r="BF665" s="32"/>
      <c r="BG665" s="32"/>
      <c r="BH665" s="32"/>
      <c r="BI665" s="32"/>
      <c r="BJ665" s="32"/>
      <c r="BK665" s="32"/>
      <c r="BL665" s="32"/>
      <c r="BM665" s="32"/>
      <c r="BN665" s="32"/>
      <c r="BO665" s="32"/>
      <c r="BP665" s="32"/>
      <c r="BQ665" s="32"/>
      <c r="BR665" s="32"/>
      <c r="BS665" s="32"/>
      <c r="BT665" s="32"/>
      <c r="BU665" s="32"/>
      <c r="BV665" s="32"/>
      <c r="BW665" s="32"/>
      <c r="BX665" s="32"/>
      <c r="BY665" s="32"/>
      <c r="BZ665" s="32"/>
      <c r="CA665" s="32"/>
      <c r="CB665" s="32"/>
      <c r="CC665" s="32"/>
      <c r="CD665" s="32"/>
      <c r="CE665" s="32"/>
      <c r="CF665" s="32"/>
      <c r="CG665" s="32"/>
      <c r="CH665" s="32"/>
      <c r="CI665" s="32"/>
      <c r="CJ665" s="32"/>
      <c r="CK665" s="32"/>
      <c r="CL665" s="32"/>
      <c r="CM665" s="32"/>
      <c r="CN665" s="32"/>
      <c r="CO665" s="32"/>
      <c r="CP665" s="32"/>
      <c r="CQ665" s="32"/>
      <c r="CR665" s="32"/>
      <c r="CS665" s="32"/>
      <c r="CT665" s="32"/>
      <c r="CU665" s="32"/>
      <c r="CV665" s="32"/>
      <c r="CW665" s="32"/>
      <c r="CX665" s="32"/>
      <c r="CY665" s="32"/>
      <c r="CZ665" s="32"/>
      <c r="DA665" s="32"/>
      <c r="DB665" s="32"/>
      <c r="DC665" s="32"/>
      <c r="DD665" s="32"/>
      <c r="DE665" s="32"/>
      <c r="DF665" s="32"/>
      <c r="DG665" s="32"/>
      <c r="DH665" s="32"/>
      <c r="DI665" s="32"/>
      <c r="DJ665" s="32"/>
      <c r="DK665" s="32"/>
      <c r="DL665" s="32"/>
      <c r="DM665" s="32"/>
      <c r="DN665" s="32"/>
      <c r="DO665" s="32"/>
      <c r="DP665" s="32"/>
      <c r="DQ665" s="32"/>
      <c r="DR665" s="32"/>
      <c r="DS665" s="32"/>
      <c r="DT665" s="32"/>
      <c r="DU665" s="32"/>
      <c r="DV665" s="32"/>
      <c r="DW665" s="32"/>
      <c r="DX665" s="32"/>
      <c r="DY665" s="32"/>
      <c r="DZ665" s="32"/>
      <c r="EA665" s="32"/>
      <c r="EB665" s="32"/>
      <c r="EC665" s="32"/>
      <c r="ED665" s="32"/>
      <c r="EE665" s="32"/>
      <c r="EF665" s="32"/>
      <c r="EG665" s="32"/>
      <c r="EH665" s="32"/>
      <c r="EI665" s="32"/>
      <c r="EJ665" s="32"/>
      <c r="EK665" s="32"/>
      <c r="EL665" s="32"/>
      <c r="EM665" s="32"/>
      <c r="EN665" s="32"/>
      <c r="EO665" s="32"/>
      <c r="EP665" s="32"/>
      <c r="EQ665" s="32"/>
      <c r="ER665" s="32"/>
      <c r="ES665" s="32"/>
      <c r="ET665" s="32"/>
      <c r="EU665" s="32"/>
      <c r="EV665" s="32"/>
      <c r="EW665" s="32"/>
      <c r="EX665" s="32"/>
      <c r="EY665" s="32"/>
      <c r="EZ665" s="32"/>
      <c r="FA665" s="32"/>
      <c r="FB665" s="32"/>
      <c r="FC665" s="32"/>
      <c r="FD665" s="32"/>
      <c r="FE665" s="32"/>
      <c r="FF665" s="32"/>
      <c r="FG665" s="32"/>
      <c r="FH665" s="32"/>
      <c r="FI665" s="32"/>
      <c r="FJ665" s="32"/>
      <c r="FK665" s="32"/>
      <c r="FL665" s="32"/>
      <c r="FM665" s="32"/>
      <c r="FN665" s="32"/>
      <c r="FO665" s="32"/>
      <c r="FP665" s="32"/>
      <c r="FQ665" s="32"/>
      <c r="FR665" s="32"/>
      <c r="FS665" s="32"/>
      <c r="FT665" s="32"/>
      <c r="FU665" s="32"/>
      <c r="FV665" s="32"/>
      <c r="FW665" s="32"/>
      <c r="FX665" s="32"/>
      <c r="FY665" s="32"/>
      <c r="FZ665" s="32"/>
      <c r="GA665" s="32"/>
      <c r="GB665" s="32"/>
      <c r="GC665" s="32"/>
      <c r="GD665" s="32"/>
      <c r="GE665" s="32"/>
      <c r="GF665" s="32"/>
      <c r="GG665" s="32"/>
      <c r="GH665" s="32"/>
      <c r="GI665" s="32"/>
      <c r="GJ665" s="32"/>
      <c r="GK665" s="32"/>
      <c r="GL665" s="32"/>
      <c r="GM665" s="32"/>
      <c r="GN665" s="32"/>
      <c r="GO665" s="32"/>
      <c r="GP665" s="32"/>
      <c r="GQ665" s="32"/>
      <c r="GR665" s="32"/>
      <c r="GS665" s="32"/>
      <c r="GT665" s="32"/>
      <c r="GU665" s="32"/>
      <c r="GV665" s="32"/>
      <c r="GW665" s="32"/>
      <c r="GX665" s="32"/>
      <c r="GY665" s="32"/>
      <c r="GZ665" s="32"/>
      <c r="HA665" s="32"/>
      <c r="HB665" s="32"/>
      <c r="HC665" s="32"/>
      <c r="HD665" s="32"/>
      <c r="HE665" s="32"/>
      <c r="HF665" s="32"/>
      <c r="HG665" s="32"/>
      <c r="HH665" s="32"/>
      <c r="HI665" s="32"/>
      <c r="HJ665" s="32"/>
      <c r="HK665" s="32"/>
      <c r="HL665" s="32"/>
      <c r="HM665" s="32"/>
      <c r="HN665" s="32"/>
      <c r="HO665" s="32"/>
      <c r="HP665" s="32"/>
      <c r="HQ665" s="32"/>
      <c r="HR665" s="32"/>
      <c r="HS665" s="32"/>
      <c r="HT665" s="32"/>
      <c r="HU665" s="32"/>
      <c r="HV665" s="32"/>
      <c r="HW665" s="32"/>
      <c r="HX665" s="32"/>
      <c r="HY665" s="32"/>
      <c r="HZ665" s="32"/>
      <c r="IA665" s="32"/>
      <c r="IB665" s="32"/>
      <c r="IC665" s="32"/>
      <c r="ID665" s="32"/>
      <c r="IE665" s="32"/>
      <c r="IF665" s="32"/>
      <c r="IG665" s="32"/>
      <c r="IH665" s="32"/>
      <c r="II665" s="32"/>
      <c r="IJ665" s="32"/>
      <c r="IK665" s="32"/>
      <c r="IL665" s="32"/>
      <c r="IM665" s="32"/>
      <c r="IN665" s="32"/>
      <c r="IO665" s="32"/>
      <c r="IP665" s="32"/>
      <c r="IQ665" s="32"/>
      <c r="IR665" s="32"/>
      <c r="IS665" s="32"/>
      <c r="IT665" s="32"/>
      <c r="IU665" s="32"/>
      <c r="IV665" s="32"/>
      <c r="IW665" s="32"/>
      <c r="IX665" s="32"/>
      <c r="IY665" s="32"/>
      <c r="IZ665" s="32"/>
      <c r="JA665" s="32"/>
      <c r="JB665" s="32"/>
      <c r="JC665" s="32"/>
      <c r="JD665" s="32"/>
      <c r="JE665" s="32"/>
      <c r="JF665" s="32"/>
      <c r="JG665" s="32"/>
      <c r="JH665" s="32"/>
      <c r="JI665" s="32"/>
      <c r="JJ665" s="32"/>
      <c r="JK665" s="32"/>
      <c r="JL665" s="32"/>
      <c r="JM665" s="32"/>
      <c r="JN665" s="32"/>
      <c r="JO665" s="32"/>
      <c r="JP665" s="32"/>
      <c r="JQ665" s="32"/>
      <c r="JR665" s="32"/>
      <c r="JS665" s="32"/>
      <c r="JT665" s="32"/>
      <c r="JU665" s="32"/>
      <c r="JV665" s="32"/>
      <c r="JW665" s="32"/>
      <c r="JX665" s="32"/>
      <c r="JY665" s="32"/>
      <c r="JZ665" s="32"/>
      <c r="KA665" s="32"/>
      <c r="KB665" s="32"/>
      <c r="KC665" s="32"/>
      <c r="KD665" s="32"/>
      <c r="KE665" s="32"/>
      <c r="KF665" s="32"/>
      <c r="KG665" s="32"/>
      <c r="KH665" s="32"/>
      <c r="KI665" s="32"/>
      <c r="KJ665" s="32"/>
      <c r="KK665" s="32"/>
      <c r="KL665" s="32"/>
      <c r="KM665" s="32"/>
      <c r="KN665" s="32"/>
      <c r="KO665" s="32"/>
      <c r="KP665" s="32"/>
      <c r="KQ665" s="32"/>
      <c r="KR665" s="32"/>
      <c r="KS665" s="32"/>
      <c r="KT665" s="32"/>
      <c r="KU665" s="32"/>
      <c r="KV665" s="32"/>
      <c r="KW665" s="32"/>
      <c r="KX665" s="32"/>
      <c r="KY665" s="32"/>
      <c r="KZ665" s="32"/>
      <c r="LA665" s="32"/>
      <c r="LB665" s="32"/>
      <c r="LC665" s="32"/>
      <c r="LD665" s="32"/>
      <c r="LE665" s="32"/>
      <c r="LF665" s="32"/>
      <c r="LG665" s="32"/>
      <c r="LH665" s="32"/>
      <c r="LI665" s="32"/>
      <c r="LJ665" s="32"/>
      <c r="LK665" s="32"/>
      <c r="LL665" s="32"/>
      <c r="LM665" s="32"/>
      <c r="LN665" s="32"/>
      <c r="LO665" s="32"/>
      <c r="LP665" s="32"/>
      <c r="LQ665" s="32"/>
      <c r="LR665" s="32"/>
      <c r="LS665" s="32"/>
      <c r="LT665" s="32"/>
      <c r="LU665" s="32"/>
      <c r="LV665" s="32"/>
      <c r="LW665" s="32"/>
      <c r="LX665" s="32"/>
      <c r="LY665" s="32"/>
      <c r="LZ665" s="32"/>
      <c r="MA665" s="32"/>
      <c r="MB665" s="32"/>
      <c r="MC665" s="32"/>
      <c r="MD665" s="32"/>
      <c r="ME665" s="32"/>
      <c r="MF665" s="32"/>
      <c r="MG665" s="32"/>
      <c r="MH665" s="32"/>
      <c r="MI665" s="32"/>
      <c r="MJ665" s="32"/>
      <c r="MK665" s="32"/>
      <c r="ML665" s="32"/>
      <c r="MM665" s="32"/>
      <c r="MN665" s="32"/>
      <c r="MO665" s="32"/>
      <c r="MP665" s="32"/>
      <c r="MQ665" s="32"/>
      <c r="MR665" s="32"/>
      <c r="MS665" s="32"/>
      <c r="MT665" s="32"/>
      <c r="MU665" s="32"/>
      <c r="MV665" s="32"/>
      <c r="MW665" s="32"/>
      <c r="MX665" s="32"/>
      <c r="MY665" s="32"/>
      <c r="MZ665" s="32"/>
      <c r="NA665" s="32"/>
      <c r="NB665" s="32"/>
      <c r="NC665" s="32"/>
      <c r="ND665" s="32"/>
      <c r="NE665" s="32"/>
      <c r="NF665" s="32"/>
      <c r="NG665" s="32"/>
      <c r="NH665" s="32"/>
      <c r="NI665" s="32"/>
      <c r="NJ665" s="32"/>
      <c r="NK665" s="32"/>
      <c r="NL665" s="32"/>
      <c r="NM665" s="32"/>
      <c r="NN665" s="32"/>
      <c r="NO665" s="32"/>
      <c r="NP665" s="32"/>
      <c r="NQ665" s="32"/>
      <c r="NR665" s="32"/>
      <c r="NS665" s="32"/>
      <c r="NT665" s="32"/>
      <c r="NU665" s="32"/>
      <c r="NV665" s="32"/>
      <c r="NW665" s="32"/>
      <c r="NX665" s="32"/>
      <c r="NY665" s="32"/>
      <c r="NZ665" s="32"/>
      <c r="OA665" s="32"/>
      <c r="OB665" s="32"/>
      <c r="OC665" s="32"/>
      <c r="OD665" s="32"/>
      <c r="OE665" s="32"/>
      <c r="OF665" s="32"/>
      <c r="OG665" s="32"/>
      <c r="OH665" s="32"/>
      <c r="OI665" s="32"/>
      <c r="OJ665" s="32"/>
      <c r="OK665" s="32"/>
      <c r="OL665" s="32"/>
      <c r="OM665" s="32"/>
      <c r="ON665" s="32"/>
      <c r="OO665" s="32"/>
      <c r="OP665" s="32"/>
      <c r="OQ665" s="32"/>
      <c r="OR665" s="32"/>
      <c r="OS665" s="32"/>
      <c r="OT665" s="32"/>
      <c r="OU665" s="32"/>
      <c r="OV665" s="32"/>
      <c r="OW665" s="32"/>
      <c r="OX665" s="32"/>
      <c r="OY665" s="32"/>
      <c r="OZ665" s="32"/>
      <c r="PA665" s="32"/>
      <c r="PB665" s="32"/>
      <c r="PC665" s="32"/>
      <c r="PD665" s="32"/>
      <c r="PE665" s="32"/>
      <c r="PF665" s="32"/>
      <c r="PG665" s="32"/>
      <c r="PH665" s="32"/>
      <c r="PI665" s="32"/>
      <c r="PJ665" s="32"/>
      <c r="PK665" s="32"/>
      <c r="PL665" s="32"/>
      <c r="PM665" s="32"/>
      <c r="PN665" s="32"/>
      <c r="PO665" s="32"/>
      <c r="PP665" s="32"/>
      <c r="PQ665" s="32"/>
      <c r="PR665" s="32"/>
      <c r="PS665" s="32"/>
      <c r="PT665" s="32"/>
      <c r="PU665" s="32"/>
      <c r="PV665" s="32"/>
      <c r="PW665" s="32"/>
      <c r="PX665" s="32"/>
      <c r="PY665" s="32"/>
      <c r="PZ665" s="32"/>
      <c r="QA665" s="32"/>
      <c r="QB665" s="32"/>
      <c r="QC665" s="32"/>
      <c r="QD665" s="32"/>
      <c r="QE665" s="32"/>
      <c r="QF665" s="32"/>
      <c r="QG665" s="32"/>
      <c r="QH665" s="32"/>
      <c r="QI665" s="32"/>
      <c r="QJ665" s="32"/>
      <c r="QK665" s="32"/>
      <c r="QL665" s="32"/>
      <c r="QM665" s="32"/>
      <c r="QN665" s="32"/>
      <c r="QO665" s="32"/>
      <c r="QP665" s="32"/>
      <c r="QQ665" s="32"/>
      <c r="QR665" s="32"/>
      <c r="QS665" s="32"/>
      <c r="QT665" s="32"/>
      <c r="QU665" s="32"/>
      <c r="QV665" s="32"/>
      <c r="QW665" s="32"/>
      <c r="QX665" s="32"/>
      <c r="QY665" s="32"/>
      <c r="QZ665" s="32"/>
      <c r="RA665" s="32"/>
      <c r="RB665" s="32"/>
      <c r="RC665" s="32"/>
      <c r="RD665" s="32"/>
      <c r="RE665" s="32"/>
      <c r="RF665" s="32"/>
      <c r="RG665" s="32"/>
      <c r="RH665" s="32"/>
      <c r="RI665" s="32"/>
      <c r="RJ665" s="32"/>
      <c r="RK665" s="32"/>
      <c r="RL665" s="32"/>
      <c r="RM665" s="32"/>
      <c r="RN665" s="32"/>
      <c r="RO665" s="32"/>
      <c r="RP665" s="32"/>
      <c r="RQ665" s="32"/>
      <c r="RR665" s="32"/>
      <c r="RS665" s="32"/>
      <c r="RT665" s="32"/>
      <c r="RU665" s="32"/>
      <c r="RV665" s="32"/>
      <c r="RW665" s="32"/>
      <c r="RX665" s="32"/>
      <c r="RY665" s="32"/>
      <c r="RZ665" s="32"/>
      <c r="SA665" s="32"/>
      <c r="SB665" s="32"/>
      <c r="SC665" s="32"/>
      <c r="SD665" s="32"/>
      <c r="SE665" s="32"/>
    </row>
    <row r="666" spans="1:499" ht="25">
      <c r="A666" s="44">
        <f t="shared" si="10"/>
        <v>664</v>
      </c>
      <c r="B666" s="64"/>
      <c r="C666" s="122" t="s">
        <v>641</v>
      </c>
      <c r="D666" s="74" t="s">
        <v>21</v>
      </c>
      <c r="E666" s="75"/>
      <c r="F666" s="48"/>
      <c r="G666" s="39"/>
      <c r="H666" s="49"/>
      <c r="I666" s="58"/>
      <c r="J666" s="65"/>
      <c r="K666" s="59"/>
      <c r="L666" s="49"/>
      <c r="M666" s="58"/>
      <c r="N666" s="58"/>
      <c r="O666" s="60"/>
      <c r="P666" s="59"/>
    </row>
    <row r="667" spans="1:499">
      <c r="A667" s="44">
        <f t="shared" si="10"/>
        <v>665</v>
      </c>
      <c r="B667" s="64"/>
      <c r="C667" s="122" t="s">
        <v>642</v>
      </c>
      <c r="D667" s="74" t="s">
        <v>265</v>
      </c>
      <c r="E667" s="74">
        <v>1000</v>
      </c>
      <c r="F667" s="48"/>
      <c r="G667" s="39"/>
      <c r="H667" s="49"/>
      <c r="I667" s="58"/>
      <c r="J667" s="65"/>
      <c r="K667" s="72" t="str">
        <f>IF(H667="JA",E667,"0")</f>
        <v>0</v>
      </c>
      <c r="L667" s="49"/>
      <c r="M667" s="58"/>
      <c r="N667" s="58"/>
      <c r="O667" s="60"/>
      <c r="P667" s="72" t="str">
        <f>IF(L667="JA",E667,"0")</f>
        <v>0</v>
      </c>
    </row>
    <row r="668" spans="1:499" s="33" customFormat="1">
      <c r="A668" s="21">
        <f t="shared" si="10"/>
        <v>666</v>
      </c>
      <c r="B668" s="56" t="s">
        <v>696</v>
      </c>
      <c r="C668" s="35" t="s">
        <v>643</v>
      </c>
      <c r="D668" s="36"/>
      <c r="E668" s="37"/>
      <c r="F668" s="57"/>
      <c r="G668" s="39"/>
      <c r="H668" s="40"/>
      <c r="I668" s="41"/>
      <c r="J668" s="41"/>
      <c r="K668" s="59"/>
      <c r="L668" s="40"/>
      <c r="M668" s="41"/>
      <c r="N668" s="41"/>
      <c r="O668" s="43"/>
      <c r="P668" s="59"/>
      <c r="Q668" s="32"/>
      <c r="R668" s="32"/>
      <c r="S668" s="32"/>
      <c r="T668" s="32"/>
      <c r="U668" s="32"/>
      <c r="V668" s="32"/>
      <c r="W668" s="32"/>
      <c r="X668" s="32"/>
      <c r="Y668" s="32"/>
      <c r="Z668" s="32"/>
      <c r="AA668" s="32"/>
      <c r="AB668" s="32"/>
      <c r="AC668" s="32"/>
      <c r="AD668" s="32"/>
      <c r="AE668" s="32"/>
      <c r="AF668" s="32"/>
      <c r="AG668" s="32"/>
      <c r="AH668" s="32"/>
      <c r="AI668" s="32"/>
      <c r="AJ668" s="32"/>
      <c r="AK668" s="32"/>
      <c r="AL668" s="32"/>
      <c r="AM668" s="32"/>
      <c r="AN668" s="32"/>
      <c r="AO668" s="32"/>
      <c r="AP668" s="32"/>
      <c r="AQ668" s="32"/>
      <c r="AR668" s="32"/>
      <c r="AS668" s="32"/>
      <c r="AT668" s="32"/>
      <c r="AU668" s="32"/>
      <c r="AV668" s="32"/>
      <c r="AW668" s="32"/>
      <c r="AX668" s="32"/>
      <c r="AY668" s="32"/>
      <c r="AZ668" s="32"/>
      <c r="BA668" s="32"/>
      <c r="BB668" s="32"/>
      <c r="BC668" s="32"/>
      <c r="BD668" s="32"/>
      <c r="BE668" s="32"/>
      <c r="BF668" s="32"/>
      <c r="BG668" s="32"/>
      <c r="BH668" s="32"/>
      <c r="BI668" s="32"/>
      <c r="BJ668" s="32"/>
      <c r="BK668" s="32"/>
      <c r="BL668" s="32"/>
      <c r="BM668" s="32"/>
      <c r="BN668" s="32"/>
      <c r="BO668" s="32"/>
      <c r="BP668" s="32"/>
      <c r="BQ668" s="32"/>
      <c r="BR668" s="32"/>
      <c r="BS668" s="32"/>
      <c r="BT668" s="32"/>
      <c r="BU668" s="32"/>
      <c r="BV668" s="32"/>
      <c r="BW668" s="32"/>
      <c r="BX668" s="32"/>
      <c r="BY668" s="32"/>
      <c r="BZ668" s="32"/>
      <c r="CA668" s="32"/>
      <c r="CB668" s="32"/>
      <c r="CC668" s="32"/>
      <c r="CD668" s="32"/>
      <c r="CE668" s="32"/>
      <c r="CF668" s="32"/>
      <c r="CG668" s="32"/>
      <c r="CH668" s="32"/>
      <c r="CI668" s="32"/>
      <c r="CJ668" s="32"/>
      <c r="CK668" s="32"/>
      <c r="CL668" s="32"/>
      <c r="CM668" s="32"/>
      <c r="CN668" s="32"/>
      <c r="CO668" s="32"/>
      <c r="CP668" s="32"/>
      <c r="CQ668" s="32"/>
      <c r="CR668" s="32"/>
      <c r="CS668" s="32"/>
      <c r="CT668" s="32"/>
      <c r="CU668" s="32"/>
      <c r="CV668" s="32"/>
      <c r="CW668" s="32"/>
      <c r="CX668" s="32"/>
      <c r="CY668" s="32"/>
      <c r="CZ668" s="32"/>
      <c r="DA668" s="32"/>
      <c r="DB668" s="32"/>
      <c r="DC668" s="32"/>
      <c r="DD668" s="32"/>
      <c r="DE668" s="32"/>
      <c r="DF668" s="32"/>
      <c r="DG668" s="32"/>
      <c r="DH668" s="32"/>
      <c r="DI668" s="32"/>
      <c r="DJ668" s="32"/>
      <c r="DK668" s="32"/>
      <c r="DL668" s="32"/>
      <c r="DM668" s="32"/>
      <c r="DN668" s="32"/>
      <c r="DO668" s="32"/>
      <c r="DP668" s="32"/>
      <c r="DQ668" s="32"/>
      <c r="DR668" s="32"/>
      <c r="DS668" s="32"/>
      <c r="DT668" s="32"/>
      <c r="DU668" s="32"/>
      <c r="DV668" s="32"/>
      <c r="DW668" s="32"/>
      <c r="DX668" s="32"/>
      <c r="DY668" s="32"/>
      <c r="DZ668" s="32"/>
      <c r="EA668" s="32"/>
      <c r="EB668" s="32"/>
      <c r="EC668" s="32"/>
      <c r="ED668" s="32"/>
      <c r="EE668" s="32"/>
      <c r="EF668" s="32"/>
      <c r="EG668" s="32"/>
      <c r="EH668" s="32"/>
      <c r="EI668" s="32"/>
      <c r="EJ668" s="32"/>
      <c r="EK668" s="32"/>
      <c r="EL668" s="32"/>
      <c r="EM668" s="32"/>
      <c r="EN668" s="32"/>
      <c r="EO668" s="32"/>
      <c r="EP668" s="32"/>
      <c r="EQ668" s="32"/>
      <c r="ER668" s="32"/>
      <c r="ES668" s="32"/>
      <c r="ET668" s="32"/>
      <c r="EU668" s="32"/>
      <c r="EV668" s="32"/>
      <c r="EW668" s="32"/>
      <c r="EX668" s="32"/>
      <c r="EY668" s="32"/>
      <c r="EZ668" s="32"/>
      <c r="FA668" s="32"/>
      <c r="FB668" s="32"/>
      <c r="FC668" s="32"/>
      <c r="FD668" s="32"/>
      <c r="FE668" s="32"/>
      <c r="FF668" s="32"/>
      <c r="FG668" s="32"/>
      <c r="FH668" s="32"/>
      <c r="FI668" s="32"/>
      <c r="FJ668" s="32"/>
      <c r="FK668" s="32"/>
      <c r="FL668" s="32"/>
      <c r="FM668" s="32"/>
      <c r="FN668" s="32"/>
      <c r="FO668" s="32"/>
      <c r="FP668" s="32"/>
      <c r="FQ668" s="32"/>
      <c r="FR668" s="32"/>
      <c r="FS668" s="32"/>
      <c r="FT668" s="32"/>
      <c r="FU668" s="32"/>
      <c r="FV668" s="32"/>
      <c r="FW668" s="32"/>
      <c r="FX668" s="32"/>
      <c r="FY668" s="32"/>
      <c r="FZ668" s="32"/>
      <c r="GA668" s="32"/>
      <c r="GB668" s="32"/>
      <c r="GC668" s="32"/>
      <c r="GD668" s="32"/>
      <c r="GE668" s="32"/>
      <c r="GF668" s="32"/>
      <c r="GG668" s="32"/>
      <c r="GH668" s="32"/>
      <c r="GI668" s="32"/>
      <c r="GJ668" s="32"/>
      <c r="GK668" s="32"/>
      <c r="GL668" s="32"/>
      <c r="GM668" s="32"/>
      <c r="GN668" s="32"/>
      <c r="GO668" s="32"/>
      <c r="GP668" s="32"/>
      <c r="GQ668" s="32"/>
      <c r="GR668" s="32"/>
      <c r="GS668" s="32"/>
      <c r="GT668" s="32"/>
      <c r="GU668" s="32"/>
      <c r="GV668" s="32"/>
      <c r="GW668" s="32"/>
      <c r="GX668" s="32"/>
      <c r="GY668" s="32"/>
      <c r="GZ668" s="32"/>
      <c r="HA668" s="32"/>
      <c r="HB668" s="32"/>
      <c r="HC668" s="32"/>
      <c r="HD668" s="32"/>
      <c r="HE668" s="32"/>
      <c r="HF668" s="32"/>
      <c r="HG668" s="32"/>
      <c r="HH668" s="32"/>
      <c r="HI668" s="32"/>
      <c r="HJ668" s="32"/>
      <c r="HK668" s="32"/>
      <c r="HL668" s="32"/>
      <c r="HM668" s="32"/>
      <c r="HN668" s="32"/>
      <c r="HO668" s="32"/>
      <c r="HP668" s="32"/>
      <c r="HQ668" s="32"/>
      <c r="HR668" s="32"/>
      <c r="HS668" s="32"/>
      <c r="HT668" s="32"/>
      <c r="HU668" s="32"/>
      <c r="HV668" s="32"/>
      <c r="HW668" s="32"/>
      <c r="HX668" s="32"/>
      <c r="HY668" s="32"/>
      <c r="HZ668" s="32"/>
      <c r="IA668" s="32"/>
      <c r="IB668" s="32"/>
      <c r="IC668" s="32"/>
      <c r="ID668" s="32"/>
      <c r="IE668" s="32"/>
      <c r="IF668" s="32"/>
      <c r="IG668" s="32"/>
      <c r="IH668" s="32"/>
      <c r="II668" s="32"/>
      <c r="IJ668" s="32"/>
      <c r="IK668" s="32"/>
      <c r="IL668" s="32"/>
      <c r="IM668" s="32"/>
      <c r="IN668" s="32"/>
      <c r="IO668" s="32"/>
      <c r="IP668" s="32"/>
      <c r="IQ668" s="32"/>
      <c r="IR668" s="32"/>
      <c r="IS668" s="32"/>
      <c r="IT668" s="32"/>
      <c r="IU668" s="32"/>
      <c r="IV668" s="32"/>
      <c r="IW668" s="32"/>
      <c r="IX668" s="32"/>
      <c r="IY668" s="32"/>
      <c r="IZ668" s="32"/>
      <c r="JA668" s="32"/>
      <c r="JB668" s="32"/>
      <c r="JC668" s="32"/>
      <c r="JD668" s="32"/>
      <c r="JE668" s="32"/>
      <c r="JF668" s="32"/>
      <c r="JG668" s="32"/>
      <c r="JH668" s="32"/>
      <c r="JI668" s="32"/>
      <c r="JJ668" s="32"/>
      <c r="JK668" s="32"/>
      <c r="JL668" s="32"/>
      <c r="JM668" s="32"/>
      <c r="JN668" s="32"/>
      <c r="JO668" s="32"/>
      <c r="JP668" s="32"/>
      <c r="JQ668" s="32"/>
      <c r="JR668" s="32"/>
      <c r="JS668" s="32"/>
      <c r="JT668" s="32"/>
      <c r="JU668" s="32"/>
      <c r="JV668" s="32"/>
      <c r="JW668" s="32"/>
      <c r="JX668" s="32"/>
      <c r="JY668" s="32"/>
      <c r="JZ668" s="32"/>
      <c r="KA668" s="32"/>
      <c r="KB668" s="32"/>
      <c r="KC668" s="32"/>
      <c r="KD668" s="32"/>
      <c r="KE668" s="32"/>
      <c r="KF668" s="32"/>
      <c r="KG668" s="32"/>
      <c r="KH668" s="32"/>
      <c r="KI668" s="32"/>
      <c r="KJ668" s="32"/>
      <c r="KK668" s="32"/>
      <c r="KL668" s="32"/>
      <c r="KM668" s="32"/>
      <c r="KN668" s="32"/>
      <c r="KO668" s="32"/>
      <c r="KP668" s="32"/>
      <c r="KQ668" s="32"/>
      <c r="KR668" s="32"/>
      <c r="KS668" s="32"/>
      <c r="KT668" s="32"/>
      <c r="KU668" s="32"/>
      <c r="KV668" s="32"/>
      <c r="KW668" s="32"/>
      <c r="KX668" s="32"/>
      <c r="KY668" s="32"/>
      <c r="KZ668" s="32"/>
      <c r="LA668" s="32"/>
      <c r="LB668" s="32"/>
      <c r="LC668" s="32"/>
      <c r="LD668" s="32"/>
      <c r="LE668" s="32"/>
      <c r="LF668" s="32"/>
      <c r="LG668" s="32"/>
      <c r="LH668" s="32"/>
      <c r="LI668" s="32"/>
      <c r="LJ668" s="32"/>
      <c r="LK668" s="32"/>
      <c r="LL668" s="32"/>
      <c r="LM668" s="32"/>
      <c r="LN668" s="32"/>
      <c r="LO668" s="32"/>
      <c r="LP668" s="32"/>
      <c r="LQ668" s="32"/>
      <c r="LR668" s="32"/>
      <c r="LS668" s="32"/>
      <c r="LT668" s="32"/>
      <c r="LU668" s="32"/>
      <c r="LV668" s="32"/>
      <c r="LW668" s="32"/>
      <c r="LX668" s="32"/>
      <c r="LY668" s="32"/>
      <c r="LZ668" s="32"/>
      <c r="MA668" s="32"/>
      <c r="MB668" s="32"/>
      <c r="MC668" s="32"/>
      <c r="MD668" s="32"/>
      <c r="ME668" s="32"/>
      <c r="MF668" s="32"/>
      <c r="MG668" s="32"/>
      <c r="MH668" s="32"/>
      <c r="MI668" s="32"/>
      <c r="MJ668" s="32"/>
      <c r="MK668" s="32"/>
      <c r="ML668" s="32"/>
      <c r="MM668" s="32"/>
      <c r="MN668" s="32"/>
      <c r="MO668" s="32"/>
      <c r="MP668" s="32"/>
      <c r="MQ668" s="32"/>
      <c r="MR668" s="32"/>
      <c r="MS668" s="32"/>
      <c r="MT668" s="32"/>
      <c r="MU668" s="32"/>
      <c r="MV668" s="32"/>
      <c r="MW668" s="32"/>
      <c r="MX668" s="32"/>
      <c r="MY668" s="32"/>
      <c r="MZ668" s="32"/>
      <c r="NA668" s="32"/>
      <c r="NB668" s="32"/>
      <c r="NC668" s="32"/>
      <c r="ND668" s="32"/>
      <c r="NE668" s="32"/>
      <c r="NF668" s="32"/>
      <c r="NG668" s="32"/>
      <c r="NH668" s="32"/>
      <c r="NI668" s="32"/>
      <c r="NJ668" s="32"/>
      <c r="NK668" s="32"/>
      <c r="NL668" s="32"/>
      <c r="NM668" s="32"/>
      <c r="NN668" s="32"/>
      <c r="NO668" s="32"/>
      <c r="NP668" s="32"/>
      <c r="NQ668" s="32"/>
      <c r="NR668" s="32"/>
      <c r="NS668" s="32"/>
      <c r="NT668" s="32"/>
      <c r="NU668" s="32"/>
      <c r="NV668" s="32"/>
      <c r="NW668" s="32"/>
      <c r="NX668" s="32"/>
      <c r="NY668" s="32"/>
      <c r="NZ668" s="32"/>
      <c r="OA668" s="32"/>
      <c r="OB668" s="32"/>
      <c r="OC668" s="32"/>
      <c r="OD668" s="32"/>
      <c r="OE668" s="32"/>
      <c r="OF668" s="32"/>
      <c r="OG668" s="32"/>
      <c r="OH668" s="32"/>
      <c r="OI668" s="32"/>
      <c r="OJ668" s="32"/>
      <c r="OK668" s="32"/>
      <c r="OL668" s="32"/>
      <c r="OM668" s="32"/>
      <c r="ON668" s="32"/>
      <c r="OO668" s="32"/>
      <c r="OP668" s="32"/>
      <c r="OQ668" s="32"/>
      <c r="OR668" s="32"/>
      <c r="OS668" s="32"/>
      <c r="OT668" s="32"/>
      <c r="OU668" s="32"/>
      <c r="OV668" s="32"/>
      <c r="OW668" s="32"/>
      <c r="OX668" s="32"/>
      <c r="OY668" s="32"/>
      <c r="OZ668" s="32"/>
      <c r="PA668" s="32"/>
      <c r="PB668" s="32"/>
      <c r="PC668" s="32"/>
      <c r="PD668" s="32"/>
      <c r="PE668" s="32"/>
      <c r="PF668" s="32"/>
      <c r="PG668" s="32"/>
      <c r="PH668" s="32"/>
      <c r="PI668" s="32"/>
      <c r="PJ668" s="32"/>
      <c r="PK668" s="32"/>
      <c r="PL668" s="32"/>
      <c r="PM668" s="32"/>
      <c r="PN668" s="32"/>
      <c r="PO668" s="32"/>
      <c r="PP668" s="32"/>
      <c r="PQ668" s="32"/>
      <c r="PR668" s="32"/>
      <c r="PS668" s="32"/>
      <c r="PT668" s="32"/>
      <c r="PU668" s="32"/>
      <c r="PV668" s="32"/>
      <c r="PW668" s="32"/>
      <c r="PX668" s="32"/>
      <c r="PY668" s="32"/>
      <c r="PZ668" s="32"/>
      <c r="QA668" s="32"/>
      <c r="QB668" s="32"/>
      <c r="QC668" s="32"/>
      <c r="QD668" s="32"/>
      <c r="QE668" s="32"/>
      <c r="QF668" s="32"/>
      <c r="QG668" s="32"/>
      <c r="QH668" s="32"/>
      <c r="QI668" s="32"/>
      <c r="QJ668" s="32"/>
      <c r="QK668" s="32"/>
      <c r="QL668" s="32"/>
      <c r="QM668" s="32"/>
      <c r="QN668" s="32"/>
      <c r="QO668" s="32"/>
      <c r="QP668" s="32"/>
      <c r="QQ668" s="32"/>
      <c r="QR668" s="32"/>
      <c r="QS668" s="32"/>
      <c r="QT668" s="32"/>
      <c r="QU668" s="32"/>
      <c r="QV668" s="32"/>
      <c r="QW668" s="32"/>
      <c r="QX668" s="32"/>
      <c r="QY668" s="32"/>
      <c r="QZ668" s="32"/>
      <c r="RA668" s="32"/>
      <c r="RB668" s="32"/>
      <c r="RC668" s="32"/>
      <c r="RD668" s="32"/>
      <c r="RE668" s="32"/>
      <c r="RF668" s="32"/>
      <c r="RG668" s="32"/>
      <c r="RH668" s="32"/>
      <c r="RI668" s="32"/>
      <c r="RJ668" s="32"/>
      <c r="RK668" s="32"/>
      <c r="RL668" s="32"/>
      <c r="RM668" s="32"/>
      <c r="RN668" s="32"/>
      <c r="RO668" s="32"/>
      <c r="RP668" s="32"/>
      <c r="RQ668" s="32"/>
      <c r="RR668" s="32"/>
      <c r="RS668" s="32"/>
      <c r="RT668" s="32"/>
      <c r="RU668" s="32"/>
      <c r="RV668" s="32"/>
      <c r="RW668" s="32"/>
      <c r="RX668" s="32"/>
      <c r="RY668" s="32"/>
      <c r="RZ668" s="32"/>
      <c r="SA668" s="32"/>
      <c r="SB668" s="32"/>
      <c r="SC668" s="32"/>
      <c r="SD668" s="32"/>
      <c r="SE668" s="32"/>
    </row>
    <row r="669" spans="1:499" s="33" customFormat="1">
      <c r="A669" s="21">
        <f t="shared" si="10"/>
        <v>667</v>
      </c>
      <c r="B669" s="56" t="s">
        <v>1131</v>
      </c>
      <c r="C669" s="35" t="s">
        <v>644</v>
      </c>
      <c r="D669" s="36"/>
      <c r="E669" s="48"/>
      <c r="F669" s="48"/>
      <c r="G669" s="39"/>
      <c r="H669" s="40"/>
      <c r="I669" s="41"/>
      <c r="J669" s="41"/>
      <c r="K669" s="59"/>
      <c r="L669" s="40"/>
      <c r="M669" s="41"/>
      <c r="N669" s="41"/>
      <c r="O669" s="43"/>
      <c r="P669" s="59"/>
      <c r="Q669" s="32"/>
      <c r="R669" s="32"/>
      <c r="S669" s="32"/>
      <c r="T669" s="32"/>
      <c r="U669" s="32"/>
      <c r="V669" s="32"/>
      <c r="W669" s="32"/>
      <c r="X669" s="32"/>
      <c r="Y669" s="32"/>
      <c r="Z669" s="32"/>
      <c r="AA669" s="32"/>
      <c r="AB669" s="32"/>
      <c r="AC669" s="32"/>
      <c r="AD669" s="32"/>
      <c r="AE669" s="32"/>
      <c r="AF669" s="32"/>
      <c r="AG669" s="32"/>
      <c r="AH669" s="32"/>
      <c r="AI669" s="32"/>
      <c r="AJ669" s="32"/>
      <c r="AK669" s="32"/>
      <c r="AL669" s="32"/>
      <c r="AM669" s="32"/>
      <c r="AN669" s="32"/>
      <c r="AO669" s="32"/>
      <c r="AP669" s="32"/>
      <c r="AQ669" s="32"/>
      <c r="AR669" s="32"/>
      <c r="AS669" s="32"/>
      <c r="AT669" s="32"/>
      <c r="AU669" s="32"/>
      <c r="AV669" s="32"/>
      <c r="AW669" s="32"/>
      <c r="AX669" s="32"/>
      <c r="AY669" s="32"/>
      <c r="AZ669" s="32"/>
      <c r="BA669" s="32"/>
      <c r="BB669" s="32"/>
      <c r="BC669" s="32"/>
      <c r="BD669" s="32"/>
      <c r="BE669" s="32"/>
      <c r="BF669" s="32"/>
      <c r="BG669" s="32"/>
      <c r="BH669" s="32"/>
      <c r="BI669" s="32"/>
      <c r="BJ669" s="32"/>
      <c r="BK669" s="32"/>
      <c r="BL669" s="32"/>
      <c r="BM669" s="32"/>
      <c r="BN669" s="32"/>
      <c r="BO669" s="32"/>
      <c r="BP669" s="32"/>
      <c r="BQ669" s="32"/>
      <c r="BR669" s="32"/>
      <c r="BS669" s="32"/>
      <c r="BT669" s="32"/>
      <c r="BU669" s="32"/>
      <c r="BV669" s="32"/>
      <c r="BW669" s="32"/>
      <c r="BX669" s="32"/>
      <c r="BY669" s="32"/>
      <c r="BZ669" s="32"/>
      <c r="CA669" s="32"/>
      <c r="CB669" s="32"/>
      <c r="CC669" s="32"/>
      <c r="CD669" s="32"/>
      <c r="CE669" s="32"/>
      <c r="CF669" s="32"/>
      <c r="CG669" s="32"/>
      <c r="CH669" s="32"/>
      <c r="CI669" s="32"/>
      <c r="CJ669" s="32"/>
      <c r="CK669" s="32"/>
      <c r="CL669" s="32"/>
      <c r="CM669" s="32"/>
      <c r="CN669" s="32"/>
      <c r="CO669" s="32"/>
      <c r="CP669" s="32"/>
      <c r="CQ669" s="32"/>
      <c r="CR669" s="32"/>
      <c r="CS669" s="32"/>
      <c r="CT669" s="32"/>
      <c r="CU669" s="32"/>
      <c r="CV669" s="32"/>
      <c r="CW669" s="32"/>
      <c r="CX669" s="32"/>
      <c r="CY669" s="32"/>
      <c r="CZ669" s="32"/>
      <c r="DA669" s="32"/>
      <c r="DB669" s="32"/>
      <c r="DC669" s="32"/>
      <c r="DD669" s="32"/>
      <c r="DE669" s="32"/>
      <c r="DF669" s="32"/>
      <c r="DG669" s="32"/>
      <c r="DH669" s="32"/>
      <c r="DI669" s="32"/>
      <c r="DJ669" s="32"/>
      <c r="DK669" s="32"/>
      <c r="DL669" s="32"/>
      <c r="DM669" s="32"/>
      <c r="DN669" s="32"/>
      <c r="DO669" s="32"/>
      <c r="DP669" s="32"/>
      <c r="DQ669" s="32"/>
      <c r="DR669" s="32"/>
      <c r="DS669" s="32"/>
      <c r="DT669" s="32"/>
      <c r="DU669" s="32"/>
      <c r="DV669" s="32"/>
      <c r="DW669" s="32"/>
      <c r="DX669" s="32"/>
      <c r="DY669" s="32"/>
      <c r="DZ669" s="32"/>
      <c r="EA669" s="32"/>
      <c r="EB669" s="32"/>
      <c r="EC669" s="32"/>
      <c r="ED669" s="32"/>
      <c r="EE669" s="32"/>
      <c r="EF669" s="32"/>
      <c r="EG669" s="32"/>
      <c r="EH669" s="32"/>
      <c r="EI669" s="32"/>
      <c r="EJ669" s="32"/>
      <c r="EK669" s="32"/>
      <c r="EL669" s="32"/>
      <c r="EM669" s="32"/>
      <c r="EN669" s="32"/>
      <c r="EO669" s="32"/>
      <c r="EP669" s="32"/>
      <c r="EQ669" s="32"/>
      <c r="ER669" s="32"/>
      <c r="ES669" s="32"/>
      <c r="ET669" s="32"/>
      <c r="EU669" s="32"/>
      <c r="EV669" s="32"/>
      <c r="EW669" s="32"/>
      <c r="EX669" s="32"/>
      <c r="EY669" s="32"/>
      <c r="EZ669" s="32"/>
      <c r="FA669" s="32"/>
      <c r="FB669" s="32"/>
      <c r="FC669" s="32"/>
      <c r="FD669" s="32"/>
      <c r="FE669" s="32"/>
      <c r="FF669" s="32"/>
      <c r="FG669" s="32"/>
      <c r="FH669" s="32"/>
      <c r="FI669" s="32"/>
      <c r="FJ669" s="32"/>
      <c r="FK669" s="32"/>
      <c r="FL669" s="32"/>
      <c r="FM669" s="32"/>
      <c r="FN669" s="32"/>
      <c r="FO669" s="32"/>
      <c r="FP669" s="32"/>
      <c r="FQ669" s="32"/>
      <c r="FR669" s="32"/>
      <c r="FS669" s="32"/>
      <c r="FT669" s="32"/>
      <c r="FU669" s="32"/>
      <c r="FV669" s="32"/>
      <c r="FW669" s="32"/>
      <c r="FX669" s="32"/>
      <c r="FY669" s="32"/>
      <c r="FZ669" s="32"/>
      <c r="GA669" s="32"/>
      <c r="GB669" s="32"/>
      <c r="GC669" s="32"/>
      <c r="GD669" s="32"/>
      <c r="GE669" s="32"/>
      <c r="GF669" s="32"/>
      <c r="GG669" s="32"/>
      <c r="GH669" s="32"/>
      <c r="GI669" s="32"/>
      <c r="GJ669" s="32"/>
      <c r="GK669" s="32"/>
      <c r="GL669" s="32"/>
      <c r="GM669" s="32"/>
      <c r="GN669" s="32"/>
      <c r="GO669" s="32"/>
      <c r="GP669" s="32"/>
      <c r="GQ669" s="32"/>
      <c r="GR669" s="32"/>
      <c r="GS669" s="32"/>
      <c r="GT669" s="32"/>
      <c r="GU669" s="32"/>
      <c r="GV669" s="32"/>
      <c r="GW669" s="32"/>
      <c r="GX669" s="32"/>
      <c r="GY669" s="32"/>
      <c r="GZ669" s="32"/>
      <c r="HA669" s="32"/>
      <c r="HB669" s="32"/>
      <c r="HC669" s="32"/>
      <c r="HD669" s="32"/>
      <c r="HE669" s="32"/>
      <c r="HF669" s="32"/>
      <c r="HG669" s="32"/>
      <c r="HH669" s="32"/>
      <c r="HI669" s="32"/>
      <c r="HJ669" s="32"/>
      <c r="HK669" s="32"/>
      <c r="HL669" s="32"/>
      <c r="HM669" s="32"/>
      <c r="HN669" s="32"/>
      <c r="HO669" s="32"/>
      <c r="HP669" s="32"/>
      <c r="HQ669" s="32"/>
      <c r="HR669" s="32"/>
      <c r="HS669" s="32"/>
      <c r="HT669" s="32"/>
      <c r="HU669" s="32"/>
      <c r="HV669" s="32"/>
      <c r="HW669" s="32"/>
      <c r="HX669" s="32"/>
      <c r="HY669" s="32"/>
      <c r="HZ669" s="32"/>
      <c r="IA669" s="32"/>
      <c r="IB669" s="32"/>
      <c r="IC669" s="32"/>
      <c r="ID669" s="32"/>
      <c r="IE669" s="32"/>
      <c r="IF669" s="32"/>
      <c r="IG669" s="32"/>
      <c r="IH669" s="32"/>
      <c r="II669" s="32"/>
      <c r="IJ669" s="32"/>
      <c r="IK669" s="32"/>
      <c r="IL669" s="32"/>
      <c r="IM669" s="32"/>
      <c r="IN669" s="32"/>
      <c r="IO669" s="32"/>
      <c r="IP669" s="32"/>
      <c r="IQ669" s="32"/>
      <c r="IR669" s="32"/>
      <c r="IS669" s="32"/>
      <c r="IT669" s="32"/>
      <c r="IU669" s="32"/>
      <c r="IV669" s="32"/>
      <c r="IW669" s="32"/>
      <c r="IX669" s="32"/>
      <c r="IY669" s="32"/>
      <c r="IZ669" s="32"/>
      <c r="JA669" s="32"/>
      <c r="JB669" s="32"/>
      <c r="JC669" s="32"/>
      <c r="JD669" s="32"/>
      <c r="JE669" s="32"/>
      <c r="JF669" s="32"/>
      <c r="JG669" s="32"/>
      <c r="JH669" s="32"/>
      <c r="JI669" s="32"/>
      <c r="JJ669" s="32"/>
      <c r="JK669" s="32"/>
      <c r="JL669" s="32"/>
      <c r="JM669" s="32"/>
      <c r="JN669" s="32"/>
      <c r="JO669" s="32"/>
      <c r="JP669" s="32"/>
      <c r="JQ669" s="32"/>
      <c r="JR669" s="32"/>
      <c r="JS669" s="32"/>
      <c r="JT669" s="32"/>
      <c r="JU669" s="32"/>
      <c r="JV669" s="32"/>
      <c r="JW669" s="32"/>
      <c r="JX669" s="32"/>
      <c r="JY669" s="32"/>
      <c r="JZ669" s="32"/>
      <c r="KA669" s="32"/>
      <c r="KB669" s="32"/>
      <c r="KC669" s="32"/>
      <c r="KD669" s="32"/>
      <c r="KE669" s="32"/>
      <c r="KF669" s="32"/>
      <c r="KG669" s="32"/>
      <c r="KH669" s="32"/>
      <c r="KI669" s="32"/>
      <c r="KJ669" s="32"/>
      <c r="KK669" s="32"/>
      <c r="KL669" s="32"/>
      <c r="KM669" s="32"/>
      <c r="KN669" s="32"/>
      <c r="KO669" s="32"/>
      <c r="KP669" s="32"/>
      <c r="KQ669" s="32"/>
      <c r="KR669" s="32"/>
      <c r="KS669" s="32"/>
      <c r="KT669" s="32"/>
      <c r="KU669" s="32"/>
      <c r="KV669" s="32"/>
      <c r="KW669" s="32"/>
      <c r="KX669" s="32"/>
      <c r="KY669" s="32"/>
      <c r="KZ669" s="32"/>
      <c r="LA669" s="32"/>
      <c r="LB669" s="32"/>
      <c r="LC669" s="32"/>
      <c r="LD669" s="32"/>
      <c r="LE669" s="32"/>
      <c r="LF669" s="32"/>
      <c r="LG669" s="32"/>
      <c r="LH669" s="32"/>
      <c r="LI669" s="32"/>
      <c r="LJ669" s="32"/>
      <c r="LK669" s="32"/>
      <c r="LL669" s="32"/>
      <c r="LM669" s="32"/>
      <c r="LN669" s="32"/>
      <c r="LO669" s="32"/>
      <c r="LP669" s="32"/>
      <c r="LQ669" s="32"/>
      <c r="LR669" s="32"/>
      <c r="LS669" s="32"/>
      <c r="LT669" s="32"/>
      <c r="LU669" s="32"/>
      <c r="LV669" s="32"/>
      <c r="LW669" s="32"/>
      <c r="LX669" s="32"/>
      <c r="LY669" s="32"/>
      <c r="LZ669" s="32"/>
      <c r="MA669" s="32"/>
      <c r="MB669" s="32"/>
      <c r="MC669" s="32"/>
      <c r="MD669" s="32"/>
      <c r="ME669" s="32"/>
      <c r="MF669" s="32"/>
      <c r="MG669" s="32"/>
      <c r="MH669" s="32"/>
      <c r="MI669" s="32"/>
      <c r="MJ669" s="32"/>
      <c r="MK669" s="32"/>
      <c r="ML669" s="32"/>
      <c r="MM669" s="32"/>
      <c r="MN669" s="32"/>
      <c r="MO669" s="32"/>
      <c r="MP669" s="32"/>
      <c r="MQ669" s="32"/>
      <c r="MR669" s="32"/>
      <c r="MS669" s="32"/>
      <c r="MT669" s="32"/>
      <c r="MU669" s="32"/>
      <c r="MV669" s="32"/>
      <c r="MW669" s="32"/>
      <c r="MX669" s="32"/>
      <c r="MY669" s="32"/>
      <c r="MZ669" s="32"/>
      <c r="NA669" s="32"/>
      <c r="NB669" s="32"/>
      <c r="NC669" s="32"/>
      <c r="ND669" s="32"/>
      <c r="NE669" s="32"/>
      <c r="NF669" s="32"/>
      <c r="NG669" s="32"/>
      <c r="NH669" s="32"/>
      <c r="NI669" s="32"/>
      <c r="NJ669" s="32"/>
      <c r="NK669" s="32"/>
      <c r="NL669" s="32"/>
      <c r="NM669" s="32"/>
      <c r="NN669" s="32"/>
      <c r="NO669" s="32"/>
      <c r="NP669" s="32"/>
      <c r="NQ669" s="32"/>
      <c r="NR669" s="32"/>
      <c r="NS669" s="32"/>
      <c r="NT669" s="32"/>
      <c r="NU669" s="32"/>
      <c r="NV669" s="32"/>
      <c r="NW669" s="32"/>
      <c r="NX669" s="32"/>
      <c r="NY669" s="32"/>
      <c r="NZ669" s="32"/>
      <c r="OA669" s="32"/>
      <c r="OB669" s="32"/>
      <c r="OC669" s="32"/>
      <c r="OD669" s="32"/>
      <c r="OE669" s="32"/>
      <c r="OF669" s="32"/>
      <c r="OG669" s="32"/>
      <c r="OH669" s="32"/>
      <c r="OI669" s="32"/>
      <c r="OJ669" s="32"/>
      <c r="OK669" s="32"/>
      <c r="OL669" s="32"/>
      <c r="OM669" s="32"/>
      <c r="ON669" s="32"/>
      <c r="OO669" s="32"/>
      <c r="OP669" s="32"/>
      <c r="OQ669" s="32"/>
      <c r="OR669" s="32"/>
      <c r="OS669" s="32"/>
      <c r="OT669" s="32"/>
      <c r="OU669" s="32"/>
      <c r="OV669" s="32"/>
      <c r="OW669" s="32"/>
      <c r="OX669" s="32"/>
      <c r="OY669" s="32"/>
      <c r="OZ669" s="32"/>
      <c r="PA669" s="32"/>
      <c r="PB669" s="32"/>
      <c r="PC669" s="32"/>
      <c r="PD669" s="32"/>
      <c r="PE669" s="32"/>
      <c r="PF669" s="32"/>
      <c r="PG669" s="32"/>
      <c r="PH669" s="32"/>
      <c r="PI669" s="32"/>
      <c r="PJ669" s="32"/>
      <c r="PK669" s="32"/>
      <c r="PL669" s="32"/>
      <c r="PM669" s="32"/>
      <c r="PN669" s="32"/>
      <c r="PO669" s="32"/>
      <c r="PP669" s="32"/>
      <c r="PQ669" s="32"/>
      <c r="PR669" s="32"/>
      <c r="PS669" s="32"/>
      <c r="PT669" s="32"/>
      <c r="PU669" s="32"/>
      <c r="PV669" s="32"/>
      <c r="PW669" s="32"/>
      <c r="PX669" s="32"/>
      <c r="PY669" s="32"/>
      <c r="PZ669" s="32"/>
      <c r="QA669" s="32"/>
      <c r="QB669" s="32"/>
      <c r="QC669" s="32"/>
      <c r="QD669" s="32"/>
      <c r="QE669" s="32"/>
      <c r="QF669" s="32"/>
      <c r="QG669" s="32"/>
      <c r="QH669" s="32"/>
      <c r="QI669" s="32"/>
      <c r="QJ669" s="32"/>
      <c r="QK669" s="32"/>
      <c r="QL669" s="32"/>
      <c r="QM669" s="32"/>
      <c r="QN669" s="32"/>
      <c r="QO669" s="32"/>
      <c r="QP669" s="32"/>
      <c r="QQ669" s="32"/>
      <c r="QR669" s="32"/>
      <c r="QS669" s="32"/>
      <c r="QT669" s="32"/>
      <c r="QU669" s="32"/>
      <c r="QV669" s="32"/>
      <c r="QW669" s="32"/>
      <c r="QX669" s="32"/>
      <c r="QY669" s="32"/>
      <c r="QZ669" s="32"/>
      <c r="RA669" s="32"/>
      <c r="RB669" s="32"/>
      <c r="RC669" s="32"/>
      <c r="RD669" s="32"/>
      <c r="RE669" s="32"/>
      <c r="RF669" s="32"/>
      <c r="RG669" s="32"/>
      <c r="RH669" s="32"/>
      <c r="RI669" s="32"/>
      <c r="RJ669" s="32"/>
      <c r="RK669" s="32"/>
      <c r="RL669" s="32"/>
      <c r="RM669" s="32"/>
      <c r="RN669" s="32"/>
      <c r="RO669" s="32"/>
      <c r="RP669" s="32"/>
      <c r="RQ669" s="32"/>
      <c r="RR669" s="32"/>
      <c r="RS669" s="32"/>
      <c r="RT669" s="32"/>
      <c r="RU669" s="32"/>
      <c r="RV669" s="32"/>
      <c r="RW669" s="32"/>
      <c r="RX669" s="32"/>
      <c r="RY669" s="32"/>
      <c r="RZ669" s="32"/>
      <c r="SA669" s="32"/>
      <c r="SB669" s="32"/>
      <c r="SC669" s="32"/>
      <c r="SD669" s="32"/>
      <c r="SE669" s="32"/>
    </row>
    <row r="670" spans="1:499" ht="27.75" customHeight="1">
      <c r="A670" s="44">
        <f t="shared" si="10"/>
        <v>668</v>
      </c>
      <c r="B670" s="122"/>
      <c r="C670" s="131" t="s">
        <v>645</v>
      </c>
      <c r="D670" s="47" t="s">
        <v>21</v>
      </c>
      <c r="E670" s="48"/>
      <c r="F670" s="48"/>
      <c r="G670" s="39"/>
      <c r="H670" s="49"/>
      <c r="I670" s="58"/>
      <c r="J670" s="65"/>
      <c r="K670" s="59"/>
      <c r="L670" s="49"/>
      <c r="M670" s="58"/>
      <c r="N670" s="58"/>
      <c r="O670" s="60"/>
      <c r="P670" s="59"/>
    </row>
    <row r="671" spans="1:499" ht="20.25" customHeight="1">
      <c r="A671" s="44">
        <f t="shared" si="10"/>
        <v>669</v>
      </c>
      <c r="B671" s="122"/>
      <c r="C671" s="131" t="s">
        <v>646</v>
      </c>
      <c r="D671" s="47" t="s">
        <v>21</v>
      </c>
      <c r="E671" s="48"/>
      <c r="F671" s="48"/>
      <c r="G671" s="39"/>
      <c r="H671" s="49"/>
      <c r="I671" s="58"/>
      <c r="J671" s="65"/>
      <c r="K671" s="59"/>
      <c r="L671" s="49"/>
      <c r="M671" s="58"/>
      <c r="N671" s="58"/>
      <c r="O671" s="60"/>
      <c r="P671" s="59"/>
    </row>
    <row r="672" spans="1:499" ht="27.75" customHeight="1">
      <c r="A672" s="44">
        <f t="shared" si="10"/>
        <v>670</v>
      </c>
      <c r="B672" s="122"/>
      <c r="C672" s="131" t="s">
        <v>647</v>
      </c>
      <c r="D672" s="47" t="s">
        <v>21</v>
      </c>
      <c r="E672" s="48"/>
      <c r="F672" s="48"/>
      <c r="G672" s="39"/>
      <c r="H672" s="49"/>
      <c r="I672" s="58"/>
      <c r="J672" s="65"/>
      <c r="K672" s="59"/>
      <c r="L672" s="49"/>
      <c r="M672" s="58"/>
      <c r="N672" s="58"/>
      <c r="O672" s="60"/>
      <c r="P672" s="59"/>
    </row>
    <row r="673" spans="1:499" ht="27.75" customHeight="1">
      <c r="A673" s="44">
        <f t="shared" si="10"/>
        <v>671</v>
      </c>
      <c r="B673" s="122"/>
      <c r="C673" s="131" t="s">
        <v>648</v>
      </c>
      <c r="D673" s="47" t="s">
        <v>21</v>
      </c>
      <c r="E673" s="48"/>
      <c r="F673" s="48"/>
      <c r="G673" s="39"/>
      <c r="H673" s="49"/>
      <c r="I673" s="58"/>
      <c r="J673" s="65"/>
      <c r="K673" s="59"/>
      <c r="L673" s="49"/>
      <c r="M673" s="58"/>
      <c r="N673" s="58"/>
      <c r="O673" s="60"/>
      <c r="P673" s="59"/>
    </row>
    <row r="674" spans="1:499" s="32" customFormat="1" ht="37.5">
      <c r="A674" s="44">
        <f t="shared" si="10"/>
        <v>672</v>
      </c>
      <c r="B674" s="41"/>
      <c r="C674" s="45" t="s">
        <v>649</v>
      </c>
      <c r="D674" s="47" t="s">
        <v>21</v>
      </c>
      <c r="E674" s="36"/>
      <c r="F674" s="57"/>
      <c r="G674" s="39"/>
      <c r="H674" s="49"/>
      <c r="I674" s="58"/>
      <c r="J674" s="41"/>
      <c r="K674" s="59"/>
      <c r="L674" s="49"/>
      <c r="M674" s="58"/>
      <c r="N674" s="58"/>
      <c r="O674" s="60"/>
      <c r="P674" s="59"/>
    </row>
    <row r="675" spans="1:499" s="33" customFormat="1">
      <c r="A675" s="21">
        <f t="shared" si="10"/>
        <v>673</v>
      </c>
      <c r="B675" s="56" t="s">
        <v>1132</v>
      </c>
      <c r="C675" s="35" t="s">
        <v>650</v>
      </c>
      <c r="D675" s="36"/>
      <c r="E675" s="37"/>
      <c r="F675" s="57"/>
      <c r="G675" s="39"/>
      <c r="H675" s="40"/>
      <c r="I675" s="41"/>
      <c r="J675" s="41"/>
      <c r="K675" s="59"/>
      <c r="L675" s="40"/>
      <c r="M675" s="41"/>
      <c r="N675" s="41"/>
      <c r="O675" s="43"/>
      <c r="P675" s="59"/>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c r="AV675" s="32"/>
      <c r="AW675" s="32"/>
      <c r="AX675" s="32"/>
      <c r="AY675" s="32"/>
      <c r="AZ675" s="32"/>
      <c r="BA675" s="32"/>
      <c r="BB675" s="32"/>
      <c r="BC675" s="32"/>
      <c r="BD675" s="32"/>
      <c r="BE675" s="32"/>
      <c r="BF675" s="32"/>
      <c r="BG675" s="32"/>
      <c r="BH675" s="32"/>
      <c r="BI675" s="32"/>
      <c r="BJ675" s="32"/>
      <c r="BK675" s="32"/>
      <c r="BL675" s="32"/>
      <c r="BM675" s="32"/>
      <c r="BN675" s="32"/>
      <c r="BO675" s="32"/>
      <c r="BP675" s="32"/>
      <c r="BQ675" s="32"/>
      <c r="BR675" s="32"/>
      <c r="BS675" s="32"/>
      <c r="BT675" s="32"/>
      <c r="BU675" s="32"/>
      <c r="BV675" s="32"/>
      <c r="BW675" s="32"/>
      <c r="BX675" s="32"/>
      <c r="BY675" s="32"/>
      <c r="BZ675" s="32"/>
      <c r="CA675" s="32"/>
      <c r="CB675" s="32"/>
      <c r="CC675" s="32"/>
      <c r="CD675" s="32"/>
      <c r="CE675" s="32"/>
      <c r="CF675" s="32"/>
      <c r="CG675" s="32"/>
      <c r="CH675" s="32"/>
      <c r="CI675" s="32"/>
      <c r="CJ675" s="32"/>
      <c r="CK675" s="32"/>
      <c r="CL675" s="32"/>
      <c r="CM675" s="32"/>
      <c r="CN675" s="32"/>
      <c r="CO675" s="32"/>
      <c r="CP675" s="32"/>
      <c r="CQ675" s="32"/>
      <c r="CR675" s="32"/>
      <c r="CS675" s="32"/>
      <c r="CT675" s="32"/>
      <c r="CU675" s="32"/>
      <c r="CV675" s="32"/>
      <c r="CW675" s="32"/>
      <c r="CX675" s="32"/>
      <c r="CY675" s="32"/>
      <c r="CZ675" s="32"/>
      <c r="DA675" s="32"/>
      <c r="DB675" s="32"/>
      <c r="DC675" s="32"/>
      <c r="DD675" s="32"/>
      <c r="DE675" s="32"/>
      <c r="DF675" s="32"/>
      <c r="DG675" s="32"/>
      <c r="DH675" s="32"/>
      <c r="DI675" s="32"/>
      <c r="DJ675" s="32"/>
      <c r="DK675" s="32"/>
      <c r="DL675" s="32"/>
      <c r="DM675" s="32"/>
      <c r="DN675" s="32"/>
      <c r="DO675" s="32"/>
      <c r="DP675" s="32"/>
      <c r="DQ675" s="32"/>
      <c r="DR675" s="32"/>
      <c r="DS675" s="32"/>
      <c r="DT675" s="32"/>
      <c r="DU675" s="32"/>
      <c r="DV675" s="32"/>
      <c r="DW675" s="32"/>
      <c r="DX675" s="32"/>
      <c r="DY675" s="32"/>
      <c r="DZ675" s="32"/>
      <c r="EA675" s="32"/>
      <c r="EB675" s="32"/>
      <c r="EC675" s="32"/>
      <c r="ED675" s="32"/>
      <c r="EE675" s="32"/>
      <c r="EF675" s="32"/>
      <c r="EG675" s="32"/>
      <c r="EH675" s="32"/>
      <c r="EI675" s="32"/>
      <c r="EJ675" s="32"/>
      <c r="EK675" s="32"/>
      <c r="EL675" s="32"/>
      <c r="EM675" s="32"/>
      <c r="EN675" s="32"/>
      <c r="EO675" s="32"/>
      <c r="EP675" s="32"/>
      <c r="EQ675" s="32"/>
      <c r="ER675" s="32"/>
      <c r="ES675" s="32"/>
      <c r="ET675" s="32"/>
      <c r="EU675" s="32"/>
      <c r="EV675" s="32"/>
      <c r="EW675" s="32"/>
      <c r="EX675" s="32"/>
      <c r="EY675" s="32"/>
      <c r="EZ675" s="32"/>
      <c r="FA675" s="32"/>
      <c r="FB675" s="32"/>
      <c r="FC675" s="32"/>
      <c r="FD675" s="32"/>
      <c r="FE675" s="32"/>
      <c r="FF675" s="32"/>
      <c r="FG675" s="32"/>
      <c r="FH675" s="32"/>
      <c r="FI675" s="32"/>
      <c r="FJ675" s="32"/>
      <c r="FK675" s="32"/>
      <c r="FL675" s="32"/>
      <c r="FM675" s="32"/>
      <c r="FN675" s="32"/>
      <c r="FO675" s="32"/>
      <c r="FP675" s="32"/>
      <c r="FQ675" s="32"/>
      <c r="FR675" s="32"/>
      <c r="FS675" s="32"/>
      <c r="FT675" s="32"/>
      <c r="FU675" s="32"/>
      <c r="FV675" s="32"/>
      <c r="FW675" s="32"/>
      <c r="FX675" s="32"/>
      <c r="FY675" s="32"/>
      <c r="FZ675" s="32"/>
      <c r="GA675" s="32"/>
      <c r="GB675" s="32"/>
      <c r="GC675" s="32"/>
      <c r="GD675" s="32"/>
      <c r="GE675" s="32"/>
      <c r="GF675" s="32"/>
      <c r="GG675" s="32"/>
      <c r="GH675" s="32"/>
      <c r="GI675" s="32"/>
      <c r="GJ675" s="32"/>
      <c r="GK675" s="32"/>
      <c r="GL675" s="32"/>
      <c r="GM675" s="32"/>
      <c r="GN675" s="32"/>
      <c r="GO675" s="32"/>
      <c r="GP675" s="32"/>
      <c r="GQ675" s="32"/>
      <c r="GR675" s="32"/>
      <c r="GS675" s="32"/>
      <c r="GT675" s="32"/>
      <c r="GU675" s="32"/>
      <c r="GV675" s="32"/>
      <c r="GW675" s="32"/>
      <c r="GX675" s="32"/>
      <c r="GY675" s="32"/>
      <c r="GZ675" s="32"/>
      <c r="HA675" s="32"/>
      <c r="HB675" s="32"/>
      <c r="HC675" s="32"/>
      <c r="HD675" s="32"/>
      <c r="HE675" s="32"/>
      <c r="HF675" s="32"/>
      <c r="HG675" s="32"/>
      <c r="HH675" s="32"/>
      <c r="HI675" s="32"/>
      <c r="HJ675" s="32"/>
      <c r="HK675" s="32"/>
      <c r="HL675" s="32"/>
      <c r="HM675" s="32"/>
      <c r="HN675" s="32"/>
      <c r="HO675" s="32"/>
      <c r="HP675" s="32"/>
      <c r="HQ675" s="32"/>
      <c r="HR675" s="32"/>
      <c r="HS675" s="32"/>
      <c r="HT675" s="32"/>
      <c r="HU675" s="32"/>
      <c r="HV675" s="32"/>
      <c r="HW675" s="32"/>
      <c r="HX675" s="32"/>
      <c r="HY675" s="32"/>
      <c r="HZ675" s="32"/>
      <c r="IA675" s="32"/>
      <c r="IB675" s="32"/>
      <c r="IC675" s="32"/>
      <c r="ID675" s="32"/>
      <c r="IE675" s="32"/>
      <c r="IF675" s="32"/>
      <c r="IG675" s="32"/>
      <c r="IH675" s="32"/>
      <c r="II675" s="32"/>
      <c r="IJ675" s="32"/>
      <c r="IK675" s="32"/>
      <c r="IL675" s="32"/>
      <c r="IM675" s="32"/>
      <c r="IN675" s="32"/>
      <c r="IO675" s="32"/>
      <c r="IP675" s="32"/>
      <c r="IQ675" s="32"/>
      <c r="IR675" s="32"/>
      <c r="IS675" s="32"/>
      <c r="IT675" s="32"/>
      <c r="IU675" s="32"/>
      <c r="IV675" s="32"/>
      <c r="IW675" s="32"/>
      <c r="IX675" s="32"/>
      <c r="IY675" s="32"/>
      <c r="IZ675" s="32"/>
      <c r="JA675" s="32"/>
      <c r="JB675" s="32"/>
      <c r="JC675" s="32"/>
      <c r="JD675" s="32"/>
      <c r="JE675" s="32"/>
      <c r="JF675" s="32"/>
      <c r="JG675" s="32"/>
      <c r="JH675" s="32"/>
      <c r="JI675" s="32"/>
      <c r="JJ675" s="32"/>
      <c r="JK675" s="32"/>
      <c r="JL675" s="32"/>
      <c r="JM675" s="32"/>
      <c r="JN675" s="32"/>
      <c r="JO675" s="32"/>
      <c r="JP675" s="32"/>
      <c r="JQ675" s="32"/>
      <c r="JR675" s="32"/>
      <c r="JS675" s="32"/>
      <c r="JT675" s="32"/>
      <c r="JU675" s="32"/>
      <c r="JV675" s="32"/>
      <c r="JW675" s="32"/>
      <c r="JX675" s="32"/>
      <c r="JY675" s="32"/>
      <c r="JZ675" s="32"/>
      <c r="KA675" s="32"/>
      <c r="KB675" s="32"/>
      <c r="KC675" s="32"/>
      <c r="KD675" s="32"/>
      <c r="KE675" s="32"/>
      <c r="KF675" s="32"/>
      <c r="KG675" s="32"/>
      <c r="KH675" s="32"/>
      <c r="KI675" s="32"/>
      <c r="KJ675" s="32"/>
      <c r="KK675" s="32"/>
      <c r="KL675" s="32"/>
      <c r="KM675" s="32"/>
      <c r="KN675" s="32"/>
      <c r="KO675" s="32"/>
      <c r="KP675" s="32"/>
      <c r="KQ675" s="32"/>
      <c r="KR675" s="32"/>
      <c r="KS675" s="32"/>
      <c r="KT675" s="32"/>
      <c r="KU675" s="32"/>
      <c r="KV675" s="32"/>
      <c r="KW675" s="32"/>
      <c r="KX675" s="32"/>
      <c r="KY675" s="32"/>
      <c r="KZ675" s="32"/>
      <c r="LA675" s="32"/>
      <c r="LB675" s="32"/>
      <c r="LC675" s="32"/>
      <c r="LD675" s="32"/>
      <c r="LE675" s="32"/>
      <c r="LF675" s="32"/>
      <c r="LG675" s="32"/>
      <c r="LH675" s="32"/>
      <c r="LI675" s="32"/>
      <c r="LJ675" s="32"/>
      <c r="LK675" s="32"/>
      <c r="LL675" s="32"/>
      <c r="LM675" s="32"/>
      <c r="LN675" s="32"/>
      <c r="LO675" s="32"/>
      <c r="LP675" s="32"/>
      <c r="LQ675" s="32"/>
      <c r="LR675" s="32"/>
      <c r="LS675" s="32"/>
      <c r="LT675" s="32"/>
      <c r="LU675" s="32"/>
      <c r="LV675" s="32"/>
      <c r="LW675" s="32"/>
      <c r="LX675" s="32"/>
      <c r="LY675" s="32"/>
      <c r="LZ675" s="32"/>
      <c r="MA675" s="32"/>
      <c r="MB675" s="32"/>
      <c r="MC675" s="32"/>
      <c r="MD675" s="32"/>
      <c r="ME675" s="32"/>
      <c r="MF675" s="32"/>
      <c r="MG675" s="32"/>
      <c r="MH675" s="32"/>
      <c r="MI675" s="32"/>
      <c r="MJ675" s="32"/>
      <c r="MK675" s="32"/>
      <c r="ML675" s="32"/>
      <c r="MM675" s="32"/>
      <c r="MN675" s="32"/>
      <c r="MO675" s="32"/>
      <c r="MP675" s="32"/>
      <c r="MQ675" s="32"/>
      <c r="MR675" s="32"/>
      <c r="MS675" s="32"/>
      <c r="MT675" s="32"/>
      <c r="MU675" s="32"/>
      <c r="MV675" s="32"/>
      <c r="MW675" s="32"/>
      <c r="MX675" s="32"/>
      <c r="MY675" s="32"/>
      <c r="MZ675" s="32"/>
      <c r="NA675" s="32"/>
      <c r="NB675" s="32"/>
      <c r="NC675" s="32"/>
      <c r="ND675" s="32"/>
      <c r="NE675" s="32"/>
      <c r="NF675" s="32"/>
      <c r="NG675" s="32"/>
      <c r="NH675" s="32"/>
      <c r="NI675" s="32"/>
      <c r="NJ675" s="32"/>
      <c r="NK675" s="32"/>
      <c r="NL675" s="32"/>
      <c r="NM675" s="32"/>
      <c r="NN675" s="32"/>
      <c r="NO675" s="32"/>
      <c r="NP675" s="32"/>
      <c r="NQ675" s="32"/>
      <c r="NR675" s="32"/>
      <c r="NS675" s="32"/>
      <c r="NT675" s="32"/>
      <c r="NU675" s="32"/>
      <c r="NV675" s="32"/>
      <c r="NW675" s="32"/>
      <c r="NX675" s="32"/>
      <c r="NY675" s="32"/>
      <c r="NZ675" s="32"/>
      <c r="OA675" s="32"/>
      <c r="OB675" s="32"/>
      <c r="OC675" s="32"/>
      <c r="OD675" s="32"/>
      <c r="OE675" s="32"/>
      <c r="OF675" s="32"/>
      <c r="OG675" s="32"/>
      <c r="OH675" s="32"/>
      <c r="OI675" s="32"/>
      <c r="OJ675" s="32"/>
      <c r="OK675" s="32"/>
      <c r="OL675" s="32"/>
      <c r="OM675" s="32"/>
      <c r="ON675" s="32"/>
      <c r="OO675" s="32"/>
      <c r="OP675" s="32"/>
      <c r="OQ675" s="32"/>
      <c r="OR675" s="32"/>
      <c r="OS675" s="32"/>
      <c r="OT675" s="32"/>
      <c r="OU675" s="32"/>
      <c r="OV675" s="32"/>
      <c r="OW675" s="32"/>
      <c r="OX675" s="32"/>
      <c r="OY675" s="32"/>
      <c r="OZ675" s="32"/>
      <c r="PA675" s="32"/>
      <c r="PB675" s="32"/>
      <c r="PC675" s="32"/>
      <c r="PD675" s="32"/>
      <c r="PE675" s="32"/>
      <c r="PF675" s="32"/>
      <c r="PG675" s="32"/>
      <c r="PH675" s="32"/>
      <c r="PI675" s="32"/>
      <c r="PJ675" s="32"/>
      <c r="PK675" s="32"/>
      <c r="PL675" s="32"/>
      <c r="PM675" s="32"/>
      <c r="PN675" s="32"/>
      <c r="PO675" s="32"/>
      <c r="PP675" s="32"/>
      <c r="PQ675" s="32"/>
      <c r="PR675" s="32"/>
      <c r="PS675" s="32"/>
      <c r="PT675" s="32"/>
      <c r="PU675" s="32"/>
      <c r="PV675" s="32"/>
      <c r="PW675" s="32"/>
      <c r="PX675" s="32"/>
      <c r="PY675" s="32"/>
      <c r="PZ675" s="32"/>
      <c r="QA675" s="32"/>
      <c r="QB675" s="32"/>
      <c r="QC675" s="32"/>
      <c r="QD675" s="32"/>
      <c r="QE675" s="32"/>
      <c r="QF675" s="32"/>
      <c r="QG675" s="32"/>
      <c r="QH675" s="32"/>
      <c r="QI675" s="32"/>
      <c r="QJ675" s="32"/>
      <c r="QK675" s="32"/>
      <c r="QL675" s="32"/>
      <c r="QM675" s="32"/>
      <c r="QN675" s="32"/>
      <c r="QO675" s="32"/>
      <c r="QP675" s="32"/>
      <c r="QQ675" s="32"/>
      <c r="QR675" s="32"/>
      <c r="QS675" s="32"/>
      <c r="QT675" s="32"/>
      <c r="QU675" s="32"/>
      <c r="QV675" s="32"/>
      <c r="QW675" s="32"/>
      <c r="QX675" s="32"/>
      <c r="QY675" s="32"/>
      <c r="QZ675" s="32"/>
      <c r="RA675" s="32"/>
      <c r="RB675" s="32"/>
      <c r="RC675" s="32"/>
      <c r="RD675" s="32"/>
      <c r="RE675" s="32"/>
      <c r="RF675" s="32"/>
      <c r="RG675" s="32"/>
      <c r="RH675" s="32"/>
      <c r="RI675" s="32"/>
      <c r="RJ675" s="32"/>
      <c r="RK675" s="32"/>
      <c r="RL675" s="32"/>
      <c r="RM675" s="32"/>
      <c r="RN675" s="32"/>
      <c r="RO675" s="32"/>
      <c r="RP675" s="32"/>
      <c r="RQ675" s="32"/>
      <c r="RR675" s="32"/>
      <c r="RS675" s="32"/>
      <c r="RT675" s="32"/>
      <c r="RU675" s="32"/>
      <c r="RV675" s="32"/>
      <c r="RW675" s="32"/>
      <c r="RX675" s="32"/>
      <c r="RY675" s="32"/>
      <c r="RZ675" s="32"/>
      <c r="SA675" s="32"/>
      <c r="SB675" s="32"/>
      <c r="SC675" s="32"/>
      <c r="SD675" s="32"/>
      <c r="SE675" s="32"/>
    </row>
    <row r="676" spans="1:499" ht="43.5" customHeight="1">
      <c r="A676" s="44">
        <f t="shared" si="10"/>
        <v>674</v>
      </c>
      <c r="B676" s="64"/>
      <c r="C676" s="122" t="s">
        <v>651</v>
      </c>
      <c r="D676" s="47" t="s">
        <v>21</v>
      </c>
      <c r="E676" s="37"/>
      <c r="F676" s="48"/>
      <c r="G676" s="39"/>
      <c r="H676" s="49"/>
      <c r="I676" s="58"/>
      <c r="J676" s="65"/>
      <c r="K676" s="59"/>
      <c r="L676" s="49"/>
      <c r="M676" s="58"/>
      <c r="N676" s="58"/>
      <c r="O676" s="60"/>
      <c r="P676" s="59"/>
    </row>
    <row r="677" spans="1:499" s="32" customFormat="1" ht="37.5">
      <c r="A677" s="44">
        <f t="shared" si="10"/>
        <v>675</v>
      </c>
      <c r="B677" s="41"/>
      <c r="C677" s="45" t="s">
        <v>652</v>
      </c>
      <c r="D677" s="47" t="s">
        <v>21</v>
      </c>
      <c r="E677" s="36"/>
      <c r="F677" s="57"/>
      <c r="G677" s="39"/>
      <c r="H677" s="49"/>
      <c r="I677" s="58"/>
      <c r="J677" s="41"/>
      <c r="K677" s="59"/>
      <c r="L677" s="49"/>
      <c r="M677" s="58"/>
      <c r="N677" s="58"/>
      <c r="O677" s="60"/>
      <c r="P677" s="59"/>
    </row>
    <row r="678" spans="1:499" s="32" customFormat="1" ht="25">
      <c r="A678" s="44">
        <f t="shared" si="10"/>
        <v>676</v>
      </c>
      <c r="B678" s="41"/>
      <c r="C678" s="45" t="s">
        <v>653</v>
      </c>
      <c r="D678" s="47" t="s">
        <v>21</v>
      </c>
      <c r="E678" s="36"/>
      <c r="F678" s="57"/>
      <c r="G678" s="39"/>
      <c r="H678" s="49"/>
      <c r="I678" s="58"/>
      <c r="J678" s="41"/>
      <c r="K678" s="59"/>
      <c r="L678" s="49"/>
      <c r="M678" s="58"/>
      <c r="N678" s="58"/>
      <c r="O678" s="60"/>
      <c r="P678" s="59"/>
    </row>
    <row r="679" spans="1:499" s="33" customFormat="1" ht="15.5">
      <c r="A679" s="21">
        <f t="shared" si="10"/>
        <v>677</v>
      </c>
      <c r="B679" s="132" t="s">
        <v>1133</v>
      </c>
      <c r="C679" s="174" t="s">
        <v>655</v>
      </c>
      <c r="D679" s="36"/>
      <c r="E679" s="37"/>
      <c r="F679" s="57"/>
      <c r="G679" s="39"/>
      <c r="H679" s="40"/>
      <c r="I679" s="41"/>
      <c r="J679" s="41"/>
      <c r="K679" s="59"/>
      <c r="L679" s="40"/>
      <c r="M679" s="41"/>
      <c r="N679" s="41"/>
      <c r="O679" s="43"/>
      <c r="P679" s="59"/>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c r="AV679" s="32"/>
      <c r="AW679" s="32"/>
      <c r="AX679" s="32"/>
      <c r="AY679" s="32"/>
      <c r="AZ679" s="32"/>
      <c r="BA679" s="32"/>
      <c r="BB679" s="32"/>
      <c r="BC679" s="32"/>
      <c r="BD679" s="32"/>
      <c r="BE679" s="32"/>
      <c r="BF679" s="32"/>
      <c r="BG679" s="32"/>
      <c r="BH679" s="32"/>
      <c r="BI679" s="32"/>
      <c r="BJ679" s="32"/>
      <c r="BK679" s="32"/>
      <c r="BL679" s="32"/>
      <c r="BM679" s="32"/>
      <c r="BN679" s="32"/>
      <c r="BO679" s="32"/>
      <c r="BP679" s="32"/>
      <c r="BQ679" s="32"/>
      <c r="BR679" s="32"/>
      <c r="BS679" s="32"/>
      <c r="BT679" s="32"/>
      <c r="BU679" s="32"/>
      <c r="BV679" s="32"/>
      <c r="BW679" s="32"/>
      <c r="BX679" s="32"/>
      <c r="BY679" s="32"/>
      <c r="BZ679" s="32"/>
      <c r="CA679" s="32"/>
      <c r="CB679" s="32"/>
      <c r="CC679" s="32"/>
      <c r="CD679" s="32"/>
      <c r="CE679" s="32"/>
      <c r="CF679" s="32"/>
      <c r="CG679" s="32"/>
      <c r="CH679" s="32"/>
      <c r="CI679" s="32"/>
      <c r="CJ679" s="32"/>
      <c r="CK679" s="32"/>
      <c r="CL679" s="32"/>
      <c r="CM679" s="32"/>
      <c r="CN679" s="32"/>
      <c r="CO679" s="32"/>
      <c r="CP679" s="32"/>
      <c r="CQ679" s="32"/>
      <c r="CR679" s="32"/>
      <c r="CS679" s="32"/>
      <c r="CT679" s="32"/>
      <c r="CU679" s="32"/>
      <c r="CV679" s="32"/>
      <c r="CW679" s="32"/>
      <c r="CX679" s="32"/>
      <c r="CY679" s="32"/>
      <c r="CZ679" s="32"/>
      <c r="DA679" s="32"/>
      <c r="DB679" s="32"/>
      <c r="DC679" s="32"/>
      <c r="DD679" s="32"/>
      <c r="DE679" s="32"/>
      <c r="DF679" s="32"/>
      <c r="DG679" s="32"/>
      <c r="DH679" s="32"/>
      <c r="DI679" s="32"/>
      <c r="DJ679" s="32"/>
      <c r="DK679" s="32"/>
      <c r="DL679" s="32"/>
      <c r="DM679" s="32"/>
      <c r="DN679" s="32"/>
      <c r="DO679" s="32"/>
      <c r="DP679" s="32"/>
      <c r="DQ679" s="32"/>
      <c r="DR679" s="32"/>
      <c r="DS679" s="32"/>
      <c r="DT679" s="32"/>
      <c r="DU679" s="32"/>
      <c r="DV679" s="32"/>
      <c r="DW679" s="32"/>
      <c r="DX679" s="32"/>
      <c r="DY679" s="32"/>
      <c r="DZ679" s="32"/>
      <c r="EA679" s="32"/>
      <c r="EB679" s="32"/>
      <c r="EC679" s="32"/>
      <c r="ED679" s="32"/>
      <c r="EE679" s="32"/>
      <c r="EF679" s="32"/>
      <c r="EG679" s="32"/>
      <c r="EH679" s="32"/>
      <c r="EI679" s="32"/>
      <c r="EJ679" s="32"/>
      <c r="EK679" s="32"/>
      <c r="EL679" s="32"/>
      <c r="EM679" s="32"/>
      <c r="EN679" s="32"/>
      <c r="EO679" s="32"/>
      <c r="EP679" s="32"/>
      <c r="EQ679" s="32"/>
      <c r="ER679" s="32"/>
      <c r="ES679" s="32"/>
      <c r="ET679" s="32"/>
      <c r="EU679" s="32"/>
      <c r="EV679" s="32"/>
      <c r="EW679" s="32"/>
      <c r="EX679" s="32"/>
      <c r="EY679" s="32"/>
      <c r="EZ679" s="32"/>
      <c r="FA679" s="32"/>
      <c r="FB679" s="32"/>
      <c r="FC679" s="32"/>
      <c r="FD679" s="32"/>
      <c r="FE679" s="32"/>
      <c r="FF679" s="32"/>
      <c r="FG679" s="32"/>
      <c r="FH679" s="32"/>
      <c r="FI679" s="32"/>
      <c r="FJ679" s="32"/>
      <c r="FK679" s="32"/>
      <c r="FL679" s="32"/>
      <c r="FM679" s="32"/>
      <c r="FN679" s="32"/>
      <c r="FO679" s="32"/>
      <c r="FP679" s="32"/>
      <c r="FQ679" s="32"/>
      <c r="FR679" s="32"/>
      <c r="FS679" s="32"/>
      <c r="FT679" s="32"/>
      <c r="FU679" s="32"/>
      <c r="FV679" s="32"/>
      <c r="FW679" s="32"/>
      <c r="FX679" s="32"/>
      <c r="FY679" s="32"/>
      <c r="FZ679" s="32"/>
      <c r="GA679" s="32"/>
      <c r="GB679" s="32"/>
      <c r="GC679" s="32"/>
      <c r="GD679" s="32"/>
      <c r="GE679" s="32"/>
      <c r="GF679" s="32"/>
      <c r="GG679" s="32"/>
      <c r="GH679" s="32"/>
      <c r="GI679" s="32"/>
      <c r="GJ679" s="32"/>
      <c r="GK679" s="32"/>
      <c r="GL679" s="32"/>
      <c r="GM679" s="32"/>
      <c r="GN679" s="32"/>
      <c r="GO679" s="32"/>
      <c r="GP679" s="32"/>
      <c r="GQ679" s="32"/>
      <c r="GR679" s="32"/>
      <c r="GS679" s="32"/>
      <c r="GT679" s="32"/>
      <c r="GU679" s="32"/>
      <c r="GV679" s="32"/>
      <c r="GW679" s="32"/>
      <c r="GX679" s="32"/>
      <c r="GY679" s="32"/>
      <c r="GZ679" s="32"/>
      <c r="HA679" s="32"/>
      <c r="HB679" s="32"/>
      <c r="HC679" s="32"/>
      <c r="HD679" s="32"/>
      <c r="HE679" s="32"/>
      <c r="HF679" s="32"/>
      <c r="HG679" s="32"/>
      <c r="HH679" s="32"/>
      <c r="HI679" s="32"/>
      <c r="HJ679" s="32"/>
      <c r="HK679" s="32"/>
      <c r="HL679" s="32"/>
      <c r="HM679" s="32"/>
      <c r="HN679" s="32"/>
      <c r="HO679" s="32"/>
      <c r="HP679" s="32"/>
      <c r="HQ679" s="32"/>
      <c r="HR679" s="32"/>
      <c r="HS679" s="32"/>
      <c r="HT679" s="32"/>
      <c r="HU679" s="32"/>
      <c r="HV679" s="32"/>
      <c r="HW679" s="32"/>
      <c r="HX679" s="32"/>
      <c r="HY679" s="32"/>
      <c r="HZ679" s="32"/>
      <c r="IA679" s="32"/>
      <c r="IB679" s="32"/>
      <c r="IC679" s="32"/>
      <c r="ID679" s="32"/>
      <c r="IE679" s="32"/>
      <c r="IF679" s="32"/>
      <c r="IG679" s="32"/>
      <c r="IH679" s="32"/>
      <c r="II679" s="32"/>
      <c r="IJ679" s="32"/>
      <c r="IK679" s="32"/>
      <c r="IL679" s="32"/>
      <c r="IM679" s="32"/>
      <c r="IN679" s="32"/>
      <c r="IO679" s="32"/>
      <c r="IP679" s="32"/>
      <c r="IQ679" s="32"/>
      <c r="IR679" s="32"/>
      <c r="IS679" s="32"/>
      <c r="IT679" s="32"/>
      <c r="IU679" s="32"/>
      <c r="IV679" s="32"/>
      <c r="IW679" s="32"/>
      <c r="IX679" s="32"/>
      <c r="IY679" s="32"/>
      <c r="IZ679" s="32"/>
      <c r="JA679" s="32"/>
      <c r="JB679" s="32"/>
      <c r="JC679" s="32"/>
      <c r="JD679" s="32"/>
      <c r="JE679" s="32"/>
      <c r="JF679" s="32"/>
      <c r="JG679" s="32"/>
      <c r="JH679" s="32"/>
      <c r="JI679" s="32"/>
      <c r="JJ679" s="32"/>
      <c r="JK679" s="32"/>
      <c r="JL679" s="32"/>
      <c r="JM679" s="32"/>
      <c r="JN679" s="32"/>
      <c r="JO679" s="32"/>
      <c r="JP679" s="32"/>
      <c r="JQ679" s="32"/>
      <c r="JR679" s="32"/>
      <c r="JS679" s="32"/>
      <c r="JT679" s="32"/>
      <c r="JU679" s="32"/>
      <c r="JV679" s="32"/>
      <c r="JW679" s="32"/>
      <c r="JX679" s="32"/>
      <c r="JY679" s="32"/>
      <c r="JZ679" s="32"/>
      <c r="KA679" s="32"/>
      <c r="KB679" s="32"/>
      <c r="KC679" s="32"/>
      <c r="KD679" s="32"/>
      <c r="KE679" s="32"/>
      <c r="KF679" s="32"/>
      <c r="KG679" s="32"/>
      <c r="KH679" s="32"/>
      <c r="KI679" s="32"/>
      <c r="KJ679" s="32"/>
      <c r="KK679" s="32"/>
      <c r="KL679" s="32"/>
      <c r="KM679" s="32"/>
      <c r="KN679" s="32"/>
      <c r="KO679" s="32"/>
      <c r="KP679" s="32"/>
      <c r="KQ679" s="32"/>
      <c r="KR679" s="32"/>
      <c r="KS679" s="32"/>
      <c r="KT679" s="32"/>
      <c r="KU679" s="32"/>
      <c r="KV679" s="32"/>
      <c r="KW679" s="32"/>
      <c r="KX679" s="32"/>
      <c r="KY679" s="32"/>
      <c r="KZ679" s="32"/>
      <c r="LA679" s="32"/>
      <c r="LB679" s="32"/>
      <c r="LC679" s="32"/>
      <c r="LD679" s="32"/>
      <c r="LE679" s="32"/>
      <c r="LF679" s="32"/>
      <c r="LG679" s="32"/>
      <c r="LH679" s="32"/>
      <c r="LI679" s="32"/>
      <c r="LJ679" s="32"/>
      <c r="LK679" s="32"/>
      <c r="LL679" s="32"/>
      <c r="LM679" s="32"/>
      <c r="LN679" s="32"/>
      <c r="LO679" s="32"/>
      <c r="LP679" s="32"/>
      <c r="LQ679" s="32"/>
      <c r="LR679" s="32"/>
      <c r="LS679" s="32"/>
      <c r="LT679" s="32"/>
      <c r="LU679" s="32"/>
      <c r="LV679" s="32"/>
      <c r="LW679" s="32"/>
      <c r="LX679" s="32"/>
      <c r="LY679" s="32"/>
      <c r="LZ679" s="32"/>
      <c r="MA679" s="32"/>
      <c r="MB679" s="32"/>
      <c r="MC679" s="32"/>
      <c r="MD679" s="32"/>
      <c r="ME679" s="32"/>
      <c r="MF679" s="32"/>
      <c r="MG679" s="32"/>
      <c r="MH679" s="32"/>
      <c r="MI679" s="32"/>
      <c r="MJ679" s="32"/>
      <c r="MK679" s="32"/>
      <c r="ML679" s="32"/>
      <c r="MM679" s="32"/>
      <c r="MN679" s="32"/>
      <c r="MO679" s="32"/>
      <c r="MP679" s="32"/>
      <c r="MQ679" s="32"/>
      <c r="MR679" s="32"/>
      <c r="MS679" s="32"/>
      <c r="MT679" s="32"/>
      <c r="MU679" s="32"/>
      <c r="MV679" s="32"/>
      <c r="MW679" s="32"/>
      <c r="MX679" s="32"/>
      <c r="MY679" s="32"/>
      <c r="MZ679" s="32"/>
      <c r="NA679" s="32"/>
      <c r="NB679" s="32"/>
      <c r="NC679" s="32"/>
      <c r="ND679" s="32"/>
      <c r="NE679" s="32"/>
      <c r="NF679" s="32"/>
      <c r="NG679" s="32"/>
      <c r="NH679" s="32"/>
      <c r="NI679" s="32"/>
      <c r="NJ679" s="32"/>
      <c r="NK679" s="32"/>
      <c r="NL679" s="32"/>
      <c r="NM679" s="32"/>
      <c r="NN679" s="32"/>
      <c r="NO679" s="32"/>
      <c r="NP679" s="32"/>
      <c r="NQ679" s="32"/>
      <c r="NR679" s="32"/>
      <c r="NS679" s="32"/>
      <c r="NT679" s="32"/>
      <c r="NU679" s="32"/>
      <c r="NV679" s="32"/>
      <c r="NW679" s="32"/>
      <c r="NX679" s="32"/>
      <c r="NY679" s="32"/>
      <c r="NZ679" s="32"/>
      <c r="OA679" s="32"/>
      <c r="OB679" s="32"/>
      <c r="OC679" s="32"/>
      <c r="OD679" s="32"/>
      <c r="OE679" s="32"/>
      <c r="OF679" s="32"/>
      <c r="OG679" s="32"/>
      <c r="OH679" s="32"/>
      <c r="OI679" s="32"/>
      <c r="OJ679" s="32"/>
      <c r="OK679" s="32"/>
      <c r="OL679" s="32"/>
      <c r="OM679" s="32"/>
      <c r="ON679" s="32"/>
      <c r="OO679" s="32"/>
      <c r="OP679" s="32"/>
      <c r="OQ679" s="32"/>
      <c r="OR679" s="32"/>
      <c r="OS679" s="32"/>
      <c r="OT679" s="32"/>
      <c r="OU679" s="32"/>
      <c r="OV679" s="32"/>
      <c r="OW679" s="32"/>
      <c r="OX679" s="32"/>
      <c r="OY679" s="32"/>
      <c r="OZ679" s="32"/>
      <c r="PA679" s="32"/>
      <c r="PB679" s="32"/>
      <c r="PC679" s="32"/>
      <c r="PD679" s="32"/>
      <c r="PE679" s="32"/>
      <c r="PF679" s="32"/>
      <c r="PG679" s="32"/>
      <c r="PH679" s="32"/>
      <c r="PI679" s="32"/>
      <c r="PJ679" s="32"/>
      <c r="PK679" s="32"/>
      <c r="PL679" s="32"/>
      <c r="PM679" s="32"/>
      <c r="PN679" s="32"/>
      <c r="PO679" s="32"/>
      <c r="PP679" s="32"/>
      <c r="PQ679" s="32"/>
      <c r="PR679" s="32"/>
      <c r="PS679" s="32"/>
      <c r="PT679" s="32"/>
      <c r="PU679" s="32"/>
      <c r="PV679" s="32"/>
      <c r="PW679" s="32"/>
      <c r="PX679" s="32"/>
      <c r="PY679" s="32"/>
      <c r="PZ679" s="32"/>
      <c r="QA679" s="32"/>
      <c r="QB679" s="32"/>
      <c r="QC679" s="32"/>
      <c r="QD679" s="32"/>
      <c r="QE679" s="32"/>
      <c r="QF679" s="32"/>
      <c r="QG679" s="32"/>
      <c r="QH679" s="32"/>
      <c r="QI679" s="32"/>
      <c r="QJ679" s="32"/>
      <c r="QK679" s="32"/>
      <c r="QL679" s="32"/>
      <c r="QM679" s="32"/>
      <c r="QN679" s="32"/>
      <c r="QO679" s="32"/>
      <c r="QP679" s="32"/>
      <c r="QQ679" s="32"/>
      <c r="QR679" s="32"/>
      <c r="QS679" s="32"/>
      <c r="QT679" s="32"/>
      <c r="QU679" s="32"/>
      <c r="QV679" s="32"/>
      <c r="QW679" s="32"/>
      <c r="QX679" s="32"/>
      <c r="QY679" s="32"/>
      <c r="QZ679" s="32"/>
      <c r="RA679" s="32"/>
      <c r="RB679" s="32"/>
      <c r="RC679" s="32"/>
      <c r="RD679" s="32"/>
      <c r="RE679" s="32"/>
      <c r="RF679" s="32"/>
      <c r="RG679" s="32"/>
      <c r="RH679" s="32"/>
      <c r="RI679" s="32"/>
      <c r="RJ679" s="32"/>
      <c r="RK679" s="32"/>
      <c r="RL679" s="32"/>
      <c r="RM679" s="32"/>
      <c r="RN679" s="32"/>
      <c r="RO679" s="32"/>
      <c r="RP679" s="32"/>
      <c r="RQ679" s="32"/>
      <c r="RR679" s="32"/>
      <c r="RS679" s="32"/>
      <c r="RT679" s="32"/>
      <c r="RU679" s="32"/>
      <c r="RV679" s="32"/>
      <c r="RW679" s="32"/>
      <c r="RX679" s="32"/>
      <c r="RY679" s="32"/>
      <c r="RZ679" s="32"/>
      <c r="SA679" s="32"/>
      <c r="SB679" s="32"/>
      <c r="SC679" s="32"/>
      <c r="SD679" s="32"/>
      <c r="SE679" s="32"/>
    </row>
    <row r="680" spans="1:499" ht="25">
      <c r="A680" s="44">
        <f t="shared" ref="A680:A743" si="11">ROW()-2</f>
        <v>678</v>
      </c>
      <c r="B680" s="64"/>
      <c r="C680" s="122" t="s">
        <v>656</v>
      </c>
      <c r="D680" s="47" t="s">
        <v>21</v>
      </c>
      <c r="E680" s="37"/>
      <c r="F680" s="48"/>
      <c r="G680" s="39"/>
      <c r="H680" s="49"/>
      <c r="I680" s="170"/>
      <c r="J680" s="65"/>
      <c r="K680" s="59"/>
      <c r="L680" s="49"/>
      <c r="M680" s="58"/>
      <c r="N680" s="58"/>
      <c r="O680" s="60"/>
      <c r="P680" s="59"/>
    </row>
    <row r="681" spans="1:499" ht="25.5" customHeight="1">
      <c r="A681" s="44">
        <f t="shared" si="11"/>
        <v>679</v>
      </c>
      <c r="B681" s="88"/>
      <c r="C681" s="122" t="s">
        <v>657</v>
      </c>
      <c r="D681" s="47" t="s">
        <v>21</v>
      </c>
      <c r="E681" s="37"/>
      <c r="F681" s="48"/>
      <c r="G681" s="39"/>
      <c r="H681" s="49"/>
      <c r="I681" s="58"/>
      <c r="J681" s="65"/>
      <c r="K681" s="59"/>
      <c r="L681" s="49"/>
      <c r="M681" s="58"/>
      <c r="N681" s="58"/>
      <c r="O681" s="60"/>
      <c r="P681" s="59"/>
    </row>
    <row r="682" spans="1:499" ht="54.75" customHeight="1">
      <c r="A682" s="44">
        <f t="shared" si="11"/>
        <v>680</v>
      </c>
      <c r="B682" s="88"/>
      <c r="C682" s="122" t="s">
        <v>658</v>
      </c>
      <c r="D682" s="47" t="s">
        <v>21</v>
      </c>
      <c r="E682" s="37"/>
      <c r="F682" s="48"/>
      <c r="G682" s="39"/>
      <c r="H682" s="49"/>
      <c r="I682" s="58"/>
      <c r="J682" s="65"/>
      <c r="K682" s="59"/>
      <c r="L682" s="49"/>
      <c r="M682" s="58"/>
      <c r="N682" s="58"/>
      <c r="O682" s="60"/>
      <c r="P682" s="59"/>
    </row>
    <row r="683" spans="1:499">
      <c r="A683" s="44">
        <f t="shared" si="11"/>
        <v>681</v>
      </c>
      <c r="B683" s="88"/>
      <c r="C683" s="58" t="s">
        <v>659</v>
      </c>
      <c r="D683" s="47" t="s">
        <v>16</v>
      </c>
      <c r="E683" s="37"/>
      <c r="F683" s="48"/>
      <c r="G683" s="90">
        <v>15</v>
      </c>
      <c r="H683" s="49"/>
      <c r="I683" s="58"/>
      <c r="J683" s="65"/>
      <c r="K683" s="59"/>
      <c r="L683" s="49"/>
      <c r="M683" s="58"/>
      <c r="N683" s="58"/>
      <c r="O683" s="60"/>
      <c r="P683" s="59"/>
    </row>
    <row r="684" spans="1:499" ht="37.5">
      <c r="A684" s="44">
        <f t="shared" si="11"/>
        <v>682</v>
      </c>
      <c r="B684" s="88"/>
      <c r="C684" s="122" t="s">
        <v>660</v>
      </c>
      <c r="D684" s="47" t="s">
        <v>265</v>
      </c>
      <c r="E684" s="47">
        <v>1000</v>
      </c>
      <c r="F684" s="48"/>
      <c r="G684" s="39"/>
      <c r="H684" s="49"/>
      <c r="I684" s="170"/>
      <c r="J684" s="65"/>
      <c r="K684" s="72" t="str">
        <f>IF(H684="JA",E684,"0")</f>
        <v>0</v>
      </c>
      <c r="L684" s="49"/>
      <c r="M684" s="58"/>
      <c r="N684" s="58"/>
      <c r="O684" s="60"/>
      <c r="P684" s="72" t="str">
        <f>IF(L684="JA",E684,"0")</f>
        <v>0</v>
      </c>
    </row>
    <row r="685" spans="1:499" ht="25">
      <c r="A685" s="44">
        <f t="shared" si="11"/>
        <v>683</v>
      </c>
      <c r="B685" s="64"/>
      <c r="C685" s="122" t="s">
        <v>661</v>
      </c>
      <c r="D685" s="47" t="s">
        <v>21</v>
      </c>
      <c r="E685" s="37"/>
      <c r="F685" s="48"/>
      <c r="G685" s="39"/>
      <c r="H685" s="49"/>
      <c r="I685" s="58"/>
      <c r="J685" s="65"/>
      <c r="K685" s="59"/>
      <c r="L685" s="49"/>
      <c r="M685" s="58"/>
      <c r="N685" s="58"/>
      <c r="O685" s="60"/>
      <c r="P685" s="59"/>
    </row>
    <row r="686" spans="1:499">
      <c r="A686" s="44">
        <f t="shared" si="11"/>
        <v>684</v>
      </c>
      <c r="B686" s="64"/>
      <c r="C686" s="122" t="s">
        <v>662</v>
      </c>
      <c r="D686" s="47" t="s">
        <v>16</v>
      </c>
      <c r="E686" s="37"/>
      <c r="F686" s="48"/>
      <c r="G686" s="39"/>
      <c r="H686" s="49"/>
      <c r="I686" s="65"/>
      <c r="J686" s="65"/>
      <c r="K686" s="59"/>
      <c r="L686" s="80"/>
      <c r="M686" s="65"/>
      <c r="N686" s="65"/>
      <c r="O686" s="81"/>
      <c r="P686" s="59"/>
    </row>
    <row r="687" spans="1:499" ht="25">
      <c r="A687" s="44">
        <f t="shared" si="11"/>
        <v>685</v>
      </c>
      <c r="B687" s="64"/>
      <c r="C687" s="122" t="s">
        <v>663</v>
      </c>
      <c r="D687" s="47" t="s">
        <v>21</v>
      </c>
      <c r="E687" s="37"/>
      <c r="F687" s="48"/>
      <c r="G687" s="39"/>
      <c r="H687" s="49"/>
      <c r="I687" s="58"/>
      <c r="J687" s="65"/>
      <c r="K687" s="59"/>
      <c r="L687" s="49"/>
      <c r="M687" s="58"/>
      <c r="N687" s="58"/>
      <c r="O687" s="60"/>
      <c r="P687" s="59"/>
    </row>
    <row r="688" spans="1:499">
      <c r="A688" s="44">
        <f t="shared" si="11"/>
        <v>686</v>
      </c>
      <c r="B688" s="64"/>
      <c r="C688" s="122" t="s">
        <v>664</v>
      </c>
      <c r="D688" s="47" t="s">
        <v>21</v>
      </c>
      <c r="E688" s="37"/>
      <c r="F688" s="48"/>
      <c r="G688" s="39"/>
      <c r="H688" s="49"/>
      <c r="I688" s="58"/>
      <c r="J688" s="65"/>
      <c r="K688" s="59"/>
      <c r="L688" s="49"/>
      <c r="M688" s="58"/>
      <c r="N688" s="58"/>
      <c r="O688" s="60"/>
      <c r="P688" s="59"/>
    </row>
    <row r="689" spans="1:499" ht="25">
      <c r="A689" s="44">
        <f t="shared" si="11"/>
        <v>687</v>
      </c>
      <c r="B689" s="64"/>
      <c r="C689" s="122" t="s">
        <v>665</v>
      </c>
      <c r="D689" s="47" t="s">
        <v>21</v>
      </c>
      <c r="E689" s="37"/>
      <c r="F689" s="48"/>
      <c r="G689" s="39"/>
      <c r="H689" s="49"/>
      <c r="I689" s="58"/>
      <c r="J689" s="65"/>
      <c r="K689" s="59"/>
      <c r="L689" s="49"/>
      <c r="M689" s="58"/>
      <c r="N689" s="58"/>
      <c r="O689" s="60"/>
      <c r="P689" s="59"/>
    </row>
    <row r="690" spans="1:499">
      <c r="A690" s="44">
        <f t="shared" si="11"/>
        <v>688</v>
      </c>
      <c r="B690" s="64"/>
      <c r="C690" s="122" t="s">
        <v>666</v>
      </c>
      <c r="D690" s="47" t="s">
        <v>21</v>
      </c>
      <c r="E690" s="37"/>
      <c r="F690" s="48"/>
      <c r="G690" s="39"/>
      <c r="H690" s="49"/>
      <c r="I690" s="58"/>
      <c r="J690" s="65"/>
      <c r="K690" s="59"/>
      <c r="L690" s="49"/>
      <c r="M690" s="58"/>
      <c r="N690" s="58"/>
      <c r="O690" s="60"/>
      <c r="P690" s="59"/>
    </row>
    <row r="691" spans="1:499" ht="25">
      <c r="A691" s="44">
        <f t="shared" si="11"/>
        <v>689</v>
      </c>
      <c r="B691" s="64"/>
      <c r="C691" s="122" t="s">
        <v>667</v>
      </c>
      <c r="D691" s="47" t="s">
        <v>21</v>
      </c>
      <c r="E691" s="37"/>
      <c r="F691" s="48"/>
      <c r="G691" s="39"/>
      <c r="H691" s="49"/>
      <c r="I691" s="58"/>
      <c r="J691" s="65"/>
      <c r="K691" s="59"/>
      <c r="L691" s="49"/>
      <c r="M691" s="58"/>
      <c r="N691" s="58"/>
      <c r="O691" s="60"/>
      <c r="P691" s="59"/>
    </row>
    <row r="692" spans="1:499" ht="25">
      <c r="A692" s="44">
        <f t="shared" si="11"/>
        <v>690</v>
      </c>
      <c r="B692" s="64"/>
      <c r="C692" s="122" t="s">
        <v>668</v>
      </c>
      <c r="D692" s="47" t="s">
        <v>21</v>
      </c>
      <c r="E692" s="37"/>
      <c r="F692" s="48"/>
      <c r="G692" s="39"/>
      <c r="H692" s="49"/>
      <c r="I692" s="58"/>
      <c r="J692" s="65"/>
      <c r="K692" s="59"/>
      <c r="L692" s="49"/>
      <c r="M692" s="58"/>
      <c r="N692" s="58"/>
      <c r="O692" s="60"/>
      <c r="P692" s="59"/>
    </row>
    <row r="693" spans="1:499">
      <c r="A693" s="44">
        <f t="shared" si="11"/>
        <v>691</v>
      </c>
      <c r="B693" s="64"/>
      <c r="C693" s="122" t="s">
        <v>669</v>
      </c>
      <c r="D693" s="47" t="s">
        <v>21</v>
      </c>
      <c r="E693" s="37"/>
      <c r="F693" s="48"/>
      <c r="G693" s="39"/>
      <c r="H693" s="49"/>
      <c r="I693" s="58"/>
      <c r="J693" s="65"/>
      <c r="K693" s="59"/>
      <c r="L693" s="49"/>
      <c r="M693" s="58"/>
      <c r="N693" s="58"/>
      <c r="O693" s="60"/>
      <c r="P693" s="59"/>
    </row>
    <row r="694" spans="1:499">
      <c r="A694" s="44">
        <f t="shared" si="11"/>
        <v>692</v>
      </c>
      <c r="B694" s="64"/>
      <c r="C694" s="122" t="s">
        <v>670</v>
      </c>
      <c r="D694" s="47" t="s">
        <v>21</v>
      </c>
      <c r="E694" s="37"/>
      <c r="F694" s="48"/>
      <c r="G694" s="39"/>
      <c r="H694" s="49"/>
      <c r="I694" s="58"/>
      <c r="J694" s="65"/>
      <c r="K694" s="59"/>
      <c r="L694" s="49"/>
      <c r="M694" s="58"/>
      <c r="N694" s="58"/>
      <c r="O694" s="60"/>
      <c r="P694" s="59"/>
    </row>
    <row r="695" spans="1:499">
      <c r="A695" s="44">
        <f t="shared" si="11"/>
        <v>693</v>
      </c>
      <c r="B695" s="64"/>
      <c r="C695" s="122" t="s">
        <v>671</v>
      </c>
      <c r="D695" s="47" t="s">
        <v>21</v>
      </c>
      <c r="E695" s="37"/>
      <c r="F695" s="48"/>
      <c r="G695" s="39"/>
      <c r="H695" s="49"/>
      <c r="I695" s="58"/>
      <c r="J695" s="65"/>
      <c r="K695" s="59"/>
      <c r="L695" s="49"/>
      <c r="M695" s="58"/>
      <c r="N695" s="58"/>
      <c r="O695" s="60"/>
      <c r="P695" s="59"/>
    </row>
    <row r="696" spans="1:499" ht="25">
      <c r="A696" s="44">
        <f t="shared" si="11"/>
        <v>694</v>
      </c>
      <c r="B696" s="64"/>
      <c r="C696" s="122" t="s">
        <v>672</v>
      </c>
      <c r="D696" s="47" t="s">
        <v>21</v>
      </c>
      <c r="E696" s="37"/>
      <c r="F696" s="57"/>
      <c r="G696" s="39"/>
      <c r="H696" s="49"/>
      <c r="I696" s="58"/>
      <c r="J696" s="77"/>
      <c r="K696" s="59"/>
      <c r="L696" s="49"/>
      <c r="M696" s="58"/>
      <c r="N696" s="58"/>
      <c r="O696" s="60"/>
      <c r="P696" s="59"/>
    </row>
    <row r="697" spans="1:499" s="33" customFormat="1">
      <c r="A697" s="21">
        <f t="shared" si="11"/>
        <v>695</v>
      </c>
      <c r="B697" s="56" t="s">
        <v>1134</v>
      </c>
      <c r="C697" s="35" t="s">
        <v>674</v>
      </c>
      <c r="D697" s="36"/>
      <c r="E697" s="37"/>
      <c r="F697" s="57"/>
      <c r="G697" s="39"/>
      <c r="H697" s="40"/>
      <c r="I697" s="41"/>
      <c r="J697" s="41"/>
      <c r="K697" s="59"/>
      <c r="L697" s="40"/>
      <c r="M697" s="41"/>
      <c r="N697" s="41"/>
      <c r="O697" s="43"/>
      <c r="P697" s="59"/>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c r="AV697" s="32"/>
      <c r="AW697" s="32"/>
      <c r="AX697" s="32"/>
      <c r="AY697" s="32"/>
      <c r="AZ697" s="32"/>
      <c r="BA697" s="32"/>
      <c r="BB697" s="32"/>
      <c r="BC697" s="32"/>
      <c r="BD697" s="32"/>
      <c r="BE697" s="32"/>
      <c r="BF697" s="32"/>
      <c r="BG697" s="32"/>
      <c r="BH697" s="32"/>
      <c r="BI697" s="32"/>
      <c r="BJ697" s="32"/>
      <c r="BK697" s="32"/>
      <c r="BL697" s="32"/>
      <c r="BM697" s="32"/>
      <c r="BN697" s="32"/>
      <c r="BO697" s="32"/>
      <c r="BP697" s="32"/>
      <c r="BQ697" s="32"/>
      <c r="BR697" s="32"/>
      <c r="BS697" s="32"/>
      <c r="BT697" s="32"/>
      <c r="BU697" s="32"/>
      <c r="BV697" s="32"/>
      <c r="BW697" s="32"/>
      <c r="BX697" s="32"/>
      <c r="BY697" s="32"/>
      <c r="BZ697" s="32"/>
      <c r="CA697" s="32"/>
      <c r="CB697" s="32"/>
      <c r="CC697" s="32"/>
      <c r="CD697" s="32"/>
      <c r="CE697" s="32"/>
      <c r="CF697" s="32"/>
      <c r="CG697" s="32"/>
      <c r="CH697" s="32"/>
      <c r="CI697" s="32"/>
      <c r="CJ697" s="32"/>
      <c r="CK697" s="32"/>
      <c r="CL697" s="32"/>
      <c r="CM697" s="32"/>
      <c r="CN697" s="32"/>
      <c r="CO697" s="32"/>
      <c r="CP697" s="32"/>
      <c r="CQ697" s="32"/>
      <c r="CR697" s="32"/>
      <c r="CS697" s="32"/>
      <c r="CT697" s="32"/>
      <c r="CU697" s="32"/>
      <c r="CV697" s="32"/>
      <c r="CW697" s="32"/>
      <c r="CX697" s="32"/>
      <c r="CY697" s="32"/>
      <c r="CZ697" s="32"/>
      <c r="DA697" s="32"/>
      <c r="DB697" s="32"/>
      <c r="DC697" s="32"/>
      <c r="DD697" s="32"/>
      <c r="DE697" s="32"/>
      <c r="DF697" s="32"/>
      <c r="DG697" s="32"/>
      <c r="DH697" s="32"/>
      <c r="DI697" s="32"/>
      <c r="DJ697" s="32"/>
      <c r="DK697" s="32"/>
      <c r="DL697" s="32"/>
      <c r="DM697" s="32"/>
      <c r="DN697" s="32"/>
      <c r="DO697" s="32"/>
      <c r="DP697" s="32"/>
      <c r="DQ697" s="32"/>
      <c r="DR697" s="32"/>
      <c r="DS697" s="32"/>
      <c r="DT697" s="32"/>
      <c r="DU697" s="32"/>
      <c r="DV697" s="32"/>
      <c r="DW697" s="32"/>
      <c r="DX697" s="32"/>
      <c r="DY697" s="32"/>
      <c r="DZ697" s="32"/>
      <c r="EA697" s="32"/>
      <c r="EB697" s="32"/>
      <c r="EC697" s="32"/>
      <c r="ED697" s="32"/>
      <c r="EE697" s="32"/>
      <c r="EF697" s="32"/>
      <c r="EG697" s="32"/>
      <c r="EH697" s="32"/>
      <c r="EI697" s="32"/>
      <c r="EJ697" s="32"/>
      <c r="EK697" s="32"/>
      <c r="EL697" s="32"/>
      <c r="EM697" s="32"/>
      <c r="EN697" s="32"/>
      <c r="EO697" s="32"/>
      <c r="EP697" s="32"/>
      <c r="EQ697" s="32"/>
      <c r="ER697" s="32"/>
      <c r="ES697" s="32"/>
      <c r="ET697" s="32"/>
      <c r="EU697" s="32"/>
      <c r="EV697" s="32"/>
      <c r="EW697" s="32"/>
      <c r="EX697" s="32"/>
      <c r="EY697" s="32"/>
      <c r="EZ697" s="32"/>
      <c r="FA697" s="32"/>
      <c r="FB697" s="32"/>
      <c r="FC697" s="32"/>
      <c r="FD697" s="32"/>
      <c r="FE697" s="32"/>
      <c r="FF697" s="32"/>
      <c r="FG697" s="32"/>
      <c r="FH697" s="32"/>
      <c r="FI697" s="32"/>
      <c r="FJ697" s="32"/>
      <c r="FK697" s="32"/>
      <c r="FL697" s="32"/>
      <c r="FM697" s="32"/>
      <c r="FN697" s="32"/>
      <c r="FO697" s="32"/>
      <c r="FP697" s="32"/>
      <c r="FQ697" s="32"/>
      <c r="FR697" s="32"/>
      <c r="FS697" s="32"/>
      <c r="FT697" s="32"/>
      <c r="FU697" s="32"/>
      <c r="FV697" s="32"/>
      <c r="FW697" s="32"/>
      <c r="FX697" s="32"/>
      <c r="FY697" s="32"/>
      <c r="FZ697" s="32"/>
      <c r="GA697" s="32"/>
      <c r="GB697" s="32"/>
      <c r="GC697" s="32"/>
      <c r="GD697" s="32"/>
      <c r="GE697" s="32"/>
      <c r="GF697" s="32"/>
      <c r="GG697" s="32"/>
      <c r="GH697" s="32"/>
      <c r="GI697" s="32"/>
      <c r="GJ697" s="32"/>
      <c r="GK697" s="32"/>
      <c r="GL697" s="32"/>
      <c r="GM697" s="32"/>
      <c r="GN697" s="32"/>
      <c r="GO697" s="32"/>
      <c r="GP697" s="32"/>
      <c r="GQ697" s="32"/>
      <c r="GR697" s="32"/>
      <c r="GS697" s="32"/>
      <c r="GT697" s="32"/>
      <c r="GU697" s="32"/>
      <c r="GV697" s="32"/>
      <c r="GW697" s="32"/>
      <c r="GX697" s="32"/>
      <c r="GY697" s="32"/>
      <c r="GZ697" s="32"/>
      <c r="HA697" s="32"/>
      <c r="HB697" s="32"/>
      <c r="HC697" s="32"/>
      <c r="HD697" s="32"/>
      <c r="HE697" s="32"/>
      <c r="HF697" s="32"/>
      <c r="HG697" s="32"/>
      <c r="HH697" s="32"/>
      <c r="HI697" s="32"/>
      <c r="HJ697" s="32"/>
      <c r="HK697" s="32"/>
      <c r="HL697" s="32"/>
      <c r="HM697" s="32"/>
      <c r="HN697" s="32"/>
      <c r="HO697" s="32"/>
      <c r="HP697" s="32"/>
      <c r="HQ697" s="32"/>
      <c r="HR697" s="32"/>
      <c r="HS697" s="32"/>
      <c r="HT697" s="32"/>
      <c r="HU697" s="32"/>
      <c r="HV697" s="32"/>
      <c r="HW697" s="32"/>
      <c r="HX697" s="32"/>
      <c r="HY697" s="32"/>
      <c r="HZ697" s="32"/>
      <c r="IA697" s="32"/>
      <c r="IB697" s="32"/>
      <c r="IC697" s="32"/>
      <c r="ID697" s="32"/>
      <c r="IE697" s="32"/>
      <c r="IF697" s="32"/>
      <c r="IG697" s="32"/>
      <c r="IH697" s="32"/>
      <c r="II697" s="32"/>
      <c r="IJ697" s="32"/>
      <c r="IK697" s="32"/>
      <c r="IL697" s="32"/>
      <c r="IM697" s="32"/>
      <c r="IN697" s="32"/>
      <c r="IO697" s="32"/>
      <c r="IP697" s="32"/>
      <c r="IQ697" s="32"/>
      <c r="IR697" s="32"/>
      <c r="IS697" s="32"/>
      <c r="IT697" s="32"/>
      <c r="IU697" s="32"/>
      <c r="IV697" s="32"/>
      <c r="IW697" s="32"/>
      <c r="IX697" s="32"/>
      <c r="IY697" s="32"/>
      <c r="IZ697" s="32"/>
      <c r="JA697" s="32"/>
      <c r="JB697" s="32"/>
      <c r="JC697" s="32"/>
      <c r="JD697" s="32"/>
      <c r="JE697" s="32"/>
      <c r="JF697" s="32"/>
      <c r="JG697" s="32"/>
      <c r="JH697" s="32"/>
      <c r="JI697" s="32"/>
      <c r="JJ697" s="32"/>
      <c r="JK697" s="32"/>
      <c r="JL697" s="32"/>
      <c r="JM697" s="32"/>
      <c r="JN697" s="32"/>
      <c r="JO697" s="32"/>
      <c r="JP697" s="32"/>
      <c r="JQ697" s="32"/>
      <c r="JR697" s="32"/>
      <c r="JS697" s="32"/>
      <c r="JT697" s="32"/>
      <c r="JU697" s="32"/>
      <c r="JV697" s="32"/>
      <c r="JW697" s="32"/>
      <c r="JX697" s="32"/>
      <c r="JY697" s="32"/>
      <c r="JZ697" s="32"/>
      <c r="KA697" s="32"/>
      <c r="KB697" s="32"/>
      <c r="KC697" s="32"/>
      <c r="KD697" s="32"/>
      <c r="KE697" s="32"/>
      <c r="KF697" s="32"/>
      <c r="KG697" s="32"/>
      <c r="KH697" s="32"/>
      <c r="KI697" s="32"/>
      <c r="KJ697" s="32"/>
      <c r="KK697" s="32"/>
      <c r="KL697" s="32"/>
      <c r="KM697" s="32"/>
      <c r="KN697" s="32"/>
      <c r="KO697" s="32"/>
      <c r="KP697" s="32"/>
      <c r="KQ697" s="32"/>
      <c r="KR697" s="32"/>
      <c r="KS697" s="32"/>
      <c r="KT697" s="32"/>
      <c r="KU697" s="32"/>
      <c r="KV697" s="32"/>
      <c r="KW697" s="32"/>
      <c r="KX697" s="32"/>
      <c r="KY697" s="32"/>
      <c r="KZ697" s="32"/>
      <c r="LA697" s="32"/>
      <c r="LB697" s="32"/>
      <c r="LC697" s="32"/>
      <c r="LD697" s="32"/>
      <c r="LE697" s="32"/>
      <c r="LF697" s="32"/>
      <c r="LG697" s="32"/>
      <c r="LH697" s="32"/>
      <c r="LI697" s="32"/>
      <c r="LJ697" s="32"/>
      <c r="LK697" s="32"/>
      <c r="LL697" s="32"/>
      <c r="LM697" s="32"/>
      <c r="LN697" s="32"/>
      <c r="LO697" s="32"/>
      <c r="LP697" s="32"/>
      <c r="LQ697" s="32"/>
      <c r="LR697" s="32"/>
      <c r="LS697" s="32"/>
      <c r="LT697" s="32"/>
      <c r="LU697" s="32"/>
      <c r="LV697" s="32"/>
      <c r="LW697" s="32"/>
      <c r="LX697" s="32"/>
      <c r="LY697" s="32"/>
      <c r="LZ697" s="32"/>
      <c r="MA697" s="32"/>
      <c r="MB697" s="32"/>
      <c r="MC697" s="32"/>
      <c r="MD697" s="32"/>
      <c r="ME697" s="32"/>
      <c r="MF697" s="32"/>
      <c r="MG697" s="32"/>
      <c r="MH697" s="32"/>
      <c r="MI697" s="32"/>
      <c r="MJ697" s="32"/>
      <c r="MK697" s="32"/>
      <c r="ML697" s="32"/>
      <c r="MM697" s="32"/>
      <c r="MN697" s="32"/>
      <c r="MO697" s="32"/>
      <c r="MP697" s="32"/>
      <c r="MQ697" s="32"/>
      <c r="MR697" s="32"/>
      <c r="MS697" s="32"/>
      <c r="MT697" s="32"/>
      <c r="MU697" s="32"/>
      <c r="MV697" s="32"/>
      <c r="MW697" s="32"/>
      <c r="MX697" s="32"/>
      <c r="MY697" s="32"/>
      <c r="MZ697" s="32"/>
      <c r="NA697" s="32"/>
      <c r="NB697" s="32"/>
      <c r="NC697" s="32"/>
      <c r="ND697" s="32"/>
      <c r="NE697" s="32"/>
      <c r="NF697" s="32"/>
      <c r="NG697" s="32"/>
      <c r="NH697" s="32"/>
      <c r="NI697" s="32"/>
      <c r="NJ697" s="32"/>
      <c r="NK697" s="32"/>
      <c r="NL697" s="32"/>
      <c r="NM697" s="32"/>
      <c r="NN697" s="32"/>
      <c r="NO697" s="32"/>
      <c r="NP697" s="32"/>
      <c r="NQ697" s="32"/>
      <c r="NR697" s="32"/>
      <c r="NS697" s="32"/>
      <c r="NT697" s="32"/>
      <c r="NU697" s="32"/>
      <c r="NV697" s="32"/>
      <c r="NW697" s="32"/>
      <c r="NX697" s="32"/>
      <c r="NY697" s="32"/>
      <c r="NZ697" s="32"/>
      <c r="OA697" s="32"/>
      <c r="OB697" s="32"/>
      <c r="OC697" s="32"/>
      <c r="OD697" s="32"/>
      <c r="OE697" s="32"/>
      <c r="OF697" s="32"/>
      <c r="OG697" s="32"/>
      <c r="OH697" s="32"/>
      <c r="OI697" s="32"/>
      <c r="OJ697" s="32"/>
      <c r="OK697" s="32"/>
      <c r="OL697" s="32"/>
      <c r="OM697" s="32"/>
      <c r="ON697" s="32"/>
      <c r="OO697" s="32"/>
      <c r="OP697" s="32"/>
      <c r="OQ697" s="32"/>
      <c r="OR697" s="32"/>
      <c r="OS697" s="32"/>
      <c r="OT697" s="32"/>
      <c r="OU697" s="32"/>
      <c r="OV697" s="32"/>
      <c r="OW697" s="32"/>
      <c r="OX697" s="32"/>
      <c r="OY697" s="32"/>
      <c r="OZ697" s="32"/>
      <c r="PA697" s="32"/>
      <c r="PB697" s="32"/>
      <c r="PC697" s="32"/>
      <c r="PD697" s="32"/>
      <c r="PE697" s="32"/>
      <c r="PF697" s="32"/>
      <c r="PG697" s="32"/>
      <c r="PH697" s="32"/>
      <c r="PI697" s="32"/>
      <c r="PJ697" s="32"/>
      <c r="PK697" s="32"/>
      <c r="PL697" s="32"/>
      <c r="PM697" s="32"/>
      <c r="PN697" s="32"/>
      <c r="PO697" s="32"/>
      <c r="PP697" s="32"/>
      <c r="PQ697" s="32"/>
      <c r="PR697" s="32"/>
      <c r="PS697" s="32"/>
      <c r="PT697" s="32"/>
      <c r="PU697" s="32"/>
      <c r="PV697" s="32"/>
      <c r="PW697" s="32"/>
      <c r="PX697" s="32"/>
      <c r="PY697" s="32"/>
      <c r="PZ697" s="32"/>
      <c r="QA697" s="32"/>
      <c r="QB697" s="32"/>
      <c r="QC697" s="32"/>
      <c r="QD697" s="32"/>
      <c r="QE697" s="32"/>
      <c r="QF697" s="32"/>
      <c r="QG697" s="32"/>
      <c r="QH697" s="32"/>
      <c r="QI697" s="32"/>
      <c r="QJ697" s="32"/>
      <c r="QK697" s="32"/>
      <c r="QL697" s="32"/>
      <c r="QM697" s="32"/>
      <c r="QN697" s="32"/>
      <c r="QO697" s="32"/>
      <c r="QP697" s="32"/>
      <c r="QQ697" s="32"/>
      <c r="QR697" s="32"/>
      <c r="QS697" s="32"/>
      <c r="QT697" s="32"/>
      <c r="QU697" s="32"/>
      <c r="QV697" s="32"/>
      <c r="QW697" s="32"/>
      <c r="QX697" s="32"/>
      <c r="QY697" s="32"/>
      <c r="QZ697" s="32"/>
      <c r="RA697" s="32"/>
      <c r="RB697" s="32"/>
      <c r="RC697" s="32"/>
      <c r="RD697" s="32"/>
      <c r="RE697" s="32"/>
      <c r="RF697" s="32"/>
      <c r="RG697" s="32"/>
      <c r="RH697" s="32"/>
      <c r="RI697" s="32"/>
      <c r="RJ697" s="32"/>
      <c r="RK697" s="32"/>
      <c r="RL697" s="32"/>
      <c r="RM697" s="32"/>
      <c r="RN697" s="32"/>
      <c r="RO697" s="32"/>
      <c r="RP697" s="32"/>
      <c r="RQ697" s="32"/>
      <c r="RR697" s="32"/>
      <c r="RS697" s="32"/>
      <c r="RT697" s="32"/>
      <c r="RU697" s="32"/>
      <c r="RV697" s="32"/>
      <c r="RW697" s="32"/>
      <c r="RX697" s="32"/>
      <c r="RY697" s="32"/>
      <c r="RZ697" s="32"/>
      <c r="SA697" s="32"/>
      <c r="SB697" s="32"/>
      <c r="SC697" s="32"/>
      <c r="SD697" s="32"/>
      <c r="SE697" s="32"/>
    </row>
    <row r="698" spans="1:499" ht="63" customHeight="1">
      <c r="A698" s="44">
        <f t="shared" si="11"/>
        <v>696</v>
      </c>
      <c r="B698" s="88"/>
      <c r="C698" s="122" t="s">
        <v>675</v>
      </c>
      <c r="D698" s="47" t="s">
        <v>21</v>
      </c>
      <c r="E698" s="37"/>
      <c r="F698" s="68" t="s">
        <v>274</v>
      </c>
      <c r="G698" s="39"/>
      <c r="H698" s="49"/>
      <c r="I698" s="58"/>
      <c r="J698" s="77"/>
      <c r="K698" s="59"/>
      <c r="L698" s="49"/>
      <c r="M698" s="58"/>
      <c r="N698" s="58"/>
      <c r="O698" s="60"/>
      <c r="P698" s="59"/>
    </row>
    <row r="699" spans="1:499">
      <c r="A699" s="44">
        <f t="shared" si="11"/>
        <v>697</v>
      </c>
      <c r="B699" s="64"/>
      <c r="C699" s="122" t="s">
        <v>676</v>
      </c>
      <c r="D699" s="47" t="s">
        <v>16</v>
      </c>
      <c r="E699" s="37"/>
      <c r="F699" s="48"/>
      <c r="G699" s="39"/>
      <c r="H699" s="49"/>
      <c r="I699" s="65"/>
      <c r="J699" s="65"/>
      <c r="K699" s="59"/>
      <c r="L699" s="80"/>
      <c r="M699" s="65"/>
      <c r="N699" s="65"/>
      <c r="O699" s="81"/>
      <c r="P699" s="59"/>
    </row>
    <row r="700" spans="1:499" ht="62.5">
      <c r="A700" s="44">
        <f t="shared" si="11"/>
        <v>698</v>
      </c>
      <c r="B700" s="64"/>
      <c r="C700" s="122" t="s">
        <v>1104</v>
      </c>
      <c r="D700" s="47" t="s">
        <v>16</v>
      </c>
      <c r="E700" s="36"/>
      <c r="F700" s="48"/>
      <c r="G700" s="39"/>
      <c r="H700" s="49"/>
      <c r="I700" s="65"/>
      <c r="J700" s="65"/>
      <c r="K700" s="59"/>
      <c r="L700" s="80"/>
      <c r="M700" s="65"/>
      <c r="N700" s="65"/>
      <c r="O700" s="81"/>
      <c r="P700" s="59"/>
    </row>
    <row r="701" spans="1:499">
      <c r="A701" s="44">
        <f t="shared" si="11"/>
        <v>699</v>
      </c>
      <c r="B701" s="64"/>
      <c r="C701" s="122" t="s">
        <v>1110</v>
      </c>
      <c r="D701" s="47" t="s">
        <v>16</v>
      </c>
      <c r="E701" s="36"/>
      <c r="F701" s="48"/>
      <c r="G701" s="39"/>
      <c r="H701" s="49"/>
      <c r="I701" s="65"/>
      <c r="J701" s="65"/>
      <c r="K701" s="59"/>
      <c r="L701" s="80"/>
      <c r="M701" s="65"/>
      <c r="N701" s="65"/>
      <c r="O701" s="81"/>
      <c r="P701" s="59"/>
    </row>
    <row r="702" spans="1:499">
      <c r="A702" s="44">
        <f t="shared" si="11"/>
        <v>700</v>
      </c>
      <c r="B702" s="64"/>
      <c r="C702" s="122" t="s">
        <v>1111</v>
      </c>
      <c r="D702" s="47" t="s">
        <v>16</v>
      </c>
      <c r="E702" s="36"/>
      <c r="F702" s="48"/>
      <c r="G702" s="39"/>
      <c r="H702" s="49"/>
      <c r="I702" s="65"/>
      <c r="J702" s="65"/>
      <c r="K702" s="59"/>
      <c r="L702" s="80"/>
      <c r="M702" s="65"/>
      <c r="N702" s="65"/>
      <c r="O702" s="81"/>
      <c r="P702" s="59"/>
    </row>
    <row r="703" spans="1:499">
      <c r="A703" s="44">
        <f t="shared" si="11"/>
        <v>701</v>
      </c>
      <c r="B703" s="64"/>
      <c r="C703" s="122" t="s">
        <v>1105</v>
      </c>
      <c r="D703" s="47" t="s">
        <v>16</v>
      </c>
      <c r="E703" s="36"/>
      <c r="F703" s="48"/>
      <c r="G703" s="39"/>
      <c r="H703" s="49"/>
      <c r="I703" s="65"/>
      <c r="J703" s="65"/>
      <c r="K703" s="59"/>
      <c r="L703" s="80"/>
      <c r="M703" s="65"/>
      <c r="N703" s="65"/>
      <c r="O703" s="81"/>
      <c r="P703" s="59"/>
    </row>
    <row r="704" spans="1:499">
      <c r="A704" s="44">
        <f t="shared" si="11"/>
        <v>702</v>
      </c>
      <c r="B704" s="64"/>
      <c r="C704" s="122" t="s">
        <v>1106</v>
      </c>
      <c r="D704" s="47" t="s">
        <v>16</v>
      </c>
      <c r="E704" s="36"/>
      <c r="F704" s="48"/>
      <c r="G704" s="39"/>
      <c r="H704" s="49"/>
      <c r="I704" s="65"/>
      <c r="J704" s="65"/>
      <c r="K704" s="59"/>
      <c r="L704" s="80"/>
      <c r="M704" s="65"/>
      <c r="N704" s="65"/>
      <c r="O704" s="81"/>
      <c r="P704" s="59"/>
    </row>
    <row r="705" spans="1:499">
      <c r="A705" s="44">
        <f t="shared" si="11"/>
        <v>703</v>
      </c>
      <c r="B705" s="64"/>
      <c r="C705" s="122" t="s">
        <v>1107</v>
      </c>
      <c r="D705" s="47" t="s">
        <v>16</v>
      </c>
      <c r="E705" s="36"/>
      <c r="F705" s="48"/>
      <c r="G705" s="39"/>
      <c r="H705" s="49"/>
      <c r="I705" s="65"/>
      <c r="J705" s="65"/>
      <c r="K705" s="59"/>
      <c r="L705" s="80"/>
      <c r="M705" s="65"/>
      <c r="N705" s="65"/>
      <c r="O705" s="81"/>
      <c r="P705" s="59"/>
    </row>
    <row r="706" spans="1:499" ht="25">
      <c r="A706" s="44">
        <f t="shared" si="11"/>
        <v>704</v>
      </c>
      <c r="B706" s="64"/>
      <c r="C706" s="122" t="s">
        <v>1108</v>
      </c>
      <c r="D706" s="47" t="s">
        <v>16</v>
      </c>
      <c r="E706" s="36"/>
      <c r="F706" s="48"/>
      <c r="G706" s="39"/>
      <c r="H706" s="49"/>
      <c r="I706" s="65"/>
      <c r="J706" s="65"/>
      <c r="K706" s="59"/>
      <c r="L706" s="80"/>
      <c r="M706" s="65"/>
      <c r="N706" s="65"/>
      <c r="O706" s="81"/>
      <c r="P706" s="59"/>
    </row>
    <row r="707" spans="1:499">
      <c r="A707" s="44">
        <f t="shared" si="11"/>
        <v>705</v>
      </c>
      <c r="B707" s="64"/>
      <c r="C707" s="122" t="s">
        <v>1109</v>
      </c>
      <c r="D707" s="47" t="s">
        <v>16</v>
      </c>
      <c r="E707" s="36"/>
      <c r="F707" s="48"/>
      <c r="G707" s="39"/>
      <c r="H707" s="49"/>
      <c r="I707" s="65"/>
      <c r="J707" s="65"/>
      <c r="K707" s="59"/>
      <c r="L707" s="80"/>
      <c r="M707" s="65"/>
      <c r="N707" s="65"/>
      <c r="O707" s="81"/>
      <c r="P707" s="59"/>
    </row>
    <row r="708" spans="1:499" ht="25">
      <c r="A708" s="44">
        <f t="shared" si="11"/>
        <v>706</v>
      </c>
      <c r="B708" s="64"/>
      <c r="C708" s="122" t="s">
        <v>677</v>
      </c>
      <c r="D708" s="47" t="s">
        <v>16</v>
      </c>
      <c r="E708" s="36"/>
      <c r="F708" s="48"/>
      <c r="G708" s="39"/>
      <c r="H708" s="49"/>
      <c r="I708" s="65"/>
      <c r="J708" s="65"/>
      <c r="K708" s="59"/>
      <c r="L708" s="80"/>
      <c r="M708" s="65"/>
      <c r="N708" s="65"/>
      <c r="O708" s="81"/>
      <c r="P708" s="59"/>
    </row>
    <row r="709" spans="1:499" s="33" customFormat="1">
      <c r="A709" s="21">
        <f t="shared" si="11"/>
        <v>707</v>
      </c>
      <c r="B709" s="56" t="s">
        <v>1135</v>
      </c>
      <c r="C709" s="83" t="s">
        <v>679</v>
      </c>
      <c r="D709" s="36"/>
      <c r="E709" s="37"/>
      <c r="F709" s="57"/>
      <c r="G709" s="39"/>
      <c r="H709" s="40"/>
      <c r="I709" s="41"/>
      <c r="J709" s="41"/>
      <c r="K709" s="59"/>
      <c r="L709" s="40"/>
      <c r="M709" s="41"/>
      <c r="N709" s="41"/>
      <c r="O709" s="43"/>
      <c r="P709" s="59"/>
      <c r="Q709" s="32"/>
      <c r="R709" s="32"/>
      <c r="S709" s="32"/>
      <c r="T709" s="32"/>
      <c r="U709" s="32"/>
      <c r="V709" s="32"/>
      <c r="W709" s="32"/>
      <c r="X709" s="32"/>
      <c r="Y709" s="32"/>
      <c r="Z709" s="32"/>
      <c r="AA709" s="32"/>
      <c r="AB709" s="32"/>
      <c r="AC709" s="32"/>
      <c r="AD709" s="32"/>
      <c r="AE709" s="32"/>
      <c r="AF709" s="32"/>
      <c r="AG709" s="32"/>
      <c r="AH709" s="32"/>
      <c r="AI709" s="32"/>
      <c r="AJ709" s="32"/>
      <c r="AK709" s="32"/>
      <c r="AL709" s="32"/>
      <c r="AM709" s="32"/>
      <c r="AN709" s="32"/>
      <c r="AO709" s="32"/>
      <c r="AP709" s="32"/>
      <c r="AQ709" s="32"/>
      <c r="AR709" s="32"/>
      <c r="AS709" s="32"/>
      <c r="AT709" s="32"/>
      <c r="AU709" s="32"/>
      <c r="AV709" s="32"/>
      <c r="AW709" s="32"/>
      <c r="AX709" s="32"/>
      <c r="AY709" s="32"/>
      <c r="AZ709" s="32"/>
      <c r="BA709" s="32"/>
      <c r="BB709" s="32"/>
      <c r="BC709" s="32"/>
      <c r="BD709" s="32"/>
      <c r="BE709" s="32"/>
      <c r="BF709" s="32"/>
      <c r="BG709" s="32"/>
      <c r="BH709" s="32"/>
      <c r="BI709" s="32"/>
      <c r="BJ709" s="32"/>
      <c r="BK709" s="32"/>
      <c r="BL709" s="32"/>
      <c r="BM709" s="32"/>
      <c r="BN709" s="32"/>
      <c r="BO709" s="32"/>
      <c r="BP709" s="32"/>
      <c r="BQ709" s="32"/>
      <c r="BR709" s="32"/>
      <c r="BS709" s="32"/>
      <c r="BT709" s="32"/>
      <c r="BU709" s="32"/>
      <c r="BV709" s="32"/>
      <c r="BW709" s="32"/>
      <c r="BX709" s="32"/>
      <c r="BY709" s="32"/>
      <c r="BZ709" s="32"/>
      <c r="CA709" s="32"/>
      <c r="CB709" s="32"/>
      <c r="CC709" s="32"/>
      <c r="CD709" s="32"/>
      <c r="CE709" s="32"/>
      <c r="CF709" s="32"/>
      <c r="CG709" s="32"/>
      <c r="CH709" s="32"/>
      <c r="CI709" s="32"/>
      <c r="CJ709" s="32"/>
      <c r="CK709" s="32"/>
      <c r="CL709" s="32"/>
      <c r="CM709" s="32"/>
      <c r="CN709" s="32"/>
      <c r="CO709" s="32"/>
      <c r="CP709" s="32"/>
      <c r="CQ709" s="32"/>
      <c r="CR709" s="32"/>
      <c r="CS709" s="32"/>
      <c r="CT709" s="32"/>
      <c r="CU709" s="32"/>
      <c r="CV709" s="32"/>
      <c r="CW709" s="32"/>
      <c r="CX709" s="32"/>
      <c r="CY709" s="32"/>
      <c r="CZ709" s="32"/>
      <c r="DA709" s="32"/>
      <c r="DB709" s="32"/>
      <c r="DC709" s="32"/>
      <c r="DD709" s="32"/>
      <c r="DE709" s="32"/>
      <c r="DF709" s="32"/>
      <c r="DG709" s="32"/>
      <c r="DH709" s="32"/>
      <c r="DI709" s="32"/>
      <c r="DJ709" s="32"/>
      <c r="DK709" s="32"/>
      <c r="DL709" s="32"/>
      <c r="DM709" s="32"/>
      <c r="DN709" s="32"/>
      <c r="DO709" s="32"/>
      <c r="DP709" s="32"/>
      <c r="DQ709" s="32"/>
      <c r="DR709" s="32"/>
      <c r="DS709" s="32"/>
      <c r="DT709" s="32"/>
      <c r="DU709" s="32"/>
      <c r="DV709" s="32"/>
      <c r="DW709" s="32"/>
      <c r="DX709" s="32"/>
      <c r="DY709" s="32"/>
      <c r="DZ709" s="32"/>
      <c r="EA709" s="32"/>
      <c r="EB709" s="32"/>
      <c r="EC709" s="32"/>
      <c r="ED709" s="32"/>
      <c r="EE709" s="32"/>
      <c r="EF709" s="32"/>
      <c r="EG709" s="32"/>
      <c r="EH709" s="32"/>
      <c r="EI709" s="32"/>
      <c r="EJ709" s="32"/>
      <c r="EK709" s="32"/>
      <c r="EL709" s="32"/>
      <c r="EM709" s="32"/>
      <c r="EN709" s="32"/>
      <c r="EO709" s="32"/>
      <c r="EP709" s="32"/>
      <c r="EQ709" s="32"/>
      <c r="ER709" s="32"/>
      <c r="ES709" s="32"/>
      <c r="ET709" s="32"/>
      <c r="EU709" s="32"/>
      <c r="EV709" s="32"/>
      <c r="EW709" s="32"/>
      <c r="EX709" s="32"/>
      <c r="EY709" s="32"/>
      <c r="EZ709" s="32"/>
      <c r="FA709" s="32"/>
      <c r="FB709" s="32"/>
      <c r="FC709" s="32"/>
      <c r="FD709" s="32"/>
      <c r="FE709" s="32"/>
      <c r="FF709" s="32"/>
      <c r="FG709" s="32"/>
      <c r="FH709" s="32"/>
      <c r="FI709" s="32"/>
      <c r="FJ709" s="32"/>
      <c r="FK709" s="32"/>
      <c r="FL709" s="32"/>
      <c r="FM709" s="32"/>
      <c r="FN709" s="32"/>
      <c r="FO709" s="32"/>
      <c r="FP709" s="32"/>
      <c r="FQ709" s="32"/>
      <c r="FR709" s="32"/>
      <c r="FS709" s="32"/>
      <c r="FT709" s="32"/>
      <c r="FU709" s="32"/>
      <c r="FV709" s="32"/>
      <c r="FW709" s="32"/>
      <c r="FX709" s="32"/>
      <c r="FY709" s="32"/>
      <c r="FZ709" s="32"/>
      <c r="GA709" s="32"/>
      <c r="GB709" s="32"/>
      <c r="GC709" s="32"/>
      <c r="GD709" s="32"/>
      <c r="GE709" s="32"/>
      <c r="GF709" s="32"/>
      <c r="GG709" s="32"/>
      <c r="GH709" s="32"/>
      <c r="GI709" s="32"/>
      <c r="GJ709" s="32"/>
      <c r="GK709" s="32"/>
      <c r="GL709" s="32"/>
      <c r="GM709" s="32"/>
      <c r="GN709" s="32"/>
      <c r="GO709" s="32"/>
      <c r="GP709" s="32"/>
      <c r="GQ709" s="32"/>
      <c r="GR709" s="32"/>
      <c r="GS709" s="32"/>
      <c r="GT709" s="32"/>
      <c r="GU709" s="32"/>
      <c r="GV709" s="32"/>
      <c r="GW709" s="32"/>
      <c r="GX709" s="32"/>
      <c r="GY709" s="32"/>
      <c r="GZ709" s="32"/>
      <c r="HA709" s="32"/>
      <c r="HB709" s="32"/>
      <c r="HC709" s="32"/>
      <c r="HD709" s="32"/>
      <c r="HE709" s="32"/>
      <c r="HF709" s="32"/>
      <c r="HG709" s="32"/>
      <c r="HH709" s="32"/>
      <c r="HI709" s="32"/>
      <c r="HJ709" s="32"/>
      <c r="HK709" s="32"/>
      <c r="HL709" s="32"/>
      <c r="HM709" s="32"/>
      <c r="HN709" s="32"/>
      <c r="HO709" s="32"/>
      <c r="HP709" s="32"/>
      <c r="HQ709" s="32"/>
      <c r="HR709" s="32"/>
      <c r="HS709" s="32"/>
      <c r="HT709" s="32"/>
      <c r="HU709" s="32"/>
      <c r="HV709" s="32"/>
      <c r="HW709" s="32"/>
      <c r="HX709" s="32"/>
      <c r="HY709" s="32"/>
      <c r="HZ709" s="32"/>
      <c r="IA709" s="32"/>
      <c r="IB709" s="32"/>
      <c r="IC709" s="32"/>
      <c r="ID709" s="32"/>
      <c r="IE709" s="32"/>
      <c r="IF709" s="32"/>
      <c r="IG709" s="32"/>
      <c r="IH709" s="32"/>
      <c r="II709" s="32"/>
      <c r="IJ709" s="32"/>
      <c r="IK709" s="32"/>
      <c r="IL709" s="32"/>
      <c r="IM709" s="32"/>
      <c r="IN709" s="32"/>
      <c r="IO709" s="32"/>
      <c r="IP709" s="32"/>
      <c r="IQ709" s="32"/>
      <c r="IR709" s="32"/>
      <c r="IS709" s="32"/>
      <c r="IT709" s="32"/>
      <c r="IU709" s="32"/>
      <c r="IV709" s="32"/>
      <c r="IW709" s="32"/>
      <c r="IX709" s="32"/>
      <c r="IY709" s="32"/>
      <c r="IZ709" s="32"/>
      <c r="JA709" s="32"/>
      <c r="JB709" s="32"/>
      <c r="JC709" s="32"/>
      <c r="JD709" s="32"/>
      <c r="JE709" s="32"/>
      <c r="JF709" s="32"/>
      <c r="JG709" s="32"/>
      <c r="JH709" s="32"/>
      <c r="JI709" s="32"/>
      <c r="JJ709" s="32"/>
      <c r="JK709" s="32"/>
      <c r="JL709" s="32"/>
      <c r="JM709" s="32"/>
      <c r="JN709" s="32"/>
      <c r="JO709" s="32"/>
      <c r="JP709" s="32"/>
      <c r="JQ709" s="32"/>
      <c r="JR709" s="32"/>
      <c r="JS709" s="32"/>
      <c r="JT709" s="32"/>
      <c r="JU709" s="32"/>
      <c r="JV709" s="32"/>
      <c r="JW709" s="32"/>
      <c r="JX709" s="32"/>
      <c r="JY709" s="32"/>
      <c r="JZ709" s="32"/>
      <c r="KA709" s="32"/>
      <c r="KB709" s="32"/>
      <c r="KC709" s="32"/>
      <c r="KD709" s="32"/>
      <c r="KE709" s="32"/>
      <c r="KF709" s="32"/>
      <c r="KG709" s="32"/>
      <c r="KH709" s="32"/>
      <c r="KI709" s="32"/>
      <c r="KJ709" s="32"/>
      <c r="KK709" s="32"/>
      <c r="KL709" s="32"/>
      <c r="KM709" s="32"/>
      <c r="KN709" s="32"/>
      <c r="KO709" s="32"/>
      <c r="KP709" s="32"/>
      <c r="KQ709" s="32"/>
      <c r="KR709" s="32"/>
      <c r="KS709" s="32"/>
      <c r="KT709" s="32"/>
      <c r="KU709" s="32"/>
      <c r="KV709" s="32"/>
      <c r="KW709" s="32"/>
      <c r="KX709" s="32"/>
      <c r="KY709" s="32"/>
      <c r="KZ709" s="32"/>
      <c r="LA709" s="32"/>
      <c r="LB709" s="32"/>
      <c r="LC709" s="32"/>
      <c r="LD709" s="32"/>
      <c r="LE709" s="32"/>
      <c r="LF709" s="32"/>
      <c r="LG709" s="32"/>
      <c r="LH709" s="32"/>
      <c r="LI709" s="32"/>
      <c r="LJ709" s="32"/>
      <c r="LK709" s="32"/>
      <c r="LL709" s="32"/>
      <c r="LM709" s="32"/>
      <c r="LN709" s="32"/>
      <c r="LO709" s="32"/>
      <c r="LP709" s="32"/>
      <c r="LQ709" s="32"/>
      <c r="LR709" s="32"/>
      <c r="LS709" s="32"/>
      <c r="LT709" s="32"/>
      <c r="LU709" s="32"/>
      <c r="LV709" s="32"/>
      <c r="LW709" s="32"/>
      <c r="LX709" s="32"/>
      <c r="LY709" s="32"/>
      <c r="LZ709" s="32"/>
      <c r="MA709" s="32"/>
      <c r="MB709" s="32"/>
      <c r="MC709" s="32"/>
      <c r="MD709" s="32"/>
      <c r="ME709" s="32"/>
      <c r="MF709" s="32"/>
      <c r="MG709" s="32"/>
      <c r="MH709" s="32"/>
      <c r="MI709" s="32"/>
      <c r="MJ709" s="32"/>
      <c r="MK709" s="32"/>
      <c r="ML709" s="32"/>
      <c r="MM709" s="32"/>
      <c r="MN709" s="32"/>
      <c r="MO709" s="32"/>
      <c r="MP709" s="32"/>
      <c r="MQ709" s="32"/>
      <c r="MR709" s="32"/>
      <c r="MS709" s="32"/>
      <c r="MT709" s="32"/>
      <c r="MU709" s="32"/>
      <c r="MV709" s="32"/>
      <c r="MW709" s="32"/>
      <c r="MX709" s="32"/>
      <c r="MY709" s="32"/>
      <c r="MZ709" s="32"/>
      <c r="NA709" s="32"/>
      <c r="NB709" s="32"/>
      <c r="NC709" s="32"/>
      <c r="ND709" s="32"/>
      <c r="NE709" s="32"/>
      <c r="NF709" s="32"/>
      <c r="NG709" s="32"/>
      <c r="NH709" s="32"/>
      <c r="NI709" s="32"/>
      <c r="NJ709" s="32"/>
      <c r="NK709" s="32"/>
      <c r="NL709" s="32"/>
      <c r="NM709" s="32"/>
      <c r="NN709" s="32"/>
      <c r="NO709" s="32"/>
      <c r="NP709" s="32"/>
      <c r="NQ709" s="32"/>
      <c r="NR709" s="32"/>
      <c r="NS709" s="32"/>
      <c r="NT709" s="32"/>
      <c r="NU709" s="32"/>
      <c r="NV709" s="32"/>
      <c r="NW709" s="32"/>
      <c r="NX709" s="32"/>
      <c r="NY709" s="32"/>
      <c r="NZ709" s="32"/>
      <c r="OA709" s="32"/>
      <c r="OB709" s="32"/>
      <c r="OC709" s="32"/>
      <c r="OD709" s="32"/>
      <c r="OE709" s="32"/>
      <c r="OF709" s="32"/>
      <c r="OG709" s="32"/>
      <c r="OH709" s="32"/>
      <c r="OI709" s="32"/>
      <c r="OJ709" s="32"/>
      <c r="OK709" s="32"/>
      <c r="OL709" s="32"/>
      <c r="OM709" s="32"/>
      <c r="ON709" s="32"/>
      <c r="OO709" s="32"/>
      <c r="OP709" s="32"/>
      <c r="OQ709" s="32"/>
      <c r="OR709" s="32"/>
      <c r="OS709" s="32"/>
      <c r="OT709" s="32"/>
      <c r="OU709" s="32"/>
      <c r="OV709" s="32"/>
      <c r="OW709" s="32"/>
      <c r="OX709" s="32"/>
      <c r="OY709" s="32"/>
      <c r="OZ709" s="32"/>
      <c r="PA709" s="32"/>
      <c r="PB709" s="32"/>
      <c r="PC709" s="32"/>
      <c r="PD709" s="32"/>
      <c r="PE709" s="32"/>
      <c r="PF709" s="32"/>
      <c r="PG709" s="32"/>
      <c r="PH709" s="32"/>
      <c r="PI709" s="32"/>
      <c r="PJ709" s="32"/>
      <c r="PK709" s="32"/>
      <c r="PL709" s="32"/>
      <c r="PM709" s="32"/>
      <c r="PN709" s="32"/>
      <c r="PO709" s="32"/>
      <c r="PP709" s="32"/>
      <c r="PQ709" s="32"/>
      <c r="PR709" s="32"/>
      <c r="PS709" s="32"/>
      <c r="PT709" s="32"/>
      <c r="PU709" s="32"/>
      <c r="PV709" s="32"/>
      <c r="PW709" s="32"/>
      <c r="PX709" s="32"/>
      <c r="PY709" s="32"/>
      <c r="PZ709" s="32"/>
      <c r="QA709" s="32"/>
      <c r="QB709" s="32"/>
      <c r="QC709" s="32"/>
      <c r="QD709" s="32"/>
      <c r="QE709" s="32"/>
      <c r="QF709" s="32"/>
      <c r="QG709" s="32"/>
      <c r="QH709" s="32"/>
      <c r="QI709" s="32"/>
      <c r="QJ709" s="32"/>
      <c r="QK709" s="32"/>
      <c r="QL709" s="32"/>
      <c r="QM709" s="32"/>
      <c r="QN709" s="32"/>
      <c r="QO709" s="32"/>
      <c r="QP709" s="32"/>
      <c r="QQ709" s="32"/>
      <c r="QR709" s="32"/>
      <c r="QS709" s="32"/>
      <c r="QT709" s="32"/>
      <c r="QU709" s="32"/>
      <c r="QV709" s="32"/>
      <c r="QW709" s="32"/>
      <c r="QX709" s="32"/>
      <c r="QY709" s="32"/>
      <c r="QZ709" s="32"/>
      <c r="RA709" s="32"/>
      <c r="RB709" s="32"/>
      <c r="RC709" s="32"/>
      <c r="RD709" s="32"/>
      <c r="RE709" s="32"/>
      <c r="RF709" s="32"/>
      <c r="RG709" s="32"/>
      <c r="RH709" s="32"/>
      <c r="RI709" s="32"/>
      <c r="RJ709" s="32"/>
      <c r="RK709" s="32"/>
      <c r="RL709" s="32"/>
      <c r="RM709" s="32"/>
      <c r="RN709" s="32"/>
      <c r="RO709" s="32"/>
      <c r="RP709" s="32"/>
      <c r="RQ709" s="32"/>
      <c r="RR709" s="32"/>
      <c r="RS709" s="32"/>
      <c r="RT709" s="32"/>
      <c r="RU709" s="32"/>
      <c r="RV709" s="32"/>
      <c r="RW709" s="32"/>
      <c r="RX709" s="32"/>
      <c r="RY709" s="32"/>
      <c r="RZ709" s="32"/>
      <c r="SA709" s="32"/>
      <c r="SB709" s="32"/>
      <c r="SC709" s="32"/>
      <c r="SD709" s="32"/>
      <c r="SE709" s="32"/>
    </row>
    <row r="710" spans="1:499">
      <c r="A710" s="44">
        <f t="shared" si="11"/>
        <v>708</v>
      </c>
      <c r="B710" s="64"/>
      <c r="C710" s="122" t="s">
        <v>680</v>
      </c>
      <c r="D710" s="47" t="s">
        <v>21</v>
      </c>
      <c r="E710" s="37"/>
      <c r="F710" s="48"/>
      <c r="G710" s="39"/>
      <c r="H710" s="49"/>
      <c r="I710" s="58"/>
      <c r="J710" s="65"/>
      <c r="K710" s="59"/>
      <c r="L710" s="49"/>
      <c r="M710" s="58"/>
      <c r="N710" s="58"/>
      <c r="O710" s="60"/>
      <c r="P710" s="59"/>
    </row>
    <row r="711" spans="1:499" s="79" customFormat="1">
      <c r="A711" s="175">
        <f t="shared" si="11"/>
        <v>709</v>
      </c>
      <c r="B711" s="176" t="s">
        <v>1136</v>
      </c>
      <c r="C711" s="177" t="s">
        <v>681</v>
      </c>
      <c r="D711" s="178"/>
      <c r="E711" s="178"/>
      <c r="F711" s="179"/>
      <c r="G711" s="180"/>
      <c r="H711" s="49"/>
      <c r="I711" s="109"/>
      <c r="J711" s="41"/>
      <c r="K711" s="42"/>
      <c r="L711" s="49"/>
      <c r="M711" s="109"/>
      <c r="N711" s="109"/>
      <c r="O711" s="133"/>
      <c r="P711" s="42"/>
      <c r="Q711" s="32"/>
      <c r="R711" s="32"/>
      <c r="S711" s="32"/>
      <c r="T711" s="32"/>
      <c r="U711" s="32"/>
      <c r="V711" s="32"/>
      <c r="W711" s="32"/>
      <c r="X711" s="32"/>
      <c r="Y711" s="32"/>
      <c r="Z711" s="32"/>
      <c r="AA711" s="32"/>
      <c r="AB711" s="32"/>
      <c r="AC711" s="32"/>
      <c r="AD711" s="32"/>
      <c r="AE711" s="32"/>
      <c r="AF711" s="32"/>
      <c r="AG711" s="32"/>
      <c r="AH711" s="32"/>
      <c r="AI711" s="32"/>
      <c r="AJ711" s="32"/>
      <c r="AK711" s="32"/>
      <c r="AL711" s="32"/>
      <c r="AM711" s="32"/>
      <c r="AN711" s="32"/>
      <c r="AO711" s="32"/>
      <c r="AP711" s="32"/>
      <c r="AQ711" s="32"/>
      <c r="AR711" s="32"/>
      <c r="AS711" s="32"/>
      <c r="AT711" s="32"/>
      <c r="AU711" s="32"/>
      <c r="AV711" s="32"/>
      <c r="AW711" s="32"/>
      <c r="AX711" s="32"/>
      <c r="AY711" s="32"/>
      <c r="AZ711" s="32"/>
      <c r="BA711" s="32"/>
      <c r="BB711" s="32"/>
      <c r="BC711" s="32"/>
      <c r="BD711" s="32"/>
      <c r="BE711" s="32"/>
      <c r="BF711" s="32"/>
      <c r="BG711" s="32"/>
      <c r="BH711" s="32"/>
      <c r="BI711" s="32"/>
      <c r="BJ711" s="32"/>
      <c r="BK711" s="32"/>
      <c r="BL711" s="32"/>
      <c r="BM711" s="32"/>
      <c r="BN711" s="32"/>
      <c r="BO711" s="32"/>
      <c r="BP711" s="32"/>
      <c r="BQ711" s="32"/>
      <c r="BR711" s="32"/>
      <c r="BS711" s="32"/>
      <c r="BT711" s="32"/>
      <c r="BU711" s="32"/>
      <c r="BV711" s="32"/>
      <c r="BW711" s="32"/>
      <c r="BX711" s="32"/>
      <c r="BY711" s="32"/>
      <c r="BZ711" s="32"/>
      <c r="CA711" s="32"/>
      <c r="CB711" s="32"/>
      <c r="CC711" s="32"/>
      <c r="CD711" s="32"/>
      <c r="CE711" s="32"/>
      <c r="CF711" s="32"/>
      <c r="CG711" s="32"/>
      <c r="CH711" s="32"/>
      <c r="CI711" s="32"/>
      <c r="CJ711" s="32"/>
      <c r="CK711" s="32"/>
      <c r="CL711" s="32"/>
      <c r="CM711" s="32"/>
      <c r="CN711" s="32"/>
      <c r="CO711" s="32"/>
      <c r="CP711" s="32"/>
      <c r="CQ711" s="32"/>
      <c r="CR711" s="32"/>
      <c r="CS711" s="32"/>
      <c r="CT711" s="32"/>
      <c r="CU711" s="32"/>
      <c r="CV711" s="32"/>
      <c r="CW711" s="32"/>
      <c r="CX711" s="32"/>
      <c r="CY711" s="32"/>
      <c r="CZ711" s="32"/>
      <c r="DA711" s="32"/>
      <c r="DB711" s="32"/>
      <c r="DC711" s="32"/>
      <c r="DD711" s="32"/>
      <c r="DE711" s="32"/>
      <c r="DF711" s="32"/>
      <c r="DG711" s="32"/>
      <c r="DH711" s="32"/>
      <c r="DI711" s="32"/>
      <c r="DJ711" s="32"/>
      <c r="DK711" s="32"/>
      <c r="DL711" s="32"/>
      <c r="DM711" s="32"/>
      <c r="DN711" s="32"/>
      <c r="DO711" s="32"/>
      <c r="DP711" s="32"/>
      <c r="DQ711" s="32"/>
      <c r="DR711" s="32"/>
      <c r="DS711" s="32"/>
      <c r="DT711" s="32"/>
      <c r="DU711" s="32"/>
      <c r="DV711" s="32"/>
      <c r="DW711" s="32"/>
      <c r="DX711" s="32"/>
      <c r="DY711" s="32"/>
      <c r="DZ711" s="32"/>
      <c r="EA711" s="32"/>
      <c r="EB711" s="32"/>
      <c r="EC711" s="32"/>
      <c r="ED711" s="32"/>
      <c r="EE711" s="32"/>
      <c r="EF711" s="32"/>
      <c r="EG711" s="32"/>
      <c r="EH711" s="32"/>
      <c r="EI711" s="32"/>
      <c r="EJ711" s="32"/>
      <c r="EK711" s="32"/>
      <c r="EL711" s="32"/>
      <c r="EM711" s="32"/>
      <c r="EN711" s="32"/>
      <c r="EO711" s="32"/>
      <c r="EP711" s="32"/>
      <c r="EQ711" s="32"/>
      <c r="ER711" s="32"/>
      <c r="ES711" s="32"/>
      <c r="ET711" s="32"/>
      <c r="EU711" s="32"/>
      <c r="EV711" s="32"/>
      <c r="EW711" s="32"/>
      <c r="EX711" s="32"/>
      <c r="EY711" s="32"/>
      <c r="EZ711" s="32"/>
      <c r="FA711" s="32"/>
      <c r="FB711" s="32"/>
      <c r="FC711" s="32"/>
      <c r="FD711" s="32"/>
      <c r="FE711" s="32"/>
      <c r="FF711" s="32"/>
      <c r="FG711" s="32"/>
      <c r="FH711" s="32"/>
      <c r="FI711" s="32"/>
      <c r="FJ711" s="32"/>
      <c r="FK711" s="32"/>
      <c r="FL711" s="32"/>
      <c r="FM711" s="32"/>
      <c r="FN711" s="32"/>
      <c r="FO711" s="32"/>
      <c r="FP711" s="32"/>
      <c r="FQ711" s="32"/>
      <c r="FR711" s="32"/>
      <c r="FS711" s="32"/>
      <c r="FT711" s="32"/>
      <c r="FU711" s="32"/>
      <c r="FV711" s="32"/>
      <c r="FW711" s="32"/>
      <c r="FX711" s="32"/>
      <c r="FY711" s="32"/>
      <c r="FZ711" s="32"/>
      <c r="GA711" s="32"/>
      <c r="GB711" s="32"/>
      <c r="GC711" s="32"/>
      <c r="GD711" s="32"/>
      <c r="GE711" s="32"/>
      <c r="GF711" s="32"/>
      <c r="GG711" s="32"/>
      <c r="GH711" s="32"/>
      <c r="GI711" s="32"/>
      <c r="GJ711" s="32"/>
      <c r="GK711" s="32"/>
      <c r="GL711" s="32"/>
      <c r="GM711" s="32"/>
      <c r="GN711" s="32"/>
      <c r="GO711" s="32"/>
      <c r="GP711" s="32"/>
      <c r="GQ711" s="32"/>
      <c r="GR711" s="32"/>
      <c r="GS711" s="32"/>
      <c r="GT711" s="32"/>
      <c r="GU711" s="32"/>
      <c r="GV711" s="32"/>
      <c r="GW711" s="32"/>
      <c r="GX711" s="32"/>
      <c r="GY711" s="32"/>
      <c r="GZ711" s="32"/>
      <c r="HA711" s="32"/>
      <c r="HB711" s="32"/>
      <c r="HC711" s="32"/>
      <c r="HD711" s="32"/>
      <c r="HE711" s="32"/>
      <c r="HF711" s="32"/>
      <c r="HG711" s="32"/>
      <c r="HH711" s="32"/>
      <c r="HI711" s="32"/>
      <c r="HJ711" s="32"/>
      <c r="HK711" s="32"/>
      <c r="HL711" s="32"/>
      <c r="HM711" s="32"/>
      <c r="HN711" s="32"/>
      <c r="HO711" s="32"/>
      <c r="HP711" s="32"/>
      <c r="HQ711" s="32"/>
      <c r="HR711" s="32"/>
      <c r="HS711" s="32"/>
      <c r="HT711" s="32"/>
      <c r="HU711" s="32"/>
      <c r="HV711" s="32"/>
      <c r="HW711" s="32"/>
      <c r="HX711" s="32"/>
      <c r="HY711" s="32"/>
      <c r="HZ711" s="32"/>
      <c r="IA711" s="32"/>
      <c r="IB711" s="32"/>
      <c r="IC711" s="32"/>
      <c r="ID711" s="32"/>
      <c r="IE711" s="32"/>
      <c r="IF711" s="32"/>
      <c r="IG711" s="32"/>
      <c r="IH711" s="32"/>
      <c r="II711" s="32"/>
      <c r="IJ711" s="32"/>
      <c r="IK711" s="32"/>
      <c r="IL711" s="32"/>
      <c r="IM711" s="32"/>
      <c r="IN711" s="32"/>
      <c r="IO711" s="32"/>
      <c r="IP711" s="32"/>
      <c r="IQ711" s="32"/>
      <c r="IR711" s="32"/>
      <c r="IS711" s="32"/>
      <c r="IT711" s="32"/>
      <c r="IU711" s="32"/>
      <c r="IV711" s="32"/>
      <c r="IW711" s="32"/>
      <c r="IX711" s="32"/>
      <c r="IY711" s="32"/>
      <c r="IZ711" s="32"/>
      <c r="JA711" s="32"/>
      <c r="JB711" s="32"/>
      <c r="JC711" s="32"/>
      <c r="JD711" s="32"/>
      <c r="JE711" s="32"/>
      <c r="JF711" s="32"/>
      <c r="JG711" s="32"/>
      <c r="JH711" s="32"/>
      <c r="JI711" s="32"/>
      <c r="JJ711" s="32"/>
      <c r="JK711" s="32"/>
      <c r="JL711" s="32"/>
      <c r="JM711" s="32"/>
      <c r="JN711" s="32"/>
      <c r="JO711" s="32"/>
      <c r="JP711" s="32"/>
      <c r="JQ711" s="32"/>
      <c r="JR711" s="32"/>
      <c r="JS711" s="32"/>
      <c r="JT711" s="32"/>
      <c r="JU711" s="32"/>
      <c r="JV711" s="32"/>
      <c r="JW711" s="32"/>
      <c r="JX711" s="32"/>
      <c r="JY711" s="32"/>
      <c r="JZ711" s="32"/>
      <c r="KA711" s="32"/>
      <c r="KB711" s="32"/>
      <c r="KC711" s="32"/>
      <c r="KD711" s="32"/>
      <c r="KE711" s="32"/>
      <c r="KF711" s="32"/>
      <c r="KG711" s="32"/>
      <c r="KH711" s="32"/>
      <c r="KI711" s="32"/>
      <c r="KJ711" s="32"/>
      <c r="KK711" s="32"/>
      <c r="KL711" s="32"/>
      <c r="KM711" s="32"/>
      <c r="KN711" s="32"/>
      <c r="KO711" s="32"/>
      <c r="KP711" s="32"/>
      <c r="KQ711" s="32"/>
      <c r="KR711" s="32"/>
      <c r="KS711" s="32"/>
      <c r="KT711" s="32"/>
      <c r="KU711" s="32"/>
      <c r="KV711" s="32"/>
      <c r="KW711" s="32"/>
      <c r="KX711" s="32"/>
      <c r="KY711" s="32"/>
      <c r="KZ711" s="32"/>
      <c r="LA711" s="32"/>
      <c r="LB711" s="32"/>
      <c r="LC711" s="32"/>
      <c r="LD711" s="32"/>
      <c r="LE711" s="32"/>
      <c r="LF711" s="32"/>
      <c r="LG711" s="32"/>
      <c r="LH711" s="32"/>
      <c r="LI711" s="32"/>
      <c r="LJ711" s="32"/>
      <c r="LK711" s="32"/>
      <c r="LL711" s="32"/>
      <c r="LM711" s="32"/>
      <c r="LN711" s="32"/>
      <c r="LO711" s="32"/>
      <c r="LP711" s="32"/>
      <c r="LQ711" s="32"/>
      <c r="LR711" s="32"/>
      <c r="LS711" s="32"/>
      <c r="LT711" s="32"/>
      <c r="LU711" s="32"/>
      <c r="LV711" s="32"/>
      <c r="LW711" s="32"/>
      <c r="LX711" s="32"/>
      <c r="LY711" s="32"/>
      <c r="LZ711" s="32"/>
      <c r="MA711" s="32"/>
      <c r="MB711" s="32"/>
      <c r="MC711" s="32"/>
      <c r="MD711" s="32"/>
      <c r="ME711" s="32"/>
      <c r="MF711" s="32"/>
      <c r="MG711" s="32"/>
      <c r="MH711" s="32"/>
      <c r="MI711" s="32"/>
      <c r="MJ711" s="32"/>
      <c r="MK711" s="32"/>
      <c r="ML711" s="32"/>
      <c r="MM711" s="32"/>
      <c r="MN711" s="32"/>
      <c r="MO711" s="32"/>
      <c r="MP711" s="32"/>
      <c r="MQ711" s="32"/>
      <c r="MR711" s="32"/>
      <c r="MS711" s="32"/>
      <c r="MT711" s="32"/>
      <c r="MU711" s="32"/>
      <c r="MV711" s="32"/>
      <c r="MW711" s="32"/>
      <c r="MX711" s="32"/>
      <c r="MY711" s="32"/>
      <c r="MZ711" s="32"/>
      <c r="NA711" s="32"/>
      <c r="NB711" s="32"/>
      <c r="NC711" s="32"/>
      <c r="ND711" s="32"/>
      <c r="NE711" s="32"/>
      <c r="NF711" s="32"/>
      <c r="NG711" s="32"/>
      <c r="NH711" s="32"/>
      <c r="NI711" s="32"/>
      <c r="NJ711" s="32"/>
      <c r="NK711" s="32"/>
      <c r="NL711" s="32"/>
      <c r="NM711" s="32"/>
      <c r="NN711" s="32"/>
      <c r="NO711" s="32"/>
      <c r="NP711" s="32"/>
      <c r="NQ711" s="32"/>
      <c r="NR711" s="32"/>
      <c r="NS711" s="32"/>
      <c r="NT711" s="32"/>
      <c r="NU711" s="32"/>
      <c r="NV711" s="32"/>
      <c r="NW711" s="32"/>
      <c r="NX711" s="32"/>
      <c r="NY711" s="32"/>
      <c r="NZ711" s="32"/>
      <c r="OA711" s="32"/>
      <c r="OB711" s="32"/>
      <c r="OC711" s="32"/>
      <c r="OD711" s="32"/>
      <c r="OE711" s="32"/>
      <c r="OF711" s="32"/>
      <c r="OG711" s="32"/>
      <c r="OH711" s="32"/>
      <c r="OI711" s="32"/>
      <c r="OJ711" s="32"/>
      <c r="OK711" s="32"/>
      <c r="OL711" s="32"/>
      <c r="OM711" s="32"/>
      <c r="ON711" s="32"/>
      <c r="OO711" s="32"/>
      <c r="OP711" s="32"/>
      <c r="OQ711" s="32"/>
      <c r="OR711" s="32"/>
      <c r="OS711" s="32"/>
      <c r="OT711" s="32"/>
      <c r="OU711" s="32"/>
      <c r="OV711" s="32"/>
      <c r="OW711" s="32"/>
      <c r="OX711" s="32"/>
      <c r="OY711" s="32"/>
      <c r="OZ711" s="32"/>
      <c r="PA711" s="32"/>
      <c r="PB711" s="32"/>
      <c r="PC711" s="32"/>
      <c r="PD711" s="32"/>
      <c r="PE711" s="32"/>
      <c r="PF711" s="32"/>
      <c r="PG711" s="32"/>
      <c r="PH711" s="32"/>
      <c r="PI711" s="32"/>
      <c r="PJ711" s="32"/>
      <c r="PK711" s="32"/>
      <c r="PL711" s="32"/>
      <c r="PM711" s="32"/>
      <c r="PN711" s="32"/>
      <c r="PO711" s="32"/>
      <c r="PP711" s="32"/>
      <c r="PQ711" s="32"/>
      <c r="PR711" s="32"/>
      <c r="PS711" s="32"/>
      <c r="PT711" s="32"/>
      <c r="PU711" s="32"/>
      <c r="PV711" s="32"/>
      <c r="PW711" s="32"/>
      <c r="PX711" s="32"/>
      <c r="PY711" s="32"/>
      <c r="PZ711" s="32"/>
      <c r="QA711" s="32"/>
      <c r="QB711" s="32"/>
      <c r="QC711" s="32"/>
      <c r="QD711" s="32"/>
      <c r="QE711" s="32"/>
      <c r="QF711" s="32"/>
      <c r="QG711" s="32"/>
      <c r="QH711" s="32"/>
      <c r="QI711" s="32"/>
      <c r="QJ711" s="32"/>
      <c r="QK711" s="32"/>
      <c r="QL711" s="32"/>
      <c r="QM711" s="32"/>
      <c r="QN711" s="32"/>
      <c r="QO711" s="32"/>
      <c r="QP711" s="32"/>
      <c r="QQ711" s="32"/>
      <c r="QR711" s="32"/>
      <c r="QS711" s="32"/>
      <c r="QT711" s="32"/>
      <c r="QU711" s="32"/>
      <c r="QV711" s="32"/>
      <c r="QW711" s="32"/>
      <c r="QX711" s="32"/>
      <c r="QY711" s="32"/>
      <c r="QZ711" s="32"/>
      <c r="RA711" s="32"/>
      <c r="RB711" s="32"/>
      <c r="RC711" s="32"/>
      <c r="RD711" s="32"/>
      <c r="RE711" s="32"/>
      <c r="RF711" s="32"/>
      <c r="RG711" s="32"/>
      <c r="RH711" s="32"/>
      <c r="RI711" s="32"/>
      <c r="RJ711" s="32"/>
      <c r="RK711" s="32"/>
      <c r="RL711" s="32"/>
      <c r="RM711" s="32"/>
      <c r="RN711" s="32"/>
      <c r="RO711" s="32"/>
      <c r="RP711" s="32"/>
      <c r="RQ711" s="32"/>
      <c r="RR711" s="32"/>
      <c r="RS711" s="32"/>
      <c r="RT711" s="32"/>
      <c r="RU711" s="32"/>
      <c r="RV711" s="32"/>
      <c r="RW711" s="32"/>
      <c r="RX711" s="32"/>
      <c r="RY711" s="32"/>
      <c r="RZ711" s="32"/>
      <c r="SA711" s="32"/>
      <c r="SB711" s="32"/>
      <c r="SC711" s="32"/>
      <c r="SD711" s="32"/>
      <c r="SE711" s="32"/>
    </row>
    <row r="712" spans="1:499" ht="50">
      <c r="A712" s="44">
        <f t="shared" si="11"/>
        <v>710</v>
      </c>
      <c r="B712" s="88"/>
      <c r="C712" s="122" t="s">
        <v>682</v>
      </c>
      <c r="D712" s="47" t="s">
        <v>21</v>
      </c>
      <c r="E712" s="37"/>
      <c r="F712" s="48"/>
      <c r="G712" s="39"/>
      <c r="H712" s="49"/>
      <c r="I712" s="58"/>
      <c r="J712" s="65"/>
      <c r="K712" s="59"/>
      <c r="L712" s="49"/>
      <c r="M712" s="58"/>
      <c r="N712" s="58"/>
      <c r="O712" s="60"/>
      <c r="P712" s="59"/>
    </row>
    <row r="713" spans="1:499" s="33" customFormat="1">
      <c r="A713" s="61">
        <f t="shared" si="11"/>
        <v>711</v>
      </c>
      <c r="B713" s="56" t="s">
        <v>1137</v>
      </c>
      <c r="C713" s="35" t="s">
        <v>683</v>
      </c>
      <c r="D713" s="36"/>
      <c r="E713" s="36"/>
      <c r="F713" s="57"/>
      <c r="G713" s="39"/>
      <c r="H713" s="49"/>
      <c r="I713" s="109"/>
      <c r="J713" s="41"/>
      <c r="K713" s="42"/>
      <c r="L713" s="49"/>
      <c r="M713" s="109"/>
      <c r="N713" s="109"/>
      <c r="O713" s="133"/>
      <c r="P713" s="42"/>
      <c r="Q713" s="32"/>
      <c r="R713" s="32"/>
      <c r="S713" s="32"/>
      <c r="T713" s="32"/>
      <c r="U713" s="32"/>
      <c r="V713" s="32"/>
      <c r="W713" s="32"/>
      <c r="X713" s="32"/>
      <c r="Y713" s="32"/>
      <c r="Z713" s="32"/>
      <c r="AA713" s="32"/>
      <c r="AB713" s="32"/>
      <c r="AC713" s="32"/>
      <c r="AD713" s="32"/>
      <c r="AE713" s="32"/>
      <c r="AF713" s="32"/>
      <c r="AG713" s="32"/>
      <c r="AH713" s="32"/>
      <c r="AI713" s="32"/>
      <c r="AJ713" s="32"/>
      <c r="AK713" s="32"/>
      <c r="AL713" s="32"/>
      <c r="AM713" s="32"/>
      <c r="AN713" s="32"/>
      <c r="AO713" s="32"/>
      <c r="AP713" s="32"/>
      <c r="AQ713" s="32"/>
      <c r="AR713" s="32"/>
      <c r="AS713" s="32"/>
      <c r="AT713" s="32"/>
      <c r="AU713" s="32"/>
      <c r="AV713" s="32"/>
      <c r="AW713" s="32"/>
      <c r="AX713" s="32"/>
      <c r="AY713" s="32"/>
      <c r="AZ713" s="32"/>
      <c r="BA713" s="32"/>
      <c r="BB713" s="32"/>
      <c r="BC713" s="32"/>
      <c r="BD713" s="32"/>
      <c r="BE713" s="32"/>
      <c r="BF713" s="32"/>
      <c r="BG713" s="32"/>
      <c r="BH713" s="32"/>
      <c r="BI713" s="32"/>
      <c r="BJ713" s="32"/>
      <c r="BK713" s="32"/>
      <c r="BL713" s="32"/>
      <c r="BM713" s="32"/>
      <c r="BN713" s="32"/>
      <c r="BO713" s="32"/>
      <c r="BP713" s="32"/>
      <c r="BQ713" s="32"/>
      <c r="BR713" s="32"/>
      <c r="BS713" s="32"/>
      <c r="BT713" s="32"/>
      <c r="BU713" s="32"/>
      <c r="BV713" s="32"/>
      <c r="BW713" s="32"/>
      <c r="BX713" s="32"/>
      <c r="BY713" s="32"/>
      <c r="BZ713" s="32"/>
      <c r="CA713" s="32"/>
      <c r="CB713" s="32"/>
      <c r="CC713" s="32"/>
      <c r="CD713" s="32"/>
      <c r="CE713" s="32"/>
      <c r="CF713" s="32"/>
      <c r="CG713" s="32"/>
      <c r="CH713" s="32"/>
      <c r="CI713" s="32"/>
      <c r="CJ713" s="32"/>
      <c r="CK713" s="32"/>
      <c r="CL713" s="32"/>
      <c r="CM713" s="32"/>
      <c r="CN713" s="32"/>
      <c r="CO713" s="32"/>
      <c r="CP713" s="32"/>
      <c r="CQ713" s="32"/>
      <c r="CR713" s="32"/>
      <c r="CS713" s="32"/>
      <c r="CT713" s="32"/>
      <c r="CU713" s="32"/>
      <c r="CV713" s="32"/>
      <c r="CW713" s="32"/>
      <c r="CX713" s="32"/>
      <c r="CY713" s="32"/>
      <c r="CZ713" s="32"/>
      <c r="DA713" s="32"/>
      <c r="DB713" s="32"/>
      <c r="DC713" s="32"/>
      <c r="DD713" s="32"/>
      <c r="DE713" s="32"/>
      <c r="DF713" s="32"/>
      <c r="DG713" s="32"/>
      <c r="DH713" s="32"/>
      <c r="DI713" s="32"/>
      <c r="DJ713" s="32"/>
      <c r="DK713" s="32"/>
      <c r="DL713" s="32"/>
      <c r="DM713" s="32"/>
      <c r="DN713" s="32"/>
      <c r="DO713" s="32"/>
      <c r="DP713" s="32"/>
      <c r="DQ713" s="32"/>
      <c r="DR713" s="32"/>
      <c r="DS713" s="32"/>
      <c r="DT713" s="32"/>
      <c r="DU713" s="32"/>
      <c r="DV713" s="32"/>
      <c r="DW713" s="32"/>
      <c r="DX713" s="32"/>
      <c r="DY713" s="32"/>
      <c r="DZ713" s="32"/>
      <c r="EA713" s="32"/>
      <c r="EB713" s="32"/>
      <c r="EC713" s="32"/>
      <c r="ED713" s="32"/>
      <c r="EE713" s="32"/>
      <c r="EF713" s="32"/>
      <c r="EG713" s="32"/>
      <c r="EH713" s="32"/>
      <c r="EI713" s="32"/>
      <c r="EJ713" s="32"/>
      <c r="EK713" s="32"/>
      <c r="EL713" s="32"/>
      <c r="EM713" s="32"/>
      <c r="EN713" s="32"/>
      <c r="EO713" s="32"/>
      <c r="EP713" s="32"/>
      <c r="EQ713" s="32"/>
      <c r="ER713" s="32"/>
      <c r="ES713" s="32"/>
      <c r="ET713" s="32"/>
      <c r="EU713" s="32"/>
      <c r="EV713" s="32"/>
      <c r="EW713" s="32"/>
      <c r="EX713" s="32"/>
      <c r="EY713" s="32"/>
      <c r="EZ713" s="32"/>
      <c r="FA713" s="32"/>
      <c r="FB713" s="32"/>
      <c r="FC713" s="32"/>
      <c r="FD713" s="32"/>
      <c r="FE713" s="32"/>
      <c r="FF713" s="32"/>
      <c r="FG713" s="32"/>
      <c r="FH713" s="32"/>
      <c r="FI713" s="32"/>
      <c r="FJ713" s="32"/>
      <c r="FK713" s="32"/>
      <c r="FL713" s="32"/>
      <c r="FM713" s="32"/>
      <c r="FN713" s="32"/>
      <c r="FO713" s="32"/>
      <c r="FP713" s="32"/>
      <c r="FQ713" s="32"/>
      <c r="FR713" s="32"/>
      <c r="FS713" s="32"/>
      <c r="FT713" s="32"/>
      <c r="FU713" s="32"/>
      <c r="FV713" s="32"/>
      <c r="FW713" s="32"/>
      <c r="FX713" s="32"/>
      <c r="FY713" s="32"/>
      <c r="FZ713" s="32"/>
      <c r="GA713" s="32"/>
      <c r="GB713" s="32"/>
      <c r="GC713" s="32"/>
      <c r="GD713" s="32"/>
      <c r="GE713" s="32"/>
      <c r="GF713" s="32"/>
      <c r="GG713" s="32"/>
      <c r="GH713" s="32"/>
      <c r="GI713" s="32"/>
      <c r="GJ713" s="32"/>
      <c r="GK713" s="32"/>
      <c r="GL713" s="32"/>
      <c r="GM713" s="32"/>
      <c r="GN713" s="32"/>
      <c r="GO713" s="32"/>
      <c r="GP713" s="32"/>
      <c r="GQ713" s="32"/>
      <c r="GR713" s="32"/>
      <c r="GS713" s="32"/>
      <c r="GT713" s="32"/>
      <c r="GU713" s="32"/>
      <c r="GV713" s="32"/>
      <c r="GW713" s="32"/>
      <c r="GX713" s="32"/>
      <c r="GY713" s="32"/>
      <c r="GZ713" s="32"/>
      <c r="HA713" s="32"/>
      <c r="HB713" s="32"/>
      <c r="HC713" s="32"/>
      <c r="HD713" s="32"/>
      <c r="HE713" s="32"/>
      <c r="HF713" s="32"/>
      <c r="HG713" s="32"/>
      <c r="HH713" s="32"/>
      <c r="HI713" s="32"/>
      <c r="HJ713" s="32"/>
      <c r="HK713" s="32"/>
      <c r="HL713" s="32"/>
      <c r="HM713" s="32"/>
      <c r="HN713" s="32"/>
      <c r="HO713" s="32"/>
      <c r="HP713" s="32"/>
      <c r="HQ713" s="32"/>
      <c r="HR713" s="32"/>
      <c r="HS713" s="32"/>
      <c r="HT713" s="32"/>
      <c r="HU713" s="32"/>
      <c r="HV713" s="32"/>
      <c r="HW713" s="32"/>
      <c r="HX713" s="32"/>
      <c r="HY713" s="32"/>
      <c r="HZ713" s="32"/>
      <c r="IA713" s="32"/>
      <c r="IB713" s="32"/>
      <c r="IC713" s="32"/>
      <c r="ID713" s="32"/>
      <c r="IE713" s="32"/>
      <c r="IF713" s="32"/>
      <c r="IG713" s="32"/>
      <c r="IH713" s="32"/>
      <c r="II713" s="32"/>
      <c r="IJ713" s="32"/>
      <c r="IK713" s="32"/>
      <c r="IL713" s="32"/>
      <c r="IM713" s="32"/>
      <c r="IN713" s="32"/>
      <c r="IO713" s="32"/>
      <c r="IP713" s="32"/>
      <c r="IQ713" s="32"/>
      <c r="IR713" s="32"/>
      <c r="IS713" s="32"/>
      <c r="IT713" s="32"/>
      <c r="IU713" s="32"/>
      <c r="IV713" s="32"/>
      <c r="IW713" s="32"/>
      <c r="IX713" s="32"/>
      <c r="IY713" s="32"/>
      <c r="IZ713" s="32"/>
      <c r="JA713" s="32"/>
      <c r="JB713" s="32"/>
      <c r="JC713" s="32"/>
      <c r="JD713" s="32"/>
      <c r="JE713" s="32"/>
      <c r="JF713" s="32"/>
      <c r="JG713" s="32"/>
      <c r="JH713" s="32"/>
      <c r="JI713" s="32"/>
      <c r="JJ713" s="32"/>
      <c r="JK713" s="32"/>
      <c r="JL713" s="32"/>
      <c r="JM713" s="32"/>
      <c r="JN713" s="32"/>
      <c r="JO713" s="32"/>
      <c r="JP713" s="32"/>
      <c r="JQ713" s="32"/>
      <c r="JR713" s="32"/>
      <c r="JS713" s="32"/>
      <c r="JT713" s="32"/>
      <c r="JU713" s="32"/>
      <c r="JV713" s="32"/>
      <c r="JW713" s="32"/>
      <c r="JX713" s="32"/>
      <c r="JY713" s="32"/>
      <c r="JZ713" s="32"/>
      <c r="KA713" s="32"/>
      <c r="KB713" s="32"/>
      <c r="KC713" s="32"/>
      <c r="KD713" s="32"/>
      <c r="KE713" s="32"/>
      <c r="KF713" s="32"/>
      <c r="KG713" s="32"/>
      <c r="KH713" s="32"/>
      <c r="KI713" s="32"/>
      <c r="KJ713" s="32"/>
      <c r="KK713" s="32"/>
      <c r="KL713" s="32"/>
      <c r="KM713" s="32"/>
      <c r="KN713" s="32"/>
      <c r="KO713" s="32"/>
      <c r="KP713" s="32"/>
      <c r="KQ713" s="32"/>
      <c r="KR713" s="32"/>
      <c r="KS713" s="32"/>
      <c r="KT713" s="32"/>
      <c r="KU713" s="32"/>
      <c r="KV713" s="32"/>
      <c r="KW713" s="32"/>
      <c r="KX713" s="32"/>
      <c r="KY713" s="32"/>
      <c r="KZ713" s="32"/>
      <c r="LA713" s="32"/>
      <c r="LB713" s="32"/>
      <c r="LC713" s="32"/>
      <c r="LD713" s="32"/>
      <c r="LE713" s="32"/>
      <c r="LF713" s="32"/>
      <c r="LG713" s="32"/>
      <c r="LH713" s="32"/>
      <c r="LI713" s="32"/>
      <c r="LJ713" s="32"/>
      <c r="LK713" s="32"/>
      <c r="LL713" s="32"/>
      <c r="LM713" s="32"/>
      <c r="LN713" s="32"/>
      <c r="LO713" s="32"/>
      <c r="LP713" s="32"/>
      <c r="LQ713" s="32"/>
      <c r="LR713" s="32"/>
      <c r="LS713" s="32"/>
      <c r="LT713" s="32"/>
      <c r="LU713" s="32"/>
      <c r="LV713" s="32"/>
      <c r="LW713" s="32"/>
      <c r="LX713" s="32"/>
      <c r="LY713" s="32"/>
      <c r="LZ713" s="32"/>
      <c r="MA713" s="32"/>
      <c r="MB713" s="32"/>
      <c r="MC713" s="32"/>
      <c r="MD713" s="32"/>
      <c r="ME713" s="32"/>
      <c r="MF713" s="32"/>
      <c r="MG713" s="32"/>
      <c r="MH713" s="32"/>
      <c r="MI713" s="32"/>
      <c r="MJ713" s="32"/>
      <c r="MK713" s="32"/>
      <c r="ML713" s="32"/>
      <c r="MM713" s="32"/>
      <c r="MN713" s="32"/>
      <c r="MO713" s="32"/>
      <c r="MP713" s="32"/>
      <c r="MQ713" s="32"/>
      <c r="MR713" s="32"/>
      <c r="MS713" s="32"/>
      <c r="MT713" s="32"/>
      <c r="MU713" s="32"/>
      <c r="MV713" s="32"/>
      <c r="MW713" s="32"/>
      <c r="MX713" s="32"/>
      <c r="MY713" s="32"/>
      <c r="MZ713" s="32"/>
      <c r="NA713" s="32"/>
      <c r="NB713" s="32"/>
      <c r="NC713" s="32"/>
      <c r="ND713" s="32"/>
      <c r="NE713" s="32"/>
      <c r="NF713" s="32"/>
      <c r="NG713" s="32"/>
      <c r="NH713" s="32"/>
      <c r="NI713" s="32"/>
      <c r="NJ713" s="32"/>
      <c r="NK713" s="32"/>
      <c r="NL713" s="32"/>
      <c r="NM713" s="32"/>
      <c r="NN713" s="32"/>
      <c r="NO713" s="32"/>
      <c r="NP713" s="32"/>
      <c r="NQ713" s="32"/>
      <c r="NR713" s="32"/>
      <c r="NS713" s="32"/>
      <c r="NT713" s="32"/>
      <c r="NU713" s="32"/>
      <c r="NV713" s="32"/>
      <c r="NW713" s="32"/>
      <c r="NX713" s="32"/>
      <c r="NY713" s="32"/>
      <c r="NZ713" s="32"/>
      <c r="OA713" s="32"/>
      <c r="OB713" s="32"/>
      <c r="OC713" s="32"/>
      <c r="OD713" s="32"/>
      <c r="OE713" s="32"/>
      <c r="OF713" s="32"/>
      <c r="OG713" s="32"/>
      <c r="OH713" s="32"/>
      <c r="OI713" s="32"/>
      <c r="OJ713" s="32"/>
      <c r="OK713" s="32"/>
      <c r="OL713" s="32"/>
      <c r="OM713" s="32"/>
      <c r="ON713" s="32"/>
      <c r="OO713" s="32"/>
      <c r="OP713" s="32"/>
      <c r="OQ713" s="32"/>
      <c r="OR713" s="32"/>
      <c r="OS713" s="32"/>
      <c r="OT713" s="32"/>
      <c r="OU713" s="32"/>
      <c r="OV713" s="32"/>
      <c r="OW713" s="32"/>
      <c r="OX713" s="32"/>
      <c r="OY713" s="32"/>
      <c r="OZ713" s="32"/>
      <c r="PA713" s="32"/>
      <c r="PB713" s="32"/>
      <c r="PC713" s="32"/>
      <c r="PD713" s="32"/>
      <c r="PE713" s="32"/>
      <c r="PF713" s="32"/>
      <c r="PG713" s="32"/>
      <c r="PH713" s="32"/>
      <c r="PI713" s="32"/>
      <c r="PJ713" s="32"/>
      <c r="PK713" s="32"/>
      <c r="PL713" s="32"/>
      <c r="PM713" s="32"/>
      <c r="PN713" s="32"/>
      <c r="PO713" s="32"/>
      <c r="PP713" s="32"/>
      <c r="PQ713" s="32"/>
      <c r="PR713" s="32"/>
      <c r="PS713" s="32"/>
      <c r="PT713" s="32"/>
      <c r="PU713" s="32"/>
      <c r="PV713" s="32"/>
      <c r="PW713" s="32"/>
      <c r="PX713" s="32"/>
      <c r="PY713" s="32"/>
      <c r="PZ713" s="32"/>
      <c r="QA713" s="32"/>
      <c r="QB713" s="32"/>
      <c r="QC713" s="32"/>
      <c r="QD713" s="32"/>
      <c r="QE713" s="32"/>
      <c r="QF713" s="32"/>
      <c r="QG713" s="32"/>
      <c r="QH713" s="32"/>
      <c r="QI713" s="32"/>
      <c r="QJ713" s="32"/>
      <c r="QK713" s="32"/>
      <c r="QL713" s="32"/>
      <c r="QM713" s="32"/>
      <c r="QN713" s="32"/>
      <c r="QO713" s="32"/>
      <c r="QP713" s="32"/>
      <c r="QQ713" s="32"/>
      <c r="QR713" s="32"/>
      <c r="QS713" s="32"/>
      <c r="QT713" s="32"/>
      <c r="QU713" s="32"/>
      <c r="QV713" s="32"/>
      <c r="QW713" s="32"/>
      <c r="QX713" s="32"/>
      <c r="QY713" s="32"/>
      <c r="QZ713" s="32"/>
      <c r="RA713" s="32"/>
      <c r="RB713" s="32"/>
      <c r="RC713" s="32"/>
      <c r="RD713" s="32"/>
      <c r="RE713" s="32"/>
      <c r="RF713" s="32"/>
      <c r="RG713" s="32"/>
      <c r="RH713" s="32"/>
      <c r="RI713" s="32"/>
      <c r="RJ713" s="32"/>
      <c r="RK713" s="32"/>
      <c r="RL713" s="32"/>
      <c r="RM713" s="32"/>
      <c r="RN713" s="32"/>
      <c r="RO713" s="32"/>
      <c r="RP713" s="32"/>
      <c r="RQ713" s="32"/>
      <c r="RR713" s="32"/>
      <c r="RS713" s="32"/>
      <c r="RT713" s="32"/>
      <c r="RU713" s="32"/>
      <c r="RV713" s="32"/>
      <c r="RW713" s="32"/>
      <c r="RX713" s="32"/>
      <c r="RY713" s="32"/>
      <c r="RZ713" s="32"/>
      <c r="SA713" s="32"/>
      <c r="SB713" s="32"/>
      <c r="SC713" s="32"/>
      <c r="SD713" s="32"/>
      <c r="SE713" s="32"/>
    </row>
    <row r="714" spans="1:499">
      <c r="A714" s="44">
        <f t="shared" si="11"/>
        <v>712</v>
      </c>
      <c r="B714" s="64"/>
      <c r="C714" s="122" t="s">
        <v>684</v>
      </c>
      <c r="D714" s="47" t="s">
        <v>21</v>
      </c>
      <c r="E714" s="37"/>
      <c r="F714" s="48"/>
      <c r="G714" s="39"/>
      <c r="H714" s="49"/>
      <c r="I714" s="58"/>
      <c r="J714" s="65"/>
      <c r="K714" s="59"/>
      <c r="L714" s="49"/>
      <c r="M714" s="58"/>
      <c r="N714" s="58"/>
      <c r="O714" s="60"/>
      <c r="P714" s="59"/>
    </row>
    <row r="715" spans="1:499" ht="25">
      <c r="A715" s="44">
        <f t="shared" si="11"/>
        <v>713</v>
      </c>
      <c r="B715" s="64"/>
      <c r="C715" s="122" t="s">
        <v>685</v>
      </c>
      <c r="D715" s="47" t="s">
        <v>21</v>
      </c>
      <c r="E715" s="37"/>
      <c r="F715" s="48"/>
      <c r="G715" s="39"/>
      <c r="H715" s="49"/>
      <c r="I715" s="58"/>
      <c r="J715" s="65"/>
      <c r="K715" s="59"/>
      <c r="L715" s="49"/>
      <c r="M715" s="58"/>
      <c r="N715" s="58"/>
      <c r="O715" s="60"/>
      <c r="P715" s="59"/>
    </row>
    <row r="716" spans="1:499" s="33" customFormat="1">
      <c r="A716" s="61">
        <f t="shared" si="11"/>
        <v>714</v>
      </c>
      <c r="B716" s="56" t="s">
        <v>1138</v>
      </c>
      <c r="C716" s="35" t="s">
        <v>686</v>
      </c>
      <c r="D716" s="36"/>
      <c r="E716" s="36"/>
      <c r="F716" s="57"/>
      <c r="G716" s="39"/>
      <c r="H716" s="49"/>
      <c r="I716" s="109"/>
      <c r="J716" s="41"/>
      <c r="K716" s="42"/>
      <c r="L716" s="49"/>
      <c r="M716" s="109"/>
      <c r="N716" s="109"/>
      <c r="O716" s="133"/>
      <c r="P716" s="4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c r="AS716" s="32"/>
      <c r="AT716" s="32"/>
      <c r="AU716" s="32"/>
      <c r="AV716" s="32"/>
      <c r="AW716" s="32"/>
      <c r="AX716" s="32"/>
      <c r="AY716" s="32"/>
      <c r="AZ716" s="32"/>
      <c r="BA716" s="32"/>
      <c r="BB716" s="32"/>
      <c r="BC716" s="32"/>
      <c r="BD716" s="32"/>
      <c r="BE716" s="32"/>
      <c r="BF716" s="32"/>
      <c r="BG716" s="32"/>
      <c r="BH716" s="32"/>
      <c r="BI716" s="32"/>
      <c r="BJ716" s="32"/>
      <c r="BK716" s="32"/>
      <c r="BL716" s="32"/>
      <c r="BM716" s="32"/>
      <c r="BN716" s="32"/>
      <c r="BO716" s="32"/>
      <c r="BP716" s="32"/>
      <c r="BQ716" s="32"/>
      <c r="BR716" s="32"/>
      <c r="BS716" s="32"/>
      <c r="BT716" s="32"/>
      <c r="BU716" s="32"/>
      <c r="BV716" s="32"/>
      <c r="BW716" s="32"/>
      <c r="BX716" s="32"/>
      <c r="BY716" s="32"/>
      <c r="BZ716" s="32"/>
      <c r="CA716" s="32"/>
      <c r="CB716" s="32"/>
      <c r="CC716" s="32"/>
      <c r="CD716" s="32"/>
      <c r="CE716" s="32"/>
      <c r="CF716" s="32"/>
      <c r="CG716" s="32"/>
      <c r="CH716" s="32"/>
      <c r="CI716" s="32"/>
      <c r="CJ716" s="32"/>
      <c r="CK716" s="32"/>
      <c r="CL716" s="32"/>
      <c r="CM716" s="32"/>
      <c r="CN716" s="32"/>
      <c r="CO716" s="32"/>
      <c r="CP716" s="32"/>
      <c r="CQ716" s="32"/>
      <c r="CR716" s="32"/>
      <c r="CS716" s="32"/>
      <c r="CT716" s="32"/>
      <c r="CU716" s="32"/>
      <c r="CV716" s="32"/>
      <c r="CW716" s="32"/>
      <c r="CX716" s="32"/>
      <c r="CY716" s="32"/>
      <c r="CZ716" s="32"/>
      <c r="DA716" s="32"/>
      <c r="DB716" s="32"/>
      <c r="DC716" s="32"/>
      <c r="DD716" s="32"/>
      <c r="DE716" s="32"/>
      <c r="DF716" s="32"/>
      <c r="DG716" s="32"/>
      <c r="DH716" s="32"/>
      <c r="DI716" s="32"/>
      <c r="DJ716" s="32"/>
      <c r="DK716" s="32"/>
      <c r="DL716" s="32"/>
      <c r="DM716" s="32"/>
      <c r="DN716" s="32"/>
      <c r="DO716" s="32"/>
      <c r="DP716" s="32"/>
      <c r="DQ716" s="32"/>
      <c r="DR716" s="32"/>
      <c r="DS716" s="32"/>
      <c r="DT716" s="32"/>
      <c r="DU716" s="32"/>
      <c r="DV716" s="32"/>
      <c r="DW716" s="32"/>
      <c r="DX716" s="32"/>
      <c r="DY716" s="32"/>
      <c r="DZ716" s="32"/>
      <c r="EA716" s="32"/>
      <c r="EB716" s="32"/>
      <c r="EC716" s="32"/>
      <c r="ED716" s="32"/>
      <c r="EE716" s="32"/>
      <c r="EF716" s="32"/>
      <c r="EG716" s="32"/>
      <c r="EH716" s="32"/>
      <c r="EI716" s="32"/>
      <c r="EJ716" s="32"/>
      <c r="EK716" s="32"/>
      <c r="EL716" s="32"/>
      <c r="EM716" s="32"/>
      <c r="EN716" s="32"/>
      <c r="EO716" s="32"/>
      <c r="EP716" s="32"/>
      <c r="EQ716" s="32"/>
      <c r="ER716" s="32"/>
      <c r="ES716" s="32"/>
      <c r="ET716" s="32"/>
      <c r="EU716" s="32"/>
      <c r="EV716" s="32"/>
      <c r="EW716" s="32"/>
      <c r="EX716" s="32"/>
      <c r="EY716" s="32"/>
      <c r="EZ716" s="32"/>
      <c r="FA716" s="32"/>
      <c r="FB716" s="32"/>
      <c r="FC716" s="32"/>
      <c r="FD716" s="32"/>
      <c r="FE716" s="32"/>
      <c r="FF716" s="32"/>
      <c r="FG716" s="32"/>
      <c r="FH716" s="32"/>
      <c r="FI716" s="32"/>
      <c r="FJ716" s="32"/>
      <c r="FK716" s="32"/>
      <c r="FL716" s="32"/>
      <c r="FM716" s="32"/>
      <c r="FN716" s="32"/>
      <c r="FO716" s="32"/>
      <c r="FP716" s="32"/>
      <c r="FQ716" s="32"/>
      <c r="FR716" s="32"/>
      <c r="FS716" s="32"/>
      <c r="FT716" s="32"/>
      <c r="FU716" s="32"/>
      <c r="FV716" s="32"/>
      <c r="FW716" s="32"/>
      <c r="FX716" s="32"/>
      <c r="FY716" s="32"/>
      <c r="FZ716" s="32"/>
      <c r="GA716" s="32"/>
      <c r="GB716" s="32"/>
      <c r="GC716" s="32"/>
      <c r="GD716" s="32"/>
      <c r="GE716" s="32"/>
      <c r="GF716" s="32"/>
      <c r="GG716" s="32"/>
      <c r="GH716" s="32"/>
      <c r="GI716" s="32"/>
      <c r="GJ716" s="32"/>
      <c r="GK716" s="32"/>
      <c r="GL716" s="32"/>
      <c r="GM716" s="32"/>
      <c r="GN716" s="32"/>
      <c r="GO716" s="32"/>
      <c r="GP716" s="32"/>
      <c r="GQ716" s="32"/>
      <c r="GR716" s="32"/>
      <c r="GS716" s="32"/>
      <c r="GT716" s="32"/>
      <c r="GU716" s="32"/>
      <c r="GV716" s="32"/>
      <c r="GW716" s="32"/>
      <c r="GX716" s="32"/>
      <c r="GY716" s="32"/>
      <c r="GZ716" s="32"/>
      <c r="HA716" s="32"/>
      <c r="HB716" s="32"/>
      <c r="HC716" s="32"/>
      <c r="HD716" s="32"/>
      <c r="HE716" s="32"/>
      <c r="HF716" s="32"/>
      <c r="HG716" s="32"/>
      <c r="HH716" s="32"/>
      <c r="HI716" s="32"/>
      <c r="HJ716" s="32"/>
      <c r="HK716" s="32"/>
      <c r="HL716" s="32"/>
      <c r="HM716" s="32"/>
      <c r="HN716" s="32"/>
      <c r="HO716" s="32"/>
      <c r="HP716" s="32"/>
      <c r="HQ716" s="32"/>
      <c r="HR716" s="32"/>
      <c r="HS716" s="32"/>
      <c r="HT716" s="32"/>
      <c r="HU716" s="32"/>
      <c r="HV716" s="32"/>
      <c r="HW716" s="32"/>
      <c r="HX716" s="32"/>
      <c r="HY716" s="32"/>
      <c r="HZ716" s="32"/>
      <c r="IA716" s="32"/>
      <c r="IB716" s="32"/>
      <c r="IC716" s="32"/>
      <c r="ID716" s="32"/>
      <c r="IE716" s="32"/>
      <c r="IF716" s="32"/>
      <c r="IG716" s="32"/>
      <c r="IH716" s="32"/>
      <c r="II716" s="32"/>
      <c r="IJ716" s="32"/>
      <c r="IK716" s="32"/>
      <c r="IL716" s="32"/>
      <c r="IM716" s="32"/>
      <c r="IN716" s="32"/>
      <c r="IO716" s="32"/>
      <c r="IP716" s="32"/>
      <c r="IQ716" s="32"/>
      <c r="IR716" s="32"/>
      <c r="IS716" s="32"/>
      <c r="IT716" s="32"/>
      <c r="IU716" s="32"/>
      <c r="IV716" s="32"/>
      <c r="IW716" s="32"/>
      <c r="IX716" s="32"/>
      <c r="IY716" s="32"/>
      <c r="IZ716" s="32"/>
      <c r="JA716" s="32"/>
      <c r="JB716" s="32"/>
      <c r="JC716" s="32"/>
      <c r="JD716" s="32"/>
      <c r="JE716" s="32"/>
      <c r="JF716" s="32"/>
      <c r="JG716" s="32"/>
      <c r="JH716" s="32"/>
      <c r="JI716" s="32"/>
      <c r="JJ716" s="32"/>
      <c r="JK716" s="32"/>
      <c r="JL716" s="32"/>
      <c r="JM716" s="32"/>
      <c r="JN716" s="32"/>
      <c r="JO716" s="32"/>
      <c r="JP716" s="32"/>
      <c r="JQ716" s="32"/>
      <c r="JR716" s="32"/>
      <c r="JS716" s="32"/>
      <c r="JT716" s="32"/>
      <c r="JU716" s="32"/>
      <c r="JV716" s="32"/>
      <c r="JW716" s="32"/>
      <c r="JX716" s="32"/>
      <c r="JY716" s="32"/>
      <c r="JZ716" s="32"/>
      <c r="KA716" s="32"/>
      <c r="KB716" s="32"/>
      <c r="KC716" s="32"/>
      <c r="KD716" s="32"/>
      <c r="KE716" s="32"/>
      <c r="KF716" s="32"/>
      <c r="KG716" s="32"/>
      <c r="KH716" s="32"/>
      <c r="KI716" s="32"/>
      <c r="KJ716" s="32"/>
      <c r="KK716" s="32"/>
      <c r="KL716" s="32"/>
      <c r="KM716" s="32"/>
      <c r="KN716" s="32"/>
      <c r="KO716" s="32"/>
      <c r="KP716" s="32"/>
      <c r="KQ716" s="32"/>
      <c r="KR716" s="32"/>
      <c r="KS716" s="32"/>
      <c r="KT716" s="32"/>
      <c r="KU716" s="32"/>
      <c r="KV716" s="32"/>
      <c r="KW716" s="32"/>
      <c r="KX716" s="32"/>
      <c r="KY716" s="32"/>
      <c r="KZ716" s="32"/>
      <c r="LA716" s="32"/>
      <c r="LB716" s="32"/>
      <c r="LC716" s="32"/>
      <c r="LD716" s="32"/>
      <c r="LE716" s="32"/>
      <c r="LF716" s="32"/>
      <c r="LG716" s="32"/>
      <c r="LH716" s="32"/>
      <c r="LI716" s="32"/>
      <c r="LJ716" s="32"/>
      <c r="LK716" s="32"/>
      <c r="LL716" s="32"/>
      <c r="LM716" s="32"/>
      <c r="LN716" s="32"/>
      <c r="LO716" s="32"/>
      <c r="LP716" s="32"/>
      <c r="LQ716" s="32"/>
      <c r="LR716" s="32"/>
      <c r="LS716" s="32"/>
      <c r="LT716" s="32"/>
      <c r="LU716" s="32"/>
      <c r="LV716" s="32"/>
      <c r="LW716" s="32"/>
      <c r="LX716" s="32"/>
      <c r="LY716" s="32"/>
      <c r="LZ716" s="32"/>
      <c r="MA716" s="32"/>
      <c r="MB716" s="32"/>
      <c r="MC716" s="32"/>
      <c r="MD716" s="32"/>
      <c r="ME716" s="32"/>
      <c r="MF716" s="32"/>
      <c r="MG716" s="32"/>
      <c r="MH716" s="32"/>
      <c r="MI716" s="32"/>
      <c r="MJ716" s="32"/>
      <c r="MK716" s="32"/>
      <c r="ML716" s="32"/>
      <c r="MM716" s="32"/>
      <c r="MN716" s="32"/>
      <c r="MO716" s="32"/>
      <c r="MP716" s="32"/>
      <c r="MQ716" s="32"/>
      <c r="MR716" s="32"/>
      <c r="MS716" s="32"/>
      <c r="MT716" s="32"/>
      <c r="MU716" s="32"/>
      <c r="MV716" s="32"/>
      <c r="MW716" s="32"/>
      <c r="MX716" s="32"/>
      <c r="MY716" s="32"/>
      <c r="MZ716" s="32"/>
      <c r="NA716" s="32"/>
      <c r="NB716" s="32"/>
      <c r="NC716" s="32"/>
      <c r="ND716" s="32"/>
      <c r="NE716" s="32"/>
      <c r="NF716" s="32"/>
      <c r="NG716" s="32"/>
      <c r="NH716" s="32"/>
      <c r="NI716" s="32"/>
      <c r="NJ716" s="32"/>
      <c r="NK716" s="32"/>
      <c r="NL716" s="32"/>
      <c r="NM716" s="32"/>
      <c r="NN716" s="32"/>
      <c r="NO716" s="32"/>
      <c r="NP716" s="32"/>
      <c r="NQ716" s="32"/>
      <c r="NR716" s="32"/>
      <c r="NS716" s="32"/>
      <c r="NT716" s="32"/>
      <c r="NU716" s="32"/>
      <c r="NV716" s="32"/>
      <c r="NW716" s="32"/>
      <c r="NX716" s="32"/>
      <c r="NY716" s="32"/>
      <c r="NZ716" s="32"/>
      <c r="OA716" s="32"/>
      <c r="OB716" s="32"/>
      <c r="OC716" s="32"/>
      <c r="OD716" s="32"/>
      <c r="OE716" s="32"/>
      <c r="OF716" s="32"/>
      <c r="OG716" s="32"/>
      <c r="OH716" s="32"/>
      <c r="OI716" s="32"/>
      <c r="OJ716" s="32"/>
      <c r="OK716" s="32"/>
      <c r="OL716" s="32"/>
      <c r="OM716" s="32"/>
      <c r="ON716" s="32"/>
      <c r="OO716" s="32"/>
      <c r="OP716" s="32"/>
      <c r="OQ716" s="32"/>
      <c r="OR716" s="32"/>
      <c r="OS716" s="32"/>
      <c r="OT716" s="32"/>
      <c r="OU716" s="32"/>
      <c r="OV716" s="32"/>
      <c r="OW716" s="32"/>
      <c r="OX716" s="32"/>
      <c r="OY716" s="32"/>
      <c r="OZ716" s="32"/>
      <c r="PA716" s="32"/>
      <c r="PB716" s="32"/>
      <c r="PC716" s="32"/>
      <c r="PD716" s="32"/>
      <c r="PE716" s="32"/>
      <c r="PF716" s="32"/>
      <c r="PG716" s="32"/>
      <c r="PH716" s="32"/>
      <c r="PI716" s="32"/>
      <c r="PJ716" s="32"/>
      <c r="PK716" s="32"/>
      <c r="PL716" s="32"/>
      <c r="PM716" s="32"/>
      <c r="PN716" s="32"/>
      <c r="PO716" s="32"/>
      <c r="PP716" s="32"/>
      <c r="PQ716" s="32"/>
      <c r="PR716" s="32"/>
      <c r="PS716" s="32"/>
      <c r="PT716" s="32"/>
      <c r="PU716" s="32"/>
      <c r="PV716" s="32"/>
      <c r="PW716" s="32"/>
      <c r="PX716" s="32"/>
      <c r="PY716" s="32"/>
      <c r="PZ716" s="32"/>
      <c r="QA716" s="32"/>
      <c r="QB716" s="32"/>
      <c r="QC716" s="32"/>
      <c r="QD716" s="32"/>
      <c r="QE716" s="32"/>
      <c r="QF716" s="32"/>
      <c r="QG716" s="32"/>
      <c r="QH716" s="32"/>
      <c r="QI716" s="32"/>
      <c r="QJ716" s="32"/>
      <c r="QK716" s="32"/>
      <c r="QL716" s="32"/>
      <c r="QM716" s="32"/>
      <c r="QN716" s="32"/>
      <c r="QO716" s="32"/>
      <c r="QP716" s="32"/>
      <c r="QQ716" s="32"/>
      <c r="QR716" s="32"/>
      <c r="QS716" s="32"/>
      <c r="QT716" s="32"/>
      <c r="QU716" s="32"/>
      <c r="QV716" s="32"/>
      <c r="QW716" s="32"/>
      <c r="QX716" s="32"/>
      <c r="QY716" s="32"/>
      <c r="QZ716" s="32"/>
      <c r="RA716" s="32"/>
      <c r="RB716" s="32"/>
      <c r="RC716" s="32"/>
      <c r="RD716" s="32"/>
      <c r="RE716" s="32"/>
      <c r="RF716" s="32"/>
      <c r="RG716" s="32"/>
      <c r="RH716" s="32"/>
      <c r="RI716" s="32"/>
      <c r="RJ716" s="32"/>
      <c r="RK716" s="32"/>
      <c r="RL716" s="32"/>
      <c r="RM716" s="32"/>
      <c r="RN716" s="32"/>
      <c r="RO716" s="32"/>
      <c r="RP716" s="32"/>
      <c r="RQ716" s="32"/>
      <c r="RR716" s="32"/>
      <c r="RS716" s="32"/>
      <c r="RT716" s="32"/>
      <c r="RU716" s="32"/>
      <c r="RV716" s="32"/>
      <c r="RW716" s="32"/>
      <c r="RX716" s="32"/>
      <c r="RY716" s="32"/>
      <c r="RZ716" s="32"/>
      <c r="SA716" s="32"/>
      <c r="SB716" s="32"/>
      <c r="SC716" s="32"/>
      <c r="SD716" s="32"/>
      <c r="SE716" s="32"/>
    </row>
    <row r="717" spans="1:499" s="54" customFormat="1" ht="25">
      <c r="A717" s="44">
        <f t="shared" si="11"/>
        <v>715</v>
      </c>
      <c r="B717" s="45"/>
      <c r="C717" s="122" t="s">
        <v>687</v>
      </c>
      <c r="D717" s="47" t="s">
        <v>21</v>
      </c>
      <c r="E717" s="37"/>
      <c r="F717" s="48"/>
      <c r="G717" s="39"/>
      <c r="H717" s="137"/>
      <c r="I717" s="58"/>
      <c r="J717" s="50"/>
      <c r="K717" s="51"/>
      <c r="L717" s="137"/>
      <c r="M717" s="58"/>
      <c r="N717" s="58"/>
      <c r="O717" s="60"/>
      <c r="P717" s="51"/>
    </row>
    <row r="718" spans="1:499" s="54" customFormat="1">
      <c r="A718" s="44">
        <f t="shared" si="11"/>
        <v>716</v>
      </c>
      <c r="B718" s="45"/>
      <c r="C718" s="122" t="s">
        <v>688</v>
      </c>
      <c r="D718" s="47" t="s">
        <v>21</v>
      </c>
      <c r="E718" s="37"/>
      <c r="F718" s="48"/>
      <c r="G718" s="39"/>
      <c r="H718" s="137"/>
      <c r="I718" s="58"/>
      <c r="J718" s="50"/>
      <c r="K718" s="51"/>
      <c r="L718" s="137"/>
      <c r="M718" s="58"/>
      <c r="N718" s="58"/>
      <c r="O718" s="60"/>
      <c r="P718" s="51"/>
    </row>
    <row r="719" spans="1:499" ht="37.5">
      <c r="A719" s="44">
        <f t="shared" si="11"/>
        <v>717</v>
      </c>
      <c r="B719" s="64"/>
      <c r="C719" s="122" t="s">
        <v>689</v>
      </c>
      <c r="D719" s="47" t="s">
        <v>21</v>
      </c>
      <c r="E719" s="37"/>
      <c r="F719" s="48"/>
      <c r="G719" s="39"/>
      <c r="H719" s="49"/>
      <c r="I719" s="58"/>
      <c r="J719" s="65"/>
      <c r="K719" s="59"/>
      <c r="L719" s="49"/>
      <c r="M719" s="58"/>
      <c r="N719" s="58"/>
      <c r="O719" s="60"/>
      <c r="P719" s="59"/>
    </row>
    <row r="720" spans="1:499" ht="25">
      <c r="A720" s="44">
        <f t="shared" si="11"/>
        <v>718</v>
      </c>
      <c r="B720" s="64"/>
      <c r="C720" s="122" t="s">
        <v>690</v>
      </c>
      <c r="D720" s="47" t="s">
        <v>21</v>
      </c>
      <c r="E720" s="37"/>
      <c r="F720" s="48"/>
      <c r="G720" s="39"/>
      <c r="H720" s="49"/>
      <c r="I720" s="58"/>
      <c r="J720" s="65"/>
      <c r="K720" s="59"/>
      <c r="L720" s="49"/>
      <c r="M720" s="58"/>
      <c r="N720" s="58"/>
      <c r="O720" s="60"/>
      <c r="P720" s="59"/>
    </row>
    <row r="721" spans="1:499" ht="25">
      <c r="A721" s="44">
        <f t="shared" si="11"/>
        <v>719</v>
      </c>
      <c r="B721" s="64"/>
      <c r="C721" s="122" t="s">
        <v>691</v>
      </c>
      <c r="D721" s="47" t="s">
        <v>21</v>
      </c>
      <c r="E721" s="37"/>
      <c r="F721" s="48"/>
      <c r="G721" s="39"/>
      <c r="H721" s="49"/>
      <c r="I721" s="58"/>
      <c r="J721" s="65"/>
      <c r="K721" s="59"/>
      <c r="L721" s="49"/>
      <c r="M721" s="58"/>
      <c r="N721" s="58"/>
      <c r="O721" s="60"/>
      <c r="P721" s="59"/>
    </row>
    <row r="722" spans="1:499" s="33" customFormat="1">
      <c r="A722" s="94">
        <f t="shared" si="11"/>
        <v>720</v>
      </c>
      <c r="B722" s="56" t="s">
        <v>1139</v>
      </c>
      <c r="C722" s="35" t="s">
        <v>693</v>
      </c>
      <c r="D722" s="36"/>
      <c r="E722" s="37"/>
      <c r="F722" s="57"/>
      <c r="G722" s="39"/>
      <c r="H722" s="49"/>
      <c r="I722" s="58"/>
      <c r="J722" s="41"/>
      <c r="K722" s="59"/>
      <c r="L722" s="49"/>
      <c r="M722" s="58"/>
      <c r="N722" s="58"/>
      <c r="O722" s="60"/>
      <c r="P722" s="59"/>
      <c r="Q722" s="32"/>
      <c r="R722" s="32"/>
      <c r="S722" s="32"/>
      <c r="T722" s="32"/>
      <c r="U722" s="32"/>
      <c r="V722" s="32"/>
      <c r="W722" s="32"/>
      <c r="X722" s="32"/>
      <c r="Y722" s="32"/>
      <c r="Z722" s="32"/>
      <c r="AA722" s="32"/>
      <c r="AB722" s="32"/>
      <c r="AC722" s="32"/>
      <c r="AD722" s="32"/>
      <c r="AE722" s="32"/>
      <c r="AF722" s="32"/>
      <c r="AG722" s="32"/>
      <c r="AH722" s="32"/>
      <c r="AI722" s="32"/>
      <c r="AJ722" s="32"/>
      <c r="AK722" s="32"/>
      <c r="AL722" s="32"/>
      <c r="AM722" s="32"/>
      <c r="AN722" s="32"/>
      <c r="AO722" s="32"/>
      <c r="AP722" s="32"/>
      <c r="AQ722" s="32"/>
      <c r="AR722" s="32"/>
      <c r="AS722" s="32"/>
      <c r="AT722" s="32"/>
      <c r="AU722" s="32"/>
      <c r="AV722" s="32"/>
      <c r="AW722" s="32"/>
      <c r="AX722" s="32"/>
      <c r="AY722" s="32"/>
      <c r="AZ722" s="32"/>
      <c r="BA722" s="32"/>
      <c r="BB722" s="32"/>
      <c r="BC722" s="32"/>
      <c r="BD722" s="32"/>
      <c r="BE722" s="32"/>
      <c r="BF722" s="32"/>
      <c r="BG722" s="32"/>
      <c r="BH722" s="32"/>
      <c r="BI722" s="32"/>
      <c r="BJ722" s="32"/>
      <c r="BK722" s="32"/>
      <c r="BL722" s="32"/>
      <c r="BM722" s="32"/>
      <c r="BN722" s="32"/>
      <c r="BO722" s="32"/>
      <c r="BP722" s="32"/>
      <c r="BQ722" s="32"/>
      <c r="BR722" s="32"/>
      <c r="BS722" s="32"/>
      <c r="BT722" s="32"/>
      <c r="BU722" s="32"/>
      <c r="BV722" s="32"/>
      <c r="BW722" s="32"/>
      <c r="BX722" s="32"/>
      <c r="BY722" s="32"/>
      <c r="BZ722" s="32"/>
      <c r="CA722" s="32"/>
      <c r="CB722" s="32"/>
      <c r="CC722" s="32"/>
      <c r="CD722" s="32"/>
      <c r="CE722" s="32"/>
      <c r="CF722" s="32"/>
      <c r="CG722" s="32"/>
      <c r="CH722" s="32"/>
      <c r="CI722" s="32"/>
      <c r="CJ722" s="32"/>
      <c r="CK722" s="32"/>
      <c r="CL722" s="32"/>
      <c r="CM722" s="32"/>
      <c r="CN722" s="32"/>
      <c r="CO722" s="32"/>
      <c r="CP722" s="32"/>
      <c r="CQ722" s="32"/>
      <c r="CR722" s="32"/>
      <c r="CS722" s="32"/>
      <c r="CT722" s="32"/>
      <c r="CU722" s="32"/>
      <c r="CV722" s="32"/>
      <c r="CW722" s="32"/>
      <c r="CX722" s="32"/>
      <c r="CY722" s="32"/>
      <c r="CZ722" s="32"/>
      <c r="DA722" s="32"/>
      <c r="DB722" s="32"/>
      <c r="DC722" s="32"/>
      <c r="DD722" s="32"/>
      <c r="DE722" s="32"/>
      <c r="DF722" s="32"/>
      <c r="DG722" s="32"/>
      <c r="DH722" s="32"/>
      <c r="DI722" s="32"/>
      <c r="DJ722" s="32"/>
      <c r="DK722" s="32"/>
      <c r="DL722" s="32"/>
      <c r="DM722" s="32"/>
      <c r="DN722" s="32"/>
      <c r="DO722" s="32"/>
      <c r="DP722" s="32"/>
      <c r="DQ722" s="32"/>
      <c r="DR722" s="32"/>
      <c r="DS722" s="32"/>
      <c r="DT722" s="32"/>
      <c r="DU722" s="32"/>
      <c r="DV722" s="32"/>
      <c r="DW722" s="32"/>
      <c r="DX722" s="32"/>
      <c r="DY722" s="32"/>
      <c r="DZ722" s="32"/>
      <c r="EA722" s="32"/>
      <c r="EB722" s="32"/>
      <c r="EC722" s="32"/>
      <c r="ED722" s="32"/>
      <c r="EE722" s="32"/>
      <c r="EF722" s="32"/>
      <c r="EG722" s="32"/>
      <c r="EH722" s="32"/>
      <c r="EI722" s="32"/>
      <c r="EJ722" s="32"/>
      <c r="EK722" s="32"/>
      <c r="EL722" s="32"/>
      <c r="EM722" s="32"/>
      <c r="EN722" s="32"/>
      <c r="EO722" s="32"/>
      <c r="EP722" s="32"/>
      <c r="EQ722" s="32"/>
      <c r="ER722" s="32"/>
      <c r="ES722" s="32"/>
      <c r="ET722" s="32"/>
      <c r="EU722" s="32"/>
      <c r="EV722" s="32"/>
      <c r="EW722" s="32"/>
      <c r="EX722" s="32"/>
      <c r="EY722" s="32"/>
      <c r="EZ722" s="32"/>
      <c r="FA722" s="32"/>
      <c r="FB722" s="32"/>
      <c r="FC722" s="32"/>
      <c r="FD722" s="32"/>
      <c r="FE722" s="32"/>
      <c r="FF722" s="32"/>
      <c r="FG722" s="32"/>
      <c r="FH722" s="32"/>
      <c r="FI722" s="32"/>
      <c r="FJ722" s="32"/>
      <c r="FK722" s="32"/>
      <c r="FL722" s="32"/>
      <c r="FM722" s="32"/>
      <c r="FN722" s="32"/>
      <c r="FO722" s="32"/>
      <c r="FP722" s="32"/>
      <c r="FQ722" s="32"/>
      <c r="FR722" s="32"/>
      <c r="FS722" s="32"/>
      <c r="FT722" s="32"/>
      <c r="FU722" s="32"/>
      <c r="FV722" s="32"/>
      <c r="FW722" s="32"/>
      <c r="FX722" s="32"/>
      <c r="FY722" s="32"/>
      <c r="FZ722" s="32"/>
      <c r="GA722" s="32"/>
      <c r="GB722" s="32"/>
      <c r="GC722" s="32"/>
      <c r="GD722" s="32"/>
      <c r="GE722" s="32"/>
      <c r="GF722" s="32"/>
      <c r="GG722" s="32"/>
      <c r="GH722" s="32"/>
      <c r="GI722" s="32"/>
      <c r="GJ722" s="32"/>
      <c r="GK722" s="32"/>
      <c r="GL722" s="32"/>
      <c r="GM722" s="32"/>
      <c r="GN722" s="32"/>
      <c r="GO722" s="32"/>
      <c r="GP722" s="32"/>
      <c r="GQ722" s="32"/>
      <c r="GR722" s="32"/>
      <c r="GS722" s="32"/>
      <c r="GT722" s="32"/>
      <c r="GU722" s="32"/>
      <c r="GV722" s="32"/>
      <c r="GW722" s="32"/>
      <c r="GX722" s="32"/>
      <c r="GY722" s="32"/>
      <c r="GZ722" s="32"/>
      <c r="HA722" s="32"/>
      <c r="HB722" s="32"/>
      <c r="HC722" s="32"/>
      <c r="HD722" s="32"/>
      <c r="HE722" s="32"/>
      <c r="HF722" s="32"/>
      <c r="HG722" s="32"/>
      <c r="HH722" s="32"/>
      <c r="HI722" s="32"/>
      <c r="HJ722" s="32"/>
      <c r="HK722" s="32"/>
      <c r="HL722" s="32"/>
      <c r="HM722" s="32"/>
      <c r="HN722" s="32"/>
      <c r="HO722" s="32"/>
      <c r="HP722" s="32"/>
      <c r="HQ722" s="32"/>
      <c r="HR722" s="32"/>
      <c r="HS722" s="32"/>
      <c r="HT722" s="32"/>
      <c r="HU722" s="32"/>
      <c r="HV722" s="32"/>
      <c r="HW722" s="32"/>
      <c r="HX722" s="32"/>
      <c r="HY722" s="32"/>
      <c r="HZ722" s="32"/>
      <c r="IA722" s="32"/>
      <c r="IB722" s="32"/>
      <c r="IC722" s="32"/>
      <c r="ID722" s="32"/>
      <c r="IE722" s="32"/>
      <c r="IF722" s="32"/>
      <c r="IG722" s="32"/>
      <c r="IH722" s="32"/>
      <c r="II722" s="32"/>
      <c r="IJ722" s="32"/>
      <c r="IK722" s="32"/>
      <c r="IL722" s="32"/>
      <c r="IM722" s="32"/>
      <c r="IN722" s="32"/>
      <c r="IO722" s="32"/>
      <c r="IP722" s="32"/>
      <c r="IQ722" s="32"/>
      <c r="IR722" s="32"/>
      <c r="IS722" s="32"/>
      <c r="IT722" s="32"/>
      <c r="IU722" s="32"/>
      <c r="IV722" s="32"/>
      <c r="IW722" s="32"/>
      <c r="IX722" s="32"/>
      <c r="IY722" s="32"/>
      <c r="IZ722" s="32"/>
      <c r="JA722" s="32"/>
      <c r="JB722" s="32"/>
      <c r="JC722" s="32"/>
      <c r="JD722" s="32"/>
      <c r="JE722" s="32"/>
      <c r="JF722" s="32"/>
      <c r="JG722" s="32"/>
      <c r="JH722" s="32"/>
      <c r="JI722" s="32"/>
      <c r="JJ722" s="32"/>
      <c r="JK722" s="32"/>
      <c r="JL722" s="32"/>
      <c r="JM722" s="32"/>
      <c r="JN722" s="32"/>
      <c r="JO722" s="32"/>
      <c r="JP722" s="32"/>
      <c r="JQ722" s="32"/>
      <c r="JR722" s="32"/>
      <c r="JS722" s="32"/>
      <c r="JT722" s="32"/>
      <c r="JU722" s="32"/>
      <c r="JV722" s="32"/>
      <c r="JW722" s="32"/>
      <c r="JX722" s="32"/>
      <c r="JY722" s="32"/>
      <c r="JZ722" s="32"/>
      <c r="KA722" s="32"/>
      <c r="KB722" s="32"/>
      <c r="KC722" s="32"/>
      <c r="KD722" s="32"/>
      <c r="KE722" s="32"/>
      <c r="KF722" s="32"/>
      <c r="KG722" s="32"/>
      <c r="KH722" s="32"/>
      <c r="KI722" s="32"/>
      <c r="KJ722" s="32"/>
      <c r="KK722" s="32"/>
      <c r="KL722" s="32"/>
      <c r="KM722" s="32"/>
      <c r="KN722" s="32"/>
      <c r="KO722" s="32"/>
      <c r="KP722" s="32"/>
      <c r="KQ722" s="32"/>
      <c r="KR722" s="32"/>
      <c r="KS722" s="32"/>
      <c r="KT722" s="32"/>
      <c r="KU722" s="32"/>
      <c r="KV722" s="32"/>
      <c r="KW722" s="32"/>
      <c r="KX722" s="32"/>
      <c r="KY722" s="32"/>
      <c r="KZ722" s="32"/>
      <c r="LA722" s="32"/>
      <c r="LB722" s="32"/>
      <c r="LC722" s="32"/>
      <c r="LD722" s="32"/>
      <c r="LE722" s="32"/>
      <c r="LF722" s="32"/>
      <c r="LG722" s="32"/>
      <c r="LH722" s="32"/>
      <c r="LI722" s="32"/>
      <c r="LJ722" s="32"/>
      <c r="LK722" s="32"/>
      <c r="LL722" s="32"/>
      <c r="LM722" s="32"/>
      <c r="LN722" s="32"/>
      <c r="LO722" s="32"/>
      <c r="LP722" s="32"/>
      <c r="LQ722" s="32"/>
      <c r="LR722" s="32"/>
      <c r="LS722" s="32"/>
      <c r="LT722" s="32"/>
      <c r="LU722" s="32"/>
      <c r="LV722" s="32"/>
      <c r="LW722" s="32"/>
      <c r="LX722" s="32"/>
      <c r="LY722" s="32"/>
      <c r="LZ722" s="32"/>
      <c r="MA722" s="32"/>
      <c r="MB722" s="32"/>
      <c r="MC722" s="32"/>
      <c r="MD722" s="32"/>
      <c r="ME722" s="32"/>
      <c r="MF722" s="32"/>
      <c r="MG722" s="32"/>
      <c r="MH722" s="32"/>
      <c r="MI722" s="32"/>
      <c r="MJ722" s="32"/>
      <c r="MK722" s="32"/>
      <c r="ML722" s="32"/>
      <c r="MM722" s="32"/>
      <c r="MN722" s="32"/>
      <c r="MO722" s="32"/>
      <c r="MP722" s="32"/>
      <c r="MQ722" s="32"/>
      <c r="MR722" s="32"/>
      <c r="MS722" s="32"/>
      <c r="MT722" s="32"/>
      <c r="MU722" s="32"/>
      <c r="MV722" s="32"/>
      <c r="MW722" s="32"/>
      <c r="MX722" s="32"/>
      <c r="MY722" s="32"/>
      <c r="MZ722" s="32"/>
      <c r="NA722" s="32"/>
      <c r="NB722" s="32"/>
      <c r="NC722" s="32"/>
      <c r="ND722" s="32"/>
      <c r="NE722" s="32"/>
      <c r="NF722" s="32"/>
      <c r="NG722" s="32"/>
      <c r="NH722" s="32"/>
      <c r="NI722" s="32"/>
      <c r="NJ722" s="32"/>
      <c r="NK722" s="32"/>
      <c r="NL722" s="32"/>
      <c r="NM722" s="32"/>
      <c r="NN722" s="32"/>
      <c r="NO722" s="32"/>
      <c r="NP722" s="32"/>
      <c r="NQ722" s="32"/>
      <c r="NR722" s="32"/>
      <c r="NS722" s="32"/>
      <c r="NT722" s="32"/>
      <c r="NU722" s="32"/>
      <c r="NV722" s="32"/>
      <c r="NW722" s="32"/>
      <c r="NX722" s="32"/>
      <c r="NY722" s="32"/>
      <c r="NZ722" s="32"/>
      <c r="OA722" s="32"/>
      <c r="OB722" s="32"/>
      <c r="OC722" s="32"/>
      <c r="OD722" s="32"/>
      <c r="OE722" s="32"/>
      <c r="OF722" s="32"/>
      <c r="OG722" s="32"/>
      <c r="OH722" s="32"/>
      <c r="OI722" s="32"/>
      <c r="OJ722" s="32"/>
      <c r="OK722" s="32"/>
      <c r="OL722" s="32"/>
      <c r="OM722" s="32"/>
      <c r="ON722" s="32"/>
      <c r="OO722" s="32"/>
      <c r="OP722" s="32"/>
      <c r="OQ722" s="32"/>
      <c r="OR722" s="32"/>
      <c r="OS722" s="32"/>
      <c r="OT722" s="32"/>
      <c r="OU722" s="32"/>
      <c r="OV722" s="32"/>
      <c r="OW722" s="32"/>
      <c r="OX722" s="32"/>
      <c r="OY722" s="32"/>
      <c r="OZ722" s="32"/>
      <c r="PA722" s="32"/>
      <c r="PB722" s="32"/>
      <c r="PC722" s="32"/>
      <c r="PD722" s="32"/>
      <c r="PE722" s="32"/>
      <c r="PF722" s="32"/>
      <c r="PG722" s="32"/>
      <c r="PH722" s="32"/>
      <c r="PI722" s="32"/>
      <c r="PJ722" s="32"/>
      <c r="PK722" s="32"/>
      <c r="PL722" s="32"/>
      <c r="PM722" s="32"/>
      <c r="PN722" s="32"/>
      <c r="PO722" s="32"/>
      <c r="PP722" s="32"/>
      <c r="PQ722" s="32"/>
      <c r="PR722" s="32"/>
      <c r="PS722" s="32"/>
      <c r="PT722" s="32"/>
      <c r="PU722" s="32"/>
      <c r="PV722" s="32"/>
      <c r="PW722" s="32"/>
      <c r="PX722" s="32"/>
      <c r="PY722" s="32"/>
      <c r="PZ722" s="32"/>
      <c r="QA722" s="32"/>
      <c r="QB722" s="32"/>
      <c r="QC722" s="32"/>
      <c r="QD722" s="32"/>
      <c r="QE722" s="32"/>
      <c r="QF722" s="32"/>
      <c r="QG722" s="32"/>
      <c r="QH722" s="32"/>
      <c r="QI722" s="32"/>
      <c r="QJ722" s="32"/>
      <c r="QK722" s="32"/>
      <c r="QL722" s="32"/>
      <c r="QM722" s="32"/>
      <c r="QN722" s="32"/>
      <c r="QO722" s="32"/>
      <c r="QP722" s="32"/>
      <c r="QQ722" s="32"/>
      <c r="QR722" s="32"/>
      <c r="QS722" s="32"/>
      <c r="QT722" s="32"/>
      <c r="QU722" s="32"/>
      <c r="QV722" s="32"/>
      <c r="QW722" s="32"/>
      <c r="QX722" s="32"/>
      <c r="QY722" s="32"/>
      <c r="QZ722" s="32"/>
      <c r="RA722" s="32"/>
      <c r="RB722" s="32"/>
      <c r="RC722" s="32"/>
      <c r="RD722" s="32"/>
      <c r="RE722" s="32"/>
      <c r="RF722" s="32"/>
      <c r="RG722" s="32"/>
      <c r="RH722" s="32"/>
      <c r="RI722" s="32"/>
      <c r="RJ722" s="32"/>
      <c r="RK722" s="32"/>
      <c r="RL722" s="32"/>
      <c r="RM722" s="32"/>
      <c r="RN722" s="32"/>
      <c r="RO722" s="32"/>
      <c r="RP722" s="32"/>
      <c r="RQ722" s="32"/>
      <c r="RR722" s="32"/>
      <c r="RS722" s="32"/>
      <c r="RT722" s="32"/>
      <c r="RU722" s="32"/>
      <c r="RV722" s="32"/>
      <c r="RW722" s="32"/>
      <c r="RX722" s="32"/>
      <c r="RY722" s="32"/>
      <c r="RZ722" s="32"/>
      <c r="SA722" s="32"/>
      <c r="SB722" s="32"/>
      <c r="SC722" s="32"/>
      <c r="SD722" s="32"/>
      <c r="SE722" s="32"/>
    </row>
    <row r="723" spans="1:499">
      <c r="A723" s="93">
        <f t="shared" si="11"/>
        <v>721</v>
      </c>
      <c r="B723" s="64"/>
      <c r="C723" s="122" t="s">
        <v>694</v>
      </c>
      <c r="D723" s="47" t="s">
        <v>21</v>
      </c>
      <c r="E723" s="37"/>
      <c r="F723" s="48"/>
      <c r="G723" s="39"/>
      <c r="H723" s="49"/>
      <c r="I723" s="58"/>
      <c r="J723" s="65"/>
      <c r="K723" s="59"/>
      <c r="L723" s="49"/>
      <c r="M723" s="58"/>
      <c r="N723" s="58"/>
      <c r="O723" s="60"/>
      <c r="P723" s="59"/>
    </row>
    <row r="724" spans="1:499">
      <c r="A724" s="93">
        <f t="shared" si="11"/>
        <v>722</v>
      </c>
      <c r="B724" s="64"/>
      <c r="C724" s="122" t="s">
        <v>695</v>
      </c>
      <c r="D724" s="47" t="s">
        <v>265</v>
      </c>
      <c r="E724" s="47">
        <v>1000</v>
      </c>
      <c r="F724" s="48"/>
      <c r="G724" s="39"/>
      <c r="H724" s="49"/>
      <c r="I724" s="58"/>
      <c r="J724" s="65"/>
      <c r="K724" s="72" t="str">
        <f>IF(H724="JA",E724,"0")</f>
        <v>0</v>
      </c>
      <c r="L724" s="49"/>
      <c r="M724" s="58"/>
      <c r="N724" s="58"/>
      <c r="O724" s="60"/>
      <c r="P724" s="72" t="str">
        <f>IF(L724="JA",E724,"0")</f>
        <v>0</v>
      </c>
    </row>
    <row r="725" spans="1:499" s="33" customFormat="1">
      <c r="A725" s="94">
        <f t="shared" si="11"/>
        <v>723</v>
      </c>
      <c r="B725" s="56" t="s">
        <v>1140</v>
      </c>
      <c r="C725" s="35" t="s">
        <v>697</v>
      </c>
      <c r="D725" s="36"/>
      <c r="E725" s="37"/>
      <c r="F725" s="57"/>
      <c r="G725" s="39"/>
      <c r="H725" s="40"/>
      <c r="I725" s="41"/>
      <c r="J725" s="41"/>
      <c r="K725" s="59"/>
      <c r="L725" s="40"/>
      <c r="M725" s="41"/>
      <c r="N725" s="41"/>
      <c r="O725" s="43"/>
      <c r="P725" s="59"/>
      <c r="Q725" s="32"/>
      <c r="R725" s="32"/>
      <c r="S725" s="32"/>
      <c r="T725" s="32"/>
      <c r="U725" s="32"/>
      <c r="V725" s="32"/>
      <c r="W725" s="32"/>
      <c r="X725" s="32"/>
      <c r="Y725" s="32"/>
      <c r="Z725" s="32"/>
      <c r="AA725" s="32"/>
      <c r="AB725" s="32"/>
      <c r="AC725" s="32"/>
      <c r="AD725" s="32"/>
      <c r="AE725" s="32"/>
      <c r="AF725" s="32"/>
      <c r="AG725" s="32"/>
      <c r="AH725" s="32"/>
      <c r="AI725" s="32"/>
      <c r="AJ725" s="32"/>
      <c r="AK725" s="32"/>
      <c r="AL725" s="32"/>
      <c r="AM725" s="32"/>
      <c r="AN725" s="32"/>
      <c r="AO725" s="32"/>
      <c r="AP725" s="32"/>
      <c r="AQ725" s="32"/>
      <c r="AR725" s="32"/>
      <c r="AS725" s="32"/>
      <c r="AT725" s="32"/>
      <c r="AU725" s="32"/>
      <c r="AV725" s="32"/>
      <c r="AW725" s="32"/>
      <c r="AX725" s="32"/>
      <c r="AY725" s="32"/>
      <c r="AZ725" s="32"/>
      <c r="BA725" s="32"/>
      <c r="BB725" s="32"/>
      <c r="BC725" s="32"/>
      <c r="BD725" s="32"/>
      <c r="BE725" s="32"/>
      <c r="BF725" s="32"/>
      <c r="BG725" s="32"/>
      <c r="BH725" s="32"/>
      <c r="BI725" s="32"/>
      <c r="BJ725" s="32"/>
      <c r="BK725" s="32"/>
      <c r="BL725" s="32"/>
      <c r="BM725" s="32"/>
      <c r="BN725" s="32"/>
      <c r="BO725" s="32"/>
      <c r="BP725" s="32"/>
      <c r="BQ725" s="32"/>
      <c r="BR725" s="32"/>
      <c r="BS725" s="32"/>
      <c r="BT725" s="32"/>
      <c r="BU725" s="32"/>
      <c r="BV725" s="32"/>
      <c r="BW725" s="32"/>
      <c r="BX725" s="32"/>
      <c r="BY725" s="32"/>
      <c r="BZ725" s="32"/>
      <c r="CA725" s="32"/>
      <c r="CB725" s="32"/>
      <c r="CC725" s="32"/>
      <c r="CD725" s="32"/>
      <c r="CE725" s="32"/>
      <c r="CF725" s="32"/>
      <c r="CG725" s="32"/>
      <c r="CH725" s="32"/>
      <c r="CI725" s="32"/>
      <c r="CJ725" s="32"/>
      <c r="CK725" s="32"/>
      <c r="CL725" s="32"/>
      <c r="CM725" s="32"/>
      <c r="CN725" s="32"/>
      <c r="CO725" s="32"/>
      <c r="CP725" s="32"/>
      <c r="CQ725" s="32"/>
      <c r="CR725" s="32"/>
      <c r="CS725" s="32"/>
      <c r="CT725" s="32"/>
      <c r="CU725" s="32"/>
      <c r="CV725" s="32"/>
      <c r="CW725" s="32"/>
      <c r="CX725" s="32"/>
      <c r="CY725" s="32"/>
      <c r="CZ725" s="32"/>
      <c r="DA725" s="32"/>
      <c r="DB725" s="32"/>
      <c r="DC725" s="32"/>
      <c r="DD725" s="32"/>
      <c r="DE725" s="32"/>
      <c r="DF725" s="32"/>
      <c r="DG725" s="32"/>
      <c r="DH725" s="32"/>
      <c r="DI725" s="32"/>
      <c r="DJ725" s="32"/>
      <c r="DK725" s="32"/>
      <c r="DL725" s="32"/>
      <c r="DM725" s="32"/>
      <c r="DN725" s="32"/>
      <c r="DO725" s="32"/>
      <c r="DP725" s="32"/>
      <c r="DQ725" s="32"/>
      <c r="DR725" s="32"/>
      <c r="DS725" s="32"/>
      <c r="DT725" s="32"/>
      <c r="DU725" s="32"/>
      <c r="DV725" s="32"/>
      <c r="DW725" s="32"/>
      <c r="DX725" s="32"/>
      <c r="DY725" s="32"/>
      <c r="DZ725" s="32"/>
      <c r="EA725" s="32"/>
      <c r="EB725" s="32"/>
      <c r="EC725" s="32"/>
      <c r="ED725" s="32"/>
      <c r="EE725" s="32"/>
      <c r="EF725" s="32"/>
      <c r="EG725" s="32"/>
      <c r="EH725" s="32"/>
      <c r="EI725" s="32"/>
      <c r="EJ725" s="32"/>
      <c r="EK725" s="32"/>
      <c r="EL725" s="32"/>
      <c r="EM725" s="32"/>
      <c r="EN725" s="32"/>
      <c r="EO725" s="32"/>
      <c r="EP725" s="32"/>
      <c r="EQ725" s="32"/>
      <c r="ER725" s="32"/>
      <c r="ES725" s="32"/>
      <c r="ET725" s="32"/>
      <c r="EU725" s="32"/>
      <c r="EV725" s="32"/>
      <c r="EW725" s="32"/>
      <c r="EX725" s="32"/>
      <c r="EY725" s="32"/>
      <c r="EZ725" s="32"/>
      <c r="FA725" s="32"/>
      <c r="FB725" s="32"/>
      <c r="FC725" s="32"/>
      <c r="FD725" s="32"/>
      <c r="FE725" s="32"/>
      <c r="FF725" s="32"/>
      <c r="FG725" s="32"/>
      <c r="FH725" s="32"/>
      <c r="FI725" s="32"/>
      <c r="FJ725" s="32"/>
      <c r="FK725" s="32"/>
      <c r="FL725" s="32"/>
      <c r="FM725" s="32"/>
      <c r="FN725" s="32"/>
      <c r="FO725" s="32"/>
      <c r="FP725" s="32"/>
      <c r="FQ725" s="32"/>
      <c r="FR725" s="32"/>
      <c r="FS725" s="32"/>
      <c r="FT725" s="32"/>
      <c r="FU725" s="32"/>
      <c r="FV725" s="32"/>
      <c r="FW725" s="32"/>
      <c r="FX725" s="32"/>
      <c r="FY725" s="32"/>
      <c r="FZ725" s="32"/>
      <c r="GA725" s="32"/>
      <c r="GB725" s="32"/>
      <c r="GC725" s="32"/>
      <c r="GD725" s="32"/>
      <c r="GE725" s="32"/>
      <c r="GF725" s="32"/>
      <c r="GG725" s="32"/>
      <c r="GH725" s="32"/>
      <c r="GI725" s="32"/>
      <c r="GJ725" s="32"/>
      <c r="GK725" s="32"/>
      <c r="GL725" s="32"/>
      <c r="GM725" s="32"/>
      <c r="GN725" s="32"/>
      <c r="GO725" s="32"/>
      <c r="GP725" s="32"/>
      <c r="GQ725" s="32"/>
      <c r="GR725" s="32"/>
      <c r="GS725" s="32"/>
      <c r="GT725" s="32"/>
      <c r="GU725" s="32"/>
      <c r="GV725" s="32"/>
      <c r="GW725" s="32"/>
      <c r="GX725" s="32"/>
      <c r="GY725" s="32"/>
      <c r="GZ725" s="32"/>
      <c r="HA725" s="32"/>
      <c r="HB725" s="32"/>
      <c r="HC725" s="32"/>
      <c r="HD725" s="32"/>
      <c r="HE725" s="32"/>
      <c r="HF725" s="32"/>
      <c r="HG725" s="32"/>
      <c r="HH725" s="32"/>
      <c r="HI725" s="32"/>
      <c r="HJ725" s="32"/>
      <c r="HK725" s="32"/>
      <c r="HL725" s="32"/>
      <c r="HM725" s="32"/>
      <c r="HN725" s="32"/>
      <c r="HO725" s="32"/>
      <c r="HP725" s="32"/>
      <c r="HQ725" s="32"/>
      <c r="HR725" s="32"/>
      <c r="HS725" s="32"/>
      <c r="HT725" s="32"/>
      <c r="HU725" s="32"/>
      <c r="HV725" s="32"/>
      <c r="HW725" s="32"/>
      <c r="HX725" s="32"/>
      <c r="HY725" s="32"/>
      <c r="HZ725" s="32"/>
      <c r="IA725" s="32"/>
      <c r="IB725" s="32"/>
      <c r="IC725" s="32"/>
      <c r="ID725" s="32"/>
      <c r="IE725" s="32"/>
      <c r="IF725" s="32"/>
      <c r="IG725" s="32"/>
      <c r="IH725" s="32"/>
      <c r="II725" s="32"/>
      <c r="IJ725" s="32"/>
      <c r="IK725" s="32"/>
      <c r="IL725" s="32"/>
      <c r="IM725" s="32"/>
      <c r="IN725" s="32"/>
      <c r="IO725" s="32"/>
      <c r="IP725" s="32"/>
      <c r="IQ725" s="32"/>
      <c r="IR725" s="32"/>
      <c r="IS725" s="32"/>
      <c r="IT725" s="32"/>
      <c r="IU725" s="32"/>
      <c r="IV725" s="32"/>
      <c r="IW725" s="32"/>
      <c r="IX725" s="32"/>
      <c r="IY725" s="32"/>
      <c r="IZ725" s="32"/>
      <c r="JA725" s="32"/>
      <c r="JB725" s="32"/>
      <c r="JC725" s="32"/>
      <c r="JD725" s="32"/>
      <c r="JE725" s="32"/>
      <c r="JF725" s="32"/>
      <c r="JG725" s="32"/>
      <c r="JH725" s="32"/>
      <c r="JI725" s="32"/>
      <c r="JJ725" s="32"/>
      <c r="JK725" s="32"/>
      <c r="JL725" s="32"/>
      <c r="JM725" s="32"/>
      <c r="JN725" s="32"/>
      <c r="JO725" s="32"/>
      <c r="JP725" s="32"/>
      <c r="JQ725" s="32"/>
      <c r="JR725" s="32"/>
      <c r="JS725" s="32"/>
      <c r="JT725" s="32"/>
      <c r="JU725" s="32"/>
      <c r="JV725" s="32"/>
      <c r="JW725" s="32"/>
      <c r="JX725" s="32"/>
      <c r="JY725" s="32"/>
      <c r="JZ725" s="32"/>
      <c r="KA725" s="32"/>
      <c r="KB725" s="32"/>
      <c r="KC725" s="32"/>
      <c r="KD725" s="32"/>
      <c r="KE725" s="32"/>
      <c r="KF725" s="32"/>
      <c r="KG725" s="32"/>
      <c r="KH725" s="32"/>
      <c r="KI725" s="32"/>
      <c r="KJ725" s="32"/>
      <c r="KK725" s="32"/>
      <c r="KL725" s="32"/>
      <c r="KM725" s="32"/>
      <c r="KN725" s="32"/>
      <c r="KO725" s="32"/>
      <c r="KP725" s="32"/>
      <c r="KQ725" s="32"/>
      <c r="KR725" s="32"/>
      <c r="KS725" s="32"/>
      <c r="KT725" s="32"/>
      <c r="KU725" s="32"/>
      <c r="KV725" s="32"/>
      <c r="KW725" s="32"/>
      <c r="KX725" s="32"/>
      <c r="KY725" s="32"/>
      <c r="KZ725" s="32"/>
      <c r="LA725" s="32"/>
      <c r="LB725" s="32"/>
      <c r="LC725" s="32"/>
      <c r="LD725" s="32"/>
      <c r="LE725" s="32"/>
      <c r="LF725" s="32"/>
      <c r="LG725" s="32"/>
      <c r="LH725" s="32"/>
      <c r="LI725" s="32"/>
      <c r="LJ725" s="32"/>
      <c r="LK725" s="32"/>
      <c r="LL725" s="32"/>
      <c r="LM725" s="32"/>
      <c r="LN725" s="32"/>
      <c r="LO725" s="32"/>
      <c r="LP725" s="32"/>
      <c r="LQ725" s="32"/>
      <c r="LR725" s="32"/>
      <c r="LS725" s="32"/>
      <c r="LT725" s="32"/>
      <c r="LU725" s="32"/>
      <c r="LV725" s="32"/>
      <c r="LW725" s="32"/>
      <c r="LX725" s="32"/>
      <c r="LY725" s="32"/>
      <c r="LZ725" s="32"/>
      <c r="MA725" s="32"/>
      <c r="MB725" s="32"/>
      <c r="MC725" s="32"/>
      <c r="MD725" s="32"/>
      <c r="ME725" s="32"/>
      <c r="MF725" s="32"/>
      <c r="MG725" s="32"/>
      <c r="MH725" s="32"/>
      <c r="MI725" s="32"/>
      <c r="MJ725" s="32"/>
      <c r="MK725" s="32"/>
      <c r="ML725" s="32"/>
      <c r="MM725" s="32"/>
      <c r="MN725" s="32"/>
      <c r="MO725" s="32"/>
      <c r="MP725" s="32"/>
      <c r="MQ725" s="32"/>
      <c r="MR725" s="32"/>
      <c r="MS725" s="32"/>
      <c r="MT725" s="32"/>
      <c r="MU725" s="32"/>
      <c r="MV725" s="32"/>
      <c r="MW725" s="32"/>
      <c r="MX725" s="32"/>
      <c r="MY725" s="32"/>
      <c r="MZ725" s="32"/>
      <c r="NA725" s="32"/>
      <c r="NB725" s="32"/>
      <c r="NC725" s="32"/>
      <c r="ND725" s="32"/>
      <c r="NE725" s="32"/>
      <c r="NF725" s="32"/>
      <c r="NG725" s="32"/>
      <c r="NH725" s="32"/>
      <c r="NI725" s="32"/>
      <c r="NJ725" s="32"/>
      <c r="NK725" s="32"/>
      <c r="NL725" s="32"/>
      <c r="NM725" s="32"/>
      <c r="NN725" s="32"/>
      <c r="NO725" s="32"/>
      <c r="NP725" s="32"/>
      <c r="NQ725" s="32"/>
      <c r="NR725" s="32"/>
      <c r="NS725" s="32"/>
      <c r="NT725" s="32"/>
      <c r="NU725" s="32"/>
      <c r="NV725" s="32"/>
      <c r="NW725" s="32"/>
      <c r="NX725" s="32"/>
      <c r="NY725" s="32"/>
      <c r="NZ725" s="32"/>
      <c r="OA725" s="32"/>
      <c r="OB725" s="32"/>
      <c r="OC725" s="32"/>
      <c r="OD725" s="32"/>
      <c r="OE725" s="32"/>
      <c r="OF725" s="32"/>
      <c r="OG725" s="32"/>
      <c r="OH725" s="32"/>
      <c r="OI725" s="32"/>
      <c r="OJ725" s="32"/>
      <c r="OK725" s="32"/>
      <c r="OL725" s="32"/>
      <c r="OM725" s="32"/>
      <c r="ON725" s="32"/>
      <c r="OO725" s="32"/>
      <c r="OP725" s="32"/>
      <c r="OQ725" s="32"/>
      <c r="OR725" s="32"/>
      <c r="OS725" s="32"/>
      <c r="OT725" s="32"/>
      <c r="OU725" s="32"/>
      <c r="OV725" s="32"/>
      <c r="OW725" s="32"/>
      <c r="OX725" s="32"/>
      <c r="OY725" s="32"/>
      <c r="OZ725" s="32"/>
      <c r="PA725" s="32"/>
      <c r="PB725" s="32"/>
      <c r="PC725" s="32"/>
      <c r="PD725" s="32"/>
      <c r="PE725" s="32"/>
      <c r="PF725" s="32"/>
      <c r="PG725" s="32"/>
      <c r="PH725" s="32"/>
      <c r="PI725" s="32"/>
      <c r="PJ725" s="32"/>
      <c r="PK725" s="32"/>
      <c r="PL725" s="32"/>
      <c r="PM725" s="32"/>
      <c r="PN725" s="32"/>
      <c r="PO725" s="32"/>
      <c r="PP725" s="32"/>
      <c r="PQ725" s="32"/>
      <c r="PR725" s="32"/>
      <c r="PS725" s="32"/>
      <c r="PT725" s="32"/>
      <c r="PU725" s="32"/>
      <c r="PV725" s="32"/>
      <c r="PW725" s="32"/>
      <c r="PX725" s="32"/>
      <c r="PY725" s="32"/>
      <c r="PZ725" s="32"/>
      <c r="QA725" s="32"/>
      <c r="QB725" s="32"/>
      <c r="QC725" s="32"/>
      <c r="QD725" s="32"/>
      <c r="QE725" s="32"/>
      <c r="QF725" s="32"/>
      <c r="QG725" s="32"/>
      <c r="QH725" s="32"/>
      <c r="QI725" s="32"/>
      <c r="QJ725" s="32"/>
      <c r="QK725" s="32"/>
      <c r="QL725" s="32"/>
      <c r="QM725" s="32"/>
      <c r="QN725" s="32"/>
      <c r="QO725" s="32"/>
      <c r="QP725" s="32"/>
      <c r="QQ725" s="32"/>
      <c r="QR725" s="32"/>
      <c r="QS725" s="32"/>
      <c r="QT725" s="32"/>
      <c r="QU725" s="32"/>
      <c r="QV725" s="32"/>
      <c r="QW725" s="32"/>
      <c r="QX725" s="32"/>
      <c r="QY725" s="32"/>
      <c r="QZ725" s="32"/>
      <c r="RA725" s="32"/>
      <c r="RB725" s="32"/>
      <c r="RC725" s="32"/>
      <c r="RD725" s="32"/>
      <c r="RE725" s="32"/>
      <c r="RF725" s="32"/>
      <c r="RG725" s="32"/>
      <c r="RH725" s="32"/>
      <c r="RI725" s="32"/>
      <c r="RJ725" s="32"/>
      <c r="RK725" s="32"/>
      <c r="RL725" s="32"/>
      <c r="RM725" s="32"/>
      <c r="RN725" s="32"/>
      <c r="RO725" s="32"/>
      <c r="RP725" s="32"/>
      <c r="RQ725" s="32"/>
      <c r="RR725" s="32"/>
      <c r="RS725" s="32"/>
      <c r="RT725" s="32"/>
      <c r="RU725" s="32"/>
      <c r="RV725" s="32"/>
      <c r="RW725" s="32"/>
      <c r="RX725" s="32"/>
      <c r="RY725" s="32"/>
      <c r="RZ725" s="32"/>
      <c r="SA725" s="32"/>
      <c r="SB725" s="32"/>
      <c r="SC725" s="32"/>
      <c r="SD725" s="32"/>
      <c r="SE725" s="32"/>
    </row>
    <row r="726" spans="1:499" ht="25">
      <c r="A726" s="93">
        <f t="shared" si="11"/>
        <v>724</v>
      </c>
      <c r="B726" s="64"/>
      <c r="C726" s="122" t="s">
        <v>698</v>
      </c>
      <c r="D726" s="47" t="s">
        <v>265</v>
      </c>
      <c r="E726" s="47">
        <v>5000</v>
      </c>
      <c r="F726" s="48"/>
      <c r="G726" s="39"/>
      <c r="H726" s="49"/>
      <c r="I726" s="58"/>
      <c r="J726" s="65"/>
      <c r="K726" s="72" t="str">
        <f>IF(H726="JA",E726,"0")</f>
        <v>0</v>
      </c>
      <c r="L726" s="49"/>
      <c r="M726" s="58"/>
      <c r="N726" s="58"/>
      <c r="O726" s="60"/>
      <c r="P726" s="72" t="str">
        <f>IF(L726="JA",E726,"0")</f>
        <v>0</v>
      </c>
    </row>
    <row r="727" spans="1:499" ht="24" customHeight="1">
      <c r="A727" s="93">
        <f t="shared" si="11"/>
        <v>725</v>
      </c>
      <c r="B727" s="64"/>
      <c r="C727" s="122" t="s">
        <v>699</v>
      </c>
      <c r="D727" s="47" t="s">
        <v>265</v>
      </c>
      <c r="E727" s="47">
        <v>1000</v>
      </c>
      <c r="F727" s="68" t="s">
        <v>274</v>
      </c>
      <c r="G727" s="39"/>
      <c r="H727" s="49"/>
      <c r="I727" s="170"/>
      <c r="J727" s="170"/>
      <c r="K727" s="72" t="str">
        <f>IF(H727="JA",E727,"0")</f>
        <v>0</v>
      </c>
      <c r="L727" s="49"/>
      <c r="M727" s="58"/>
      <c r="N727" s="58"/>
      <c r="O727" s="60"/>
      <c r="P727" s="72" t="str">
        <f>IF(L727="JA",E727,"0")</f>
        <v>0</v>
      </c>
    </row>
    <row r="728" spans="1:499" ht="25">
      <c r="A728" s="93">
        <f t="shared" si="11"/>
        <v>726</v>
      </c>
      <c r="B728" s="64"/>
      <c r="C728" s="122" t="s">
        <v>700</v>
      </c>
      <c r="D728" s="47" t="s">
        <v>16</v>
      </c>
      <c r="E728" s="37"/>
      <c r="F728" s="48"/>
      <c r="G728" s="39"/>
      <c r="H728" s="49"/>
      <c r="I728" s="65"/>
      <c r="J728" s="65"/>
      <c r="K728" s="59"/>
      <c r="L728" s="80"/>
      <c r="M728" s="65"/>
      <c r="N728" s="65"/>
      <c r="O728" s="81"/>
      <c r="P728" s="59"/>
    </row>
    <row r="729" spans="1:499">
      <c r="A729" s="93">
        <f t="shared" si="11"/>
        <v>727</v>
      </c>
      <c r="B729" s="64"/>
      <c r="C729" s="122" t="s">
        <v>701</v>
      </c>
      <c r="D729" s="47" t="s">
        <v>16</v>
      </c>
      <c r="E729" s="37"/>
      <c r="F729" s="48"/>
      <c r="G729" s="39"/>
      <c r="H729" s="49"/>
      <c r="I729" s="65"/>
      <c r="J729" s="65"/>
      <c r="K729" s="59"/>
      <c r="L729" s="80"/>
      <c r="M729" s="65"/>
      <c r="N729" s="65"/>
      <c r="O729" s="81"/>
      <c r="P729" s="59"/>
    </row>
    <row r="730" spans="1:499">
      <c r="A730" s="93">
        <f t="shared" si="11"/>
        <v>728</v>
      </c>
      <c r="B730" s="64"/>
      <c r="C730" s="122" t="s">
        <v>702</v>
      </c>
      <c r="D730" s="47" t="s">
        <v>16</v>
      </c>
      <c r="E730" s="37"/>
      <c r="F730" s="48"/>
      <c r="G730" s="39"/>
      <c r="H730" s="49"/>
      <c r="I730" s="65"/>
      <c r="J730" s="65"/>
      <c r="K730" s="59"/>
      <c r="L730" s="80"/>
      <c r="M730" s="65"/>
      <c r="N730" s="65"/>
      <c r="O730" s="81"/>
      <c r="P730" s="59"/>
    </row>
    <row r="731" spans="1:499">
      <c r="A731" s="93">
        <f t="shared" si="11"/>
        <v>729</v>
      </c>
      <c r="B731" s="64"/>
      <c r="C731" s="122" t="s">
        <v>703</v>
      </c>
      <c r="D731" s="47" t="s">
        <v>16</v>
      </c>
      <c r="E731" s="37"/>
      <c r="F731" s="48"/>
      <c r="G731" s="39"/>
      <c r="H731" s="49"/>
      <c r="I731" s="65"/>
      <c r="J731" s="65"/>
      <c r="K731" s="59"/>
      <c r="L731" s="80"/>
      <c r="M731" s="65"/>
      <c r="N731" s="65"/>
      <c r="O731" s="81"/>
      <c r="P731" s="59"/>
    </row>
    <row r="732" spans="1:499">
      <c r="A732" s="93">
        <f t="shared" si="11"/>
        <v>730</v>
      </c>
      <c r="B732" s="64"/>
      <c r="C732" s="122" t="s">
        <v>704</v>
      </c>
      <c r="D732" s="47" t="s">
        <v>16</v>
      </c>
      <c r="E732" s="37"/>
      <c r="F732" s="48"/>
      <c r="G732" s="39"/>
      <c r="H732" s="49"/>
      <c r="I732" s="65"/>
      <c r="J732" s="65"/>
      <c r="K732" s="59"/>
      <c r="L732" s="80"/>
      <c r="M732" s="65"/>
      <c r="N732" s="65"/>
      <c r="O732" s="81"/>
      <c r="P732" s="59"/>
    </row>
    <row r="733" spans="1:499">
      <c r="A733" s="93">
        <f t="shared" si="11"/>
        <v>731</v>
      </c>
      <c r="B733" s="64"/>
      <c r="C733" s="122" t="s">
        <v>705</v>
      </c>
      <c r="D733" s="47" t="s">
        <v>16</v>
      </c>
      <c r="E733" s="37"/>
      <c r="F733" s="48"/>
      <c r="G733" s="39"/>
      <c r="H733" s="49"/>
      <c r="I733" s="65"/>
      <c r="J733" s="65"/>
      <c r="K733" s="59"/>
      <c r="L733" s="80"/>
      <c r="M733" s="65"/>
      <c r="N733" s="65"/>
      <c r="O733" s="81"/>
      <c r="P733" s="59"/>
    </row>
    <row r="734" spans="1:499" s="33" customFormat="1">
      <c r="A734" s="21">
        <f t="shared" si="11"/>
        <v>732</v>
      </c>
      <c r="B734" s="56" t="s">
        <v>1141</v>
      </c>
      <c r="C734" s="35" t="s">
        <v>706</v>
      </c>
      <c r="D734" s="35"/>
      <c r="E734" s="37"/>
      <c r="F734" s="57"/>
      <c r="G734" s="39"/>
      <c r="H734" s="40"/>
      <c r="I734" s="41"/>
      <c r="J734" s="41"/>
      <c r="K734" s="59"/>
      <c r="L734" s="40"/>
      <c r="M734" s="41"/>
      <c r="N734" s="41"/>
      <c r="O734" s="43"/>
      <c r="P734" s="59"/>
      <c r="Q734" s="32"/>
      <c r="R734" s="32"/>
      <c r="S734" s="32"/>
      <c r="T734" s="32"/>
      <c r="U734" s="32"/>
      <c r="V734" s="32"/>
      <c r="W734" s="32"/>
      <c r="X734" s="32"/>
      <c r="Y734" s="32"/>
      <c r="Z734" s="32"/>
      <c r="AA734" s="32"/>
      <c r="AB734" s="32"/>
      <c r="AC734" s="32"/>
      <c r="AD734" s="32"/>
      <c r="AE734" s="32"/>
      <c r="AF734" s="32"/>
      <c r="AG734" s="32"/>
      <c r="AH734" s="32"/>
      <c r="AI734" s="32"/>
      <c r="AJ734" s="32"/>
      <c r="AK734" s="32"/>
      <c r="AL734" s="32"/>
      <c r="AM734" s="32"/>
      <c r="AN734" s="32"/>
      <c r="AO734" s="32"/>
      <c r="AP734" s="32"/>
      <c r="AQ734" s="32"/>
      <c r="AR734" s="32"/>
      <c r="AS734" s="32"/>
      <c r="AT734" s="32"/>
      <c r="AU734" s="32"/>
      <c r="AV734" s="32"/>
      <c r="AW734" s="32"/>
      <c r="AX734" s="32"/>
      <c r="AY734" s="32"/>
      <c r="AZ734" s="32"/>
      <c r="BA734" s="32"/>
      <c r="BB734" s="32"/>
      <c r="BC734" s="32"/>
      <c r="BD734" s="32"/>
      <c r="BE734" s="32"/>
      <c r="BF734" s="32"/>
      <c r="BG734" s="32"/>
      <c r="BH734" s="32"/>
      <c r="BI734" s="32"/>
      <c r="BJ734" s="32"/>
      <c r="BK734" s="32"/>
      <c r="BL734" s="32"/>
      <c r="BM734" s="32"/>
      <c r="BN734" s="32"/>
      <c r="BO734" s="32"/>
      <c r="BP734" s="32"/>
      <c r="BQ734" s="32"/>
      <c r="BR734" s="32"/>
      <c r="BS734" s="32"/>
      <c r="BT734" s="32"/>
      <c r="BU734" s="32"/>
      <c r="BV734" s="32"/>
      <c r="BW734" s="32"/>
      <c r="BX734" s="32"/>
      <c r="BY734" s="32"/>
      <c r="BZ734" s="32"/>
      <c r="CA734" s="32"/>
      <c r="CB734" s="32"/>
      <c r="CC734" s="32"/>
      <c r="CD734" s="32"/>
      <c r="CE734" s="32"/>
      <c r="CF734" s="32"/>
      <c r="CG734" s="32"/>
      <c r="CH734" s="32"/>
      <c r="CI734" s="32"/>
      <c r="CJ734" s="32"/>
      <c r="CK734" s="32"/>
      <c r="CL734" s="32"/>
      <c r="CM734" s="32"/>
      <c r="CN734" s="32"/>
      <c r="CO734" s="32"/>
      <c r="CP734" s="32"/>
      <c r="CQ734" s="32"/>
      <c r="CR734" s="32"/>
      <c r="CS734" s="32"/>
      <c r="CT734" s="32"/>
      <c r="CU734" s="32"/>
      <c r="CV734" s="32"/>
      <c r="CW734" s="32"/>
      <c r="CX734" s="32"/>
      <c r="CY734" s="32"/>
      <c r="CZ734" s="32"/>
      <c r="DA734" s="32"/>
      <c r="DB734" s="32"/>
      <c r="DC734" s="32"/>
      <c r="DD734" s="32"/>
      <c r="DE734" s="32"/>
      <c r="DF734" s="32"/>
      <c r="DG734" s="32"/>
      <c r="DH734" s="32"/>
      <c r="DI734" s="32"/>
      <c r="DJ734" s="32"/>
      <c r="DK734" s="32"/>
      <c r="DL734" s="32"/>
      <c r="DM734" s="32"/>
      <c r="DN734" s="32"/>
      <c r="DO734" s="32"/>
      <c r="DP734" s="32"/>
      <c r="DQ734" s="32"/>
      <c r="DR734" s="32"/>
      <c r="DS734" s="32"/>
      <c r="DT734" s="32"/>
      <c r="DU734" s="32"/>
      <c r="DV734" s="32"/>
      <c r="DW734" s="32"/>
      <c r="DX734" s="32"/>
      <c r="DY734" s="32"/>
      <c r="DZ734" s="32"/>
      <c r="EA734" s="32"/>
      <c r="EB734" s="32"/>
      <c r="EC734" s="32"/>
      <c r="ED734" s="32"/>
      <c r="EE734" s="32"/>
      <c r="EF734" s="32"/>
      <c r="EG734" s="32"/>
      <c r="EH734" s="32"/>
      <c r="EI734" s="32"/>
      <c r="EJ734" s="32"/>
      <c r="EK734" s="32"/>
      <c r="EL734" s="32"/>
      <c r="EM734" s="32"/>
      <c r="EN734" s="32"/>
      <c r="EO734" s="32"/>
      <c r="EP734" s="32"/>
      <c r="EQ734" s="32"/>
      <c r="ER734" s="32"/>
      <c r="ES734" s="32"/>
      <c r="ET734" s="32"/>
      <c r="EU734" s="32"/>
      <c r="EV734" s="32"/>
      <c r="EW734" s="32"/>
      <c r="EX734" s="32"/>
      <c r="EY734" s="32"/>
      <c r="EZ734" s="32"/>
      <c r="FA734" s="32"/>
      <c r="FB734" s="32"/>
      <c r="FC734" s="32"/>
      <c r="FD734" s="32"/>
      <c r="FE734" s="32"/>
      <c r="FF734" s="32"/>
      <c r="FG734" s="32"/>
      <c r="FH734" s="32"/>
      <c r="FI734" s="32"/>
      <c r="FJ734" s="32"/>
      <c r="FK734" s="32"/>
      <c r="FL734" s="32"/>
      <c r="FM734" s="32"/>
      <c r="FN734" s="32"/>
      <c r="FO734" s="32"/>
      <c r="FP734" s="32"/>
      <c r="FQ734" s="32"/>
      <c r="FR734" s="32"/>
      <c r="FS734" s="32"/>
      <c r="FT734" s="32"/>
      <c r="FU734" s="32"/>
      <c r="FV734" s="32"/>
      <c r="FW734" s="32"/>
      <c r="FX734" s="32"/>
      <c r="FY734" s="32"/>
      <c r="FZ734" s="32"/>
      <c r="GA734" s="32"/>
      <c r="GB734" s="32"/>
      <c r="GC734" s="32"/>
      <c r="GD734" s="32"/>
      <c r="GE734" s="32"/>
      <c r="GF734" s="32"/>
      <c r="GG734" s="32"/>
      <c r="GH734" s="32"/>
      <c r="GI734" s="32"/>
      <c r="GJ734" s="32"/>
      <c r="GK734" s="32"/>
      <c r="GL734" s="32"/>
      <c r="GM734" s="32"/>
      <c r="GN734" s="32"/>
      <c r="GO734" s="32"/>
      <c r="GP734" s="32"/>
      <c r="GQ734" s="32"/>
      <c r="GR734" s="32"/>
      <c r="GS734" s="32"/>
      <c r="GT734" s="32"/>
      <c r="GU734" s="32"/>
      <c r="GV734" s="32"/>
      <c r="GW734" s="32"/>
      <c r="GX734" s="32"/>
      <c r="GY734" s="32"/>
      <c r="GZ734" s="32"/>
      <c r="HA734" s="32"/>
      <c r="HB734" s="32"/>
      <c r="HC734" s="32"/>
      <c r="HD734" s="32"/>
      <c r="HE734" s="32"/>
      <c r="HF734" s="32"/>
      <c r="HG734" s="32"/>
      <c r="HH734" s="32"/>
      <c r="HI734" s="32"/>
      <c r="HJ734" s="32"/>
      <c r="HK734" s="32"/>
      <c r="HL734" s="32"/>
      <c r="HM734" s="32"/>
      <c r="HN734" s="32"/>
      <c r="HO734" s="32"/>
      <c r="HP734" s="32"/>
      <c r="HQ734" s="32"/>
      <c r="HR734" s="32"/>
      <c r="HS734" s="32"/>
      <c r="HT734" s="32"/>
      <c r="HU734" s="32"/>
      <c r="HV734" s="32"/>
      <c r="HW734" s="32"/>
      <c r="HX734" s="32"/>
      <c r="HY734" s="32"/>
      <c r="HZ734" s="32"/>
      <c r="IA734" s="32"/>
      <c r="IB734" s="32"/>
      <c r="IC734" s="32"/>
      <c r="ID734" s="32"/>
      <c r="IE734" s="32"/>
      <c r="IF734" s="32"/>
      <c r="IG734" s="32"/>
      <c r="IH734" s="32"/>
      <c r="II734" s="32"/>
      <c r="IJ734" s="32"/>
      <c r="IK734" s="32"/>
      <c r="IL734" s="32"/>
      <c r="IM734" s="32"/>
      <c r="IN734" s="32"/>
      <c r="IO734" s="32"/>
      <c r="IP734" s="32"/>
      <c r="IQ734" s="32"/>
      <c r="IR734" s="32"/>
      <c r="IS734" s="32"/>
      <c r="IT734" s="32"/>
      <c r="IU734" s="32"/>
      <c r="IV734" s="32"/>
      <c r="IW734" s="32"/>
      <c r="IX734" s="32"/>
      <c r="IY734" s="32"/>
      <c r="IZ734" s="32"/>
      <c r="JA734" s="32"/>
      <c r="JB734" s="32"/>
      <c r="JC734" s="32"/>
      <c r="JD734" s="32"/>
      <c r="JE734" s="32"/>
      <c r="JF734" s="32"/>
      <c r="JG734" s="32"/>
      <c r="JH734" s="32"/>
      <c r="JI734" s="32"/>
      <c r="JJ734" s="32"/>
      <c r="JK734" s="32"/>
      <c r="JL734" s="32"/>
      <c r="JM734" s="32"/>
      <c r="JN734" s="32"/>
      <c r="JO734" s="32"/>
      <c r="JP734" s="32"/>
      <c r="JQ734" s="32"/>
      <c r="JR734" s="32"/>
      <c r="JS734" s="32"/>
      <c r="JT734" s="32"/>
      <c r="JU734" s="32"/>
      <c r="JV734" s="32"/>
      <c r="JW734" s="32"/>
      <c r="JX734" s="32"/>
      <c r="JY734" s="32"/>
      <c r="JZ734" s="32"/>
      <c r="KA734" s="32"/>
      <c r="KB734" s="32"/>
      <c r="KC734" s="32"/>
      <c r="KD734" s="32"/>
      <c r="KE734" s="32"/>
      <c r="KF734" s="32"/>
      <c r="KG734" s="32"/>
      <c r="KH734" s="32"/>
      <c r="KI734" s="32"/>
      <c r="KJ734" s="32"/>
      <c r="KK734" s="32"/>
      <c r="KL734" s="32"/>
      <c r="KM734" s="32"/>
      <c r="KN734" s="32"/>
      <c r="KO734" s="32"/>
      <c r="KP734" s="32"/>
      <c r="KQ734" s="32"/>
      <c r="KR734" s="32"/>
      <c r="KS734" s="32"/>
      <c r="KT734" s="32"/>
      <c r="KU734" s="32"/>
      <c r="KV734" s="32"/>
      <c r="KW734" s="32"/>
      <c r="KX734" s="32"/>
      <c r="KY734" s="32"/>
      <c r="KZ734" s="32"/>
      <c r="LA734" s="32"/>
      <c r="LB734" s="32"/>
      <c r="LC734" s="32"/>
      <c r="LD734" s="32"/>
      <c r="LE734" s="32"/>
      <c r="LF734" s="32"/>
      <c r="LG734" s="32"/>
      <c r="LH734" s="32"/>
      <c r="LI734" s="32"/>
      <c r="LJ734" s="32"/>
      <c r="LK734" s="32"/>
      <c r="LL734" s="32"/>
      <c r="LM734" s="32"/>
      <c r="LN734" s="32"/>
      <c r="LO734" s="32"/>
      <c r="LP734" s="32"/>
      <c r="LQ734" s="32"/>
      <c r="LR734" s="32"/>
      <c r="LS734" s="32"/>
      <c r="LT734" s="32"/>
      <c r="LU734" s="32"/>
      <c r="LV734" s="32"/>
      <c r="LW734" s="32"/>
      <c r="LX734" s="32"/>
      <c r="LY734" s="32"/>
      <c r="LZ734" s="32"/>
      <c r="MA734" s="32"/>
      <c r="MB734" s="32"/>
      <c r="MC734" s="32"/>
      <c r="MD734" s="32"/>
      <c r="ME734" s="32"/>
      <c r="MF734" s="32"/>
      <c r="MG734" s="32"/>
      <c r="MH734" s="32"/>
      <c r="MI734" s="32"/>
      <c r="MJ734" s="32"/>
      <c r="MK734" s="32"/>
      <c r="ML734" s="32"/>
      <c r="MM734" s="32"/>
      <c r="MN734" s="32"/>
      <c r="MO734" s="32"/>
      <c r="MP734" s="32"/>
      <c r="MQ734" s="32"/>
      <c r="MR734" s="32"/>
      <c r="MS734" s="32"/>
      <c r="MT734" s="32"/>
      <c r="MU734" s="32"/>
      <c r="MV734" s="32"/>
      <c r="MW734" s="32"/>
      <c r="MX734" s="32"/>
      <c r="MY734" s="32"/>
      <c r="MZ734" s="32"/>
      <c r="NA734" s="32"/>
      <c r="NB734" s="32"/>
      <c r="NC734" s="32"/>
      <c r="ND734" s="32"/>
      <c r="NE734" s="32"/>
      <c r="NF734" s="32"/>
      <c r="NG734" s="32"/>
      <c r="NH734" s="32"/>
      <c r="NI734" s="32"/>
      <c r="NJ734" s="32"/>
      <c r="NK734" s="32"/>
      <c r="NL734" s="32"/>
      <c r="NM734" s="32"/>
      <c r="NN734" s="32"/>
      <c r="NO734" s="32"/>
      <c r="NP734" s="32"/>
      <c r="NQ734" s="32"/>
      <c r="NR734" s="32"/>
      <c r="NS734" s="32"/>
      <c r="NT734" s="32"/>
      <c r="NU734" s="32"/>
      <c r="NV734" s="32"/>
      <c r="NW734" s="32"/>
      <c r="NX734" s="32"/>
      <c r="NY734" s="32"/>
      <c r="NZ734" s="32"/>
      <c r="OA734" s="32"/>
      <c r="OB734" s="32"/>
      <c r="OC734" s="32"/>
      <c r="OD734" s="32"/>
      <c r="OE734" s="32"/>
      <c r="OF734" s="32"/>
      <c r="OG734" s="32"/>
      <c r="OH734" s="32"/>
      <c r="OI734" s="32"/>
      <c r="OJ734" s="32"/>
      <c r="OK734" s="32"/>
      <c r="OL734" s="32"/>
      <c r="OM734" s="32"/>
      <c r="ON734" s="32"/>
      <c r="OO734" s="32"/>
      <c r="OP734" s="32"/>
      <c r="OQ734" s="32"/>
      <c r="OR734" s="32"/>
      <c r="OS734" s="32"/>
      <c r="OT734" s="32"/>
      <c r="OU734" s="32"/>
      <c r="OV734" s="32"/>
      <c r="OW734" s="32"/>
      <c r="OX734" s="32"/>
      <c r="OY734" s="32"/>
      <c r="OZ734" s="32"/>
      <c r="PA734" s="32"/>
      <c r="PB734" s="32"/>
      <c r="PC734" s="32"/>
      <c r="PD734" s="32"/>
      <c r="PE734" s="32"/>
      <c r="PF734" s="32"/>
      <c r="PG734" s="32"/>
      <c r="PH734" s="32"/>
      <c r="PI734" s="32"/>
      <c r="PJ734" s="32"/>
      <c r="PK734" s="32"/>
      <c r="PL734" s="32"/>
      <c r="PM734" s="32"/>
      <c r="PN734" s="32"/>
      <c r="PO734" s="32"/>
      <c r="PP734" s="32"/>
      <c r="PQ734" s="32"/>
      <c r="PR734" s="32"/>
      <c r="PS734" s="32"/>
      <c r="PT734" s="32"/>
      <c r="PU734" s="32"/>
      <c r="PV734" s="32"/>
      <c r="PW734" s="32"/>
      <c r="PX734" s="32"/>
      <c r="PY734" s="32"/>
      <c r="PZ734" s="32"/>
      <c r="QA734" s="32"/>
      <c r="QB734" s="32"/>
      <c r="QC734" s="32"/>
      <c r="QD734" s="32"/>
      <c r="QE734" s="32"/>
      <c r="QF734" s="32"/>
      <c r="QG734" s="32"/>
      <c r="QH734" s="32"/>
      <c r="QI734" s="32"/>
      <c r="QJ734" s="32"/>
      <c r="QK734" s="32"/>
      <c r="QL734" s="32"/>
      <c r="QM734" s="32"/>
      <c r="QN734" s="32"/>
      <c r="QO734" s="32"/>
      <c r="QP734" s="32"/>
      <c r="QQ734" s="32"/>
      <c r="QR734" s="32"/>
      <c r="QS734" s="32"/>
      <c r="QT734" s="32"/>
      <c r="QU734" s="32"/>
      <c r="QV734" s="32"/>
      <c r="QW734" s="32"/>
      <c r="QX734" s="32"/>
      <c r="QY734" s="32"/>
      <c r="QZ734" s="32"/>
      <c r="RA734" s="32"/>
      <c r="RB734" s="32"/>
      <c r="RC734" s="32"/>
      <c r="RD734" s="32"/>
      <c r="RE734" s="32"/>
      <c r="RF734" s="32"/>
      <c r="RG734" s="32"/>
      <c r="RH734" s="32"/>
      <c r="RI734" s="32"/>
      <c r="RJ734" s="32"/>
      <c r="RK734" s="32"/>
      <c r="RL734" s="32"/>
      <c r="RM734" s="32"/>
      <c r="RN734" s="32"/>
      <c r="RO734" s="32"/>
      <c r="RP734" s="32"/>
      <c r="RQ734" s="32"/>
      <c r="RR734" s="32"/>
      <c r="RS734" s="32"/>
      <c r="RT734" s="32"/>
      <c r="RU734" s="32"/>
      <c r="RV734" s="32"/>
      <c r="RW734" s="32"/>
      <c r="RX734" s="32"/>
      <c r="RY734" s="32"/>
      <c r="RZ734" s="32"/>
      <c r="SA734" s="32"/>
      <c r="SB734" s="32"/>
      <c r="SC734" s="32"/>
      <c r="SD734" s="32"/>
      <c r="SE734" s="32"/>
    </row>
    <row r="735" spans="1:499" ht="25">
      <c r="A735" s="44">
        <f t="shared" si="11"/>
        <v>733</v>
      </c>
      <c r="B735" s="64"/>
      <c r="C735" s="122" t="s">
        <v>707</v>
      </c>
      <c r="D735" s="47" t="s">
        <v>21</v>
      </c>
      <c r="E735" s="37"/>
      <c r="F735" s="48"/>
      <c r="G735" s="39"/>
      <c r="H735" s="49"/>
      <c r="I735" s="58"/>
      <c r="J735" s="65"/>
      <c r="K735" s="59"/>
      <c r="L735" s="49"/>
      <c r="M735" s="58"/>
      <c r="N735" s="58"/>
      <c r="O735" s="60"/>
      <c r="P735" s="59"/>
    </row>
    <row r="736" spans="1:499">
      <c r="A736" s="44">
        <f t="shared" si="11"/>
        <v>734</v>
      </c>
      <c r="B736" s="64"/>
      <c r="C736" s="122" t="s">
        <v>708</v>
      </c>
      <c r="D736" s="47" t="s">
        <v>21</v>
      </c>
      <c r="E736" s="37"/>
      <c r="F736" s="48"/>
      <c r="G736" s="39"/>
      <c r="H736" s="49"/>
      <c r="I736" s="58"/>
      <c r="J736" s="65"/>
      <c r="K736" s="59"/>
      <c r="L736" s="49"/>
      <c r="M736" s="58"/>
      <c r="N736" s="58"/>
      <c r="O736" s="60"/>
      <c r="P736" s="59"/>
    </row>
    <row r="737" spans="1:499" ht="37.5">
      <c r="A737" s="44">
        <f t="shared" si="11"/>
        <v>735</v>
      </c>
      <c r="B737" s="64"/>
      <c r="C737" s="122" t="s">
        <v>709</v>
      </c>
      <c r="D737" s="47" t="s">
        <v>21</v>
      </c>
      <c r="E737" s="37"/>
      <c r="F737" s="48"/>
      <c r="G737" s="39"/>
      <c r="H737" s="49"/>
      <c r="I737" s="58"/>
      <c r="J737" s="65"/>
      <c r="K737" s="59"/>
      <c r="L737" s="49"/>
      <c r="M737" s="58"/>
      <c r="N737" s="58"/>
      <c r="O737" s="60"/>
      <c r="P737" s="59"/>
    </row>
    <row r="738" spans="1:499" ht="37.5">
      <c r="A738" s="44">
        <f t="shared" si="11"/>
        <v>736</v>
      </c>
      <c r="B738" s="64"/>
      <c r="C738" s="122" t="s">
        <v>710</v>
      </c>
      <c r="D738" s="47" t="s">
        <v>21</v>
      </c>
      <c r="E738" s="37"/>
      <c r="F738" s="48"/>
      <c r="G738" s="39"/>
      <c r="H738" s="49"/>
      <c r="I738" s="58"/>
      <c r="J738" s="65"/>
      <c r="K738" s="59"/>
      <c r="L738" s="49"/>
      <c r="M738" s="58"/>
      <c r="N738" s="58"/>
      <c r="O738" s="60"/>
      <c r="P738" s="59"/>
    </row>
    <row r="739" spans="1:499" ht="37.5">
      <c r="A739" s="44">
        <f t="shared" si="11"/>
        <v>737</v>
      </c>
      <c r="B739" s="64"/>
      <c r="C739" s="122" t="s">
        <v>1071</v>
      </c>
      <c r="D739" s="47" t="s">
        <v>21</v>
      </c>
      <c r="E739" s="37"/>
      <c r="F739" s="48"/>
      <c r="G739" s="39"/>
      <c r="H739" s="49"/>
      <c r="I739" s="58"/>
      <c r="J739" s="65"/>
      <c r="K739" s="59"/>
      <c r="L739" s="49"/>
      <c r="M739" s="58"/>
      <c r="N739" s="58"/>
      <c r="O739" s="60"/>
      <c r="P739" s="59"/>
    </row>
    <row r="740" spans="1:499" ht="25">
      <c r="A740" s="44">
        <f t="shared" si="11"/>
        <v>738</v>
      </c>
      <c r="B740" s="64"/>
      <c r="C740" s="122" t="s">
        <v>711</v>
      </c>
      <c r="D740" s="47" t="s">
        <v>21</v>
      </c>
      <c r="E740" s="37"/>
      <c r="F740" s="48"/>
      <c r="G740" s="39"/>
      <c r="H740" s="49"/>
      <c r="I740" s="58"/>
      <c r="J740" s="65"/>
      <c r="K740" s="59"/>
      <c r="L740" s="49"/>
      <c r="M740" s="58"/>
      <c r="N740" s="58"/>
      <c r="O740" s="60"/>
      <c r="P740" s="59"/>
    </row>
    <row r="741" spans="1:499" ht="25">
      <c r="A741" s="44">
        <f t="shared" si="11"/>
        <v>739</v>
      </c>
      <c r="B741" s="64"/>
      <c r="C741" s="122" t="s">
        <v>712</v>
      </c>
      <c r="D741" s="47" t="s">
        <v>265</v>
      </c>
      <c r="E741" s="47">
        <v>1000</v>
      </c>
      <c r="F741" s="48"/>
      <c r="G741" s="39"/>
      <c r="H741" s="49"/>
      <c r="I741" s="58"/>
      <c r="J741" s="58"/>
      <c r="K741" s="72" t="str">
        <f>IF(H741="JA",E741,"0")</f>
        <v>0</v>
      </c>
      <c r="L741" s="49"/>
      <c r="M741" s="58"/>
      <c r="N741" s="58"/>
      <c r="O741" s="60"/>
      <c r="P741" s="72" t="str">
        <f>IF(L741="JA",E741,"0")</f>
        <v>0</v>
      </c>
    </row>
    <row r="742" spans="1:499">
      <c r="A742" s="44">
        <f t="shared" si="11"/>
        <v>740</v>
      </c>
      <c r="B742" s="64"/>
      <c r="C742" s="122" t="s">
        <v>713</v>
      </c>
      <c r="D742" s="47" t="s">
        <v>265</v>
      </c>
      <c r="E742" s="47">
        <v>1000</v>
      </c>
      <c r="F742" s="48"/>
      <c r="G742" s="39"/>
      <c r="H742" s="49"/>
      <c r="I742" s="58"/>
      <c r="J742" s="58"/>
      <c r="K742" s="72" t="str">
        <f>IF(H742="JA",E742,"0")</f>
        <v>0</v>
      </c>
      <c r="L742" s="49"/>
      <c r="M742" s="58"/>
      <c r="N742" s="58"/>
      <c r="O742" s="60"/>
      <c r="P742" s="72" t="str">
        <f>IF(L742="JA",E742,"0")</f>
        <v>0</v>
      </c>
    </row>
    <row r="743" spans="1:499" ht="25">
      <c r="A743" s="44">
        <f t="shared" si="11"/>
        <v>741</v>
      </c>
      <c r="B743" s="64"/>
      <c r="C743" s="122" t="s">
        <v>1112</v>
      </c>
      <c r="D743" s="47" t="s">
        <v>21</v>
      </c>
      <c r="E743" s="37"/>
      <c r="F743" s="48"/>
      <c r="G743" s="39"/>
      <c r="H743" s="49"/>
      <c r="I743" s="58"/>
      <c r="J743" s="65"/>
      <c r="K743" s="59"/>
      <c r="L743" s="49"/>
      <c r="M743" s="58"/>
      <c r="N743" s="58"/>
      <c r="O743" s="60"/>
      <c r="P743" s="59"/>
    </row>
    <row r="744" spans="1:499">
      <c r="A744" s="44">
        <f t="shared" ref="A744:A807" si="12">ROW()-2</f>
        <v>742</v>
      </c>
      <c r="B744" s="64"/>
      <c r="C744" s="122" t="s">
        <v>714</v>
      </c>
      <c r="D744" s="47" t="s">
        <v>21</v>
      </c>
      <c r="E744" s="37"/>
      <c r="F744" s="48"/>
      <c r="G744" s="39"/>
      <c r="H744" s="49"/>
      <c r="I744" s="58"/>
      <c r="J744" s="65"/>
      <c r="K744" s="59"/>
      <c r="L744" s="49"/>
      <c r="M744" s="58"/>
      <c r="N744" s="58"/>
      <c r="O744" s="60"/>
      <c r="P744" s="59"/>
    </row>
    <row r="745" spans="1:499" ht="25">
      <c r="A745" s="44">
        <f t="shared" si="12"/>
        <v>743</v>
      </c>
      <c r="B745" s="64"/>
      <c r="C745" s="122" t="s">
        <v>715</v>
      </c>
      <c r="D745" s="47" t="s">
        <v>21</v>
      </c>
      <c r="E745" s="37"/>
      <c r="F745" s="48"/>
      <c r="G745" s="39"/>
      <c r="H745" s="49"/>
      <c r="I745" s="58"/>
      <c r="J745" s="65"/>
      <c r="K745" s="59"/>
      <c r="L745" s="49"/>
      <c r="M745" s="58"/>
      <c r="N745" s="58"/>
      <c r="O745" s="60"/>
      <c r="P745" s="59"/>
    </row>
    <row r="746" spans="1:499" ht="25">
      <c r="A746" s="44">
        <f t="shared" si="12"/>
        <v>744</v>
      </c>
      <c r="B746" s="64"/>
      <c r="C746" s="122" t="s">
        <v>716</v>
      </c>
      <c r="D746" s="47" t="s">
        <v>21</v>
      </c>
      <c r="E746" s="37"/>
      <c r="F746" s="48"/>
      <c r="G746" s="39"/>
      <c r="H746" s="49"/>
      <c r="I746" s="58"/>
      <c r="J746" s="65"/>
      <c r="K746" s="59"/>
      <c r="L746" s="49"/>
      <c r="M746" s="58"/>
      <c r="N746" s="58"/>
      <c r="O746" s="60"/>
      <c r="P746" s="59"/>
    </row>
    <row r="747" spans="1:499" ht="25">
      <c r="A747" s="44">
        <f t="shared" si="12"/>
        <v>745</v>
      </c>
      <c r="B747" s="64"/>
      <c r="C747" s="122" t="s">
        <v>717</v>
      </c>
      <c r="D747" s="47" t="s">
        <v>16</v>
      </c>
      <c r="E747" s="37"/>
      <c r="F747" s="48"/>
      <c r="G747" s="39"/>
      <c r="H747" s="49"/>
      <c r="I747" s="58"/>
      <c r="J747" s="65"/>
      <c r="K747" s="59"/>
      <c r="L747" s="49"/>
      <c r="M747" s="58"/>
      <c r="N747" s="58"/>
      <c r="O747" s="60"/>
      <c r="P747" s="59"/>
    </row>
    <row r="748" spans="1:499" s="33" customFormat="1">
      <c r="A748" s="94">
        <f t="shared" si="12"/>
        <v>746</v>
      </c>
      <c r="B748" s="56" t="s">
        <v>1142</v>
      </c>
      <c r="C748" s="35" t="s">
        <v>718</v>
      </c>
      <c r="D748" s="36"/>
      <c r="E748" s="37"/>
      <c r="F748" s="57"/>
      <c r="G748" s="39"/>
      <c r="H748" s="40"/>
      <c r="I748" s="41"/>
      <c r="J748" s="41"/>
      <c r="K748" s="59"/>
      <c r="L748" s="40"/>
      <c r="M748" s="41"/>
      <c r="N748" s="41"/>
      <c r="O748" s="43"/>
      <c r="P748" s="59"/>
      <c r="Q748" s="32"/>
      <c r="R748" s="32"/>
      <c r="S748" s="32"/>
      <c r="T748" s="32"/>
      <c r="U748" s="32"/>
      <c r="V748" s="32"/>
      <c r="W748" s="32"/>
      <c r="X748" s="32"/>
      <c r="Y748" s="32"/>
      <c r="Z748" s="32"/>
      <c r="AA748" s="32"/>
      <c r="AB748" s="32"/>
      <c r="AC748" s="32"/>
      <c r="AD748" s="32"/>
      <c r="AE748" s="32"/>
      <c r="AF748" s="32"/>
      <c r="AG748" s="32"/>
      <c r="AH748" s="32"/>
      <c r="AI748" s="32"/>
      <c r="AJ748" s="32"/>
      <c r="AK748" s="32"/>
      <c r="AL748" s="32"/>
      <c r="AM748" s="32"/>
      <c r="AN748" s="32"/>
      <c r="AO748" s="32"/>
      <c r="AP748" s="32"/>
      <c r="AQ748" s="32"/>
      <c r="AR748" s="32"/>
      <c r="AS748" s="32"/>
      <c r="AT748" s="32"/>
      <c r="AU748" s="32"/>
      <c r="AV748" s="32"/>
      <c r="AW748" s="32"/>
      <c r="AX748" s="32"/>
      <c r="AY748" s="32"/>
      <c r="AZ748" s="32"/>
      <c r="BA748" s="32"/>
      <c r="BB748" s="32"/>
      <c r="BC748" s="32"/>
      <c r="BD748" s="32"/>
      <c r="BE748" s="32"/>
      <c r="BF748" s="32"/>
      <c r="BG748" s="32"/>
      <c r="BH748" s="32"/>
      <c r="BI748" s="32"/>
      <c r="BJ748" s="32"/>
      <c r="BK748" s="32"/>
      <c r="BL748" s="32"/>
      <c r="BM748" s="32"/>
      <c r="BN748" s="32"/>
      <c r="BO748" s="32"/>
      <c r="BP748" s="32"/>
      <c r="BQ748" s="32"/>
      <c r="BR748" s="32"/>
      <c r="BS748" s="32"/>
      <c r="BT748" s="32"/>
      <c r="BU748" s="32"/>
      <c r="BV748" s="32"/>
      <c r="BW748" s="32"/>
      <c r="BX748" s="32"/>
      <c r="BY748" s="32"/>
      <c r="BZ748" s="32"/>
      <c r="CA748" s="32"/>
      <c r="CB748" s="32"/>
      <c r="CC748" s="32"/>
      <c r="CD748" s="32"/>
      <c r="CE748" s="32"/>
      <c r="CF748" s="32"/>
      <c r="CG748" s="32"/>
      <c r="CH748" s="32"/>
      <c r="CI748" s="32"/>
      <c r="CJ748" s="32"/>
      <c r="CK748" s="32"/>
      <c r="CL748" s="32"/>
      <c r="CM748" s="32"/>
      <c r="CN748" s="32"/>
      <c r="CO748" s="32"/>
      <c r="CP748" s="32"/>
      <c r="CQ748" s="32"/>
      <c r="CR748" s="32"/>
      <c r="CS748" s="32"/>
      <c r="CT748" s="32"/>
      <c r="CU748" s="32"/>
      <c r="CV748" s="32"/>
      <c r="CW748" s="32"/>
      <c r="CX748" s="32"/>
      <c r="CY748" s="32"/>
      <c r="CZ748" s="32"/>
      <c r="DA748" s="32"/>
      <c r="DB748" s="32"/>
      <c r="DC748" s="32"/>
      <c r="DD748" s="32"/>
      <c r="DE748" s="32"/>
      <c r="DF748" s="32"/>
      <c r="DG748" s="32"/>
      <c r="DH748" s="32"/>
      <c r="DI748" s="32"/>
      <c r="DJ748" s="32"/>
      <c r="DK748" s="32"/>
      <c r="DL748" s="32"/>
      <c r="DM748" s="32"/>
      <c r="DN748" s="32"/>
      <c r="DO748" s="32"/>
      <c r="DP748" s="32"/>
      <c r="DQ748" s="32"/>
      <c r="DR748" s="32"/>
      <c r="DS748" s="32"/>
      <c r="DT748" s="32"/>
      <c r="DU748" s="32"/>
      <c r="DV748" s="32"/>
      <c r="DW748" s="32"/>
      <c r="DX748" s="32"/>
      <c r="DY748" s="32"/>
      <c r="DZ748" s="32"/>
      <c r="EA748" s="32"/>
      <c r="EB748" s="32"/>
      <c r="EC748" s="32"/>
      <c r="ED748" s="32"/>
      <c r="EE748" s="32"/>
      <c r="EF748" s="32"/>
      <c r="EG748" s="32"/>
      <c r="EH748" s="32"/>
      <c r="EI748" s="32"/>
      <c r="EJ748" s="32"/>
      <c r="EK748" s="32"/>
      <c r="EL748" s="32"/>
      <c r="EM748" s="32"/>
      <c r="EN748" s="32"/>
      <c r="EO748" s="32"/>
      <c r="EP748" s="32"/>
      <c r="EQ748" s="32"/>
      <c r="ER748" s="32"/>
      <c r="ES748" s="32"/>
      <c r="ET748" s="32"/>
      <c r="EU748" s="32"/>
      <c r="EV748" s="32"/>
      <c r="EW748" s="32"/>
      <c r="EX748" s="32"/>
      <c r="EY748" s="32"/>
      <c r="EZ748" s="32"/>
      <c r="FA748" s="32"/>
      <c r="FB748" s="32"/>
      <c r="FC748" s="32"/>
      <c r="FD748" s="32"/>
      <c r="FE748" s="32"/>
      <c r="FF748" s="32"/>
      <c r="FG748" s="32"/>
      <c r="FH748" s="32"/>
      <c r="FI748" s="32"/>
      <c r="FJ748" s="32"/>
      <c r="FK748" s="32"/>
      <c r="FL748" s="32"/>
      <c r="FM748" s="32"/>
      <c r="FN748" s="32"/>
      <c r="FO748" s="32"/>
      <c r="FP748" s="32"/>
      <c r="FQ748" s="32"/>
      <c r="FR748" s="32"/>
      <c r="FS748" s="32"/>
      <c r="FT748" s="32"/>
      <c r="FU748" s="32"/>
      <c r="FV748" s="32"/>
      <c r="FW748" s="32"/>
      <c r="FX748" s="32"/>
      <c r="FY748" s="32"/>
      <c r="FZ748" s="32"/>
      <c r="GA748" s="32"/>
      <c r="GB748" s="32"/>
      <c r="GC748" s="32"/>
      <c r="GD748" s="32"/>
      <c r="GE748" s="32"/>
      <c r="GF748" s="32"/>
      <c r="GG748" s="32"/>
      <c r="GH748" s="32"/>
      <c r="GI748" s="32"/>
      <c r="GJ748" s="32"/>
      <c r="GK748" s="32"/>
      <c r="GL748" s="32"/>
      <c r="GM748" s="32"/>
      <c r="GN748" s="32"/>
      <c r="GO748" s="32"/>
      <c r="GP748" s="32"/>
      <c r="GQ748" s="32"/>
      <c r="GR748" s="32"/>
      <c r="GS748" s="32"/>
      <c r="GT748" s="32"/>
      <c r="GU748" s="32"/>
      <c r="GV748" s="32"/>
      <c r="GW748" s="32"/>
      <c r="GX748" s="32"/>
      <c r="GY748" s="32"/>
      <c r="GZ748" s="32"/>
      <c r="HA748" s="32"/>
      <c r="HB748" s="32"/>
      <c r="HC748" s="32"/>
      <c r="HD748" s="32"/>
      <c r="HE748" s="32"/>
      <c r="HF748" s="32"/>
      <c r="HG748" s="32"/>
      <c r="HH748" s="32"/>
      <c r="HI748" s="32"/>
      <c r="HJ748" s="32"/>
      <c r="HK748" s="32"/>
      <c r="HL748" s="32"/>
      <c r="HM748" s="32"/>
      <c r="HN748" s="32"/>
      <c r="HO748" s="32"/>
      <c r="HP748" s="32"/>
      <c r="HQ748" s="32"/>
      <c r="HR748" s="32"/>
      <c r="HS748" s="32"/>
      <c r="HT748" s="32"/>
      <c r="HU748" s="32"/>
      <c r="HV748" s="32"/>
      <c r="HW748" s="32"/>
      <c r="HX748" s="32"/>
      <c r="HY748" s="32"/>
      <c r="HZ748" s="32"/>
      <c r="IA748" s="32"/>
      <c r="IB748" s="32"/>
      <c r="IC748" s="32"/>
      <c r="ID748" s="32"/>
      <c r="IE748" s="32"/>
      <c r="IF748" s="32"/>
      <c r="IG748" s="32"/>
      <c r="IH748" s="32"/>
      <c r="II748" s="32"/>
      <c r="IJ748" s="32"/>
      <c r="IK748" s="32"/>
      <c r="IL748" s="32"/>
      <c r="IM748" s="32"/>
      <c r="IN748" s="32"/>
      <c r="IO748" s="32"/>
      <c r="IP748" s="32"/>
      <c r="IQ748" s="32"/>
      <c r="IR748" s="32"/>
      <c r="IS748" s="32"/>
      <c r="IT748" s="32"/>
      <c r="IU748" s="32"/>
      <c r="IV748" s="32"/>
      <c r="IW748" s="32"/>
      <c r="IX748" s="32"/>
      <c r="IY748" s="32"/>
      <c r="IZ748" s="32"/>
      <c r="JA748" s="32"/>
      <c r="JB748" s="32"/>
      <c r="JC748" s="32"/>
      <c r="JD748" s="32"/>
      <c r="JE748" s="32"/>
      <c r="JF748" s="32"/>
      <c r="JG748" s="32"/>
      <c r="JH748" s="32"/>
      <c r="JI748" s="32"/>
      <c r="JJ748" s="32"/>
      <c r="JK748" s="32"/>
      <c r="JL748" s="32"/>
      <c r="JM748" s="32"/>
      <c r="JN748" s="32"/>
      <c r="JO748" s="32"/>
      <c r="JP748" s="32"/>
      <c r="JQ748" s="32"/>
      <c r="JR748" s="32"/>
      <c r="JS748" s="32"/>
      <c r="JT748" s="32"/>
      <c r="JU748" s="32"/>
      <c r="JV748" s="32"/>
      <c r="JW748" s="32"/>
      <c r="JX748" s="32"/>
      <c r="JY748" s="32"/>
      <c r="JZ748" s="32"/>
      <c r="KA748" s="32"/>
      <c r="KB748" s="32"/>
      <c r="KC748" s="32"/>
      <c r="KD748" s="32"/>
      <c r="KE748" s="32"/>
      <c r="KF748" s="32"/>
      <c r="KG748" s="32"/>
      <c r="KH748" s="32"/>
      <c r="KI748" s="32"/>
      <c r="KJ748" s="32"/>
      <c r="KK748" s="32"/>
      <c r="KL748" s="32"/>
      <c r="KM748" s="32"/>
      <c r="KN748" s="32"/>
      <c r="KO748" s="32"/>
      <c r="KP748" s="32"/>
      <c r="KQ748" s="32"/>
      <c r="KR748" s="32"/>
      <c r="KS748" s="32"/>
      <c r="KT748" s="32"/>
      <c r="KU748" s="32"/>
      <c r="KV748" s="32"/>
      <c r="KW748" s="32"/>
      <c r="KX748" s="32"/>
      <c r="KY748" s="32"/>
      <c r="KZ748" s="32"/>
      <c r="LA748" s="32"/>
      <c r="LB748" s="32"/>
      <c r="LC748" s="32"/>
      <c r="LD748" s="32"/>
      <c r="LE748" s="32"/>
      <c r="LF748" s="32"/>
      <c r="LG748" s="32"/>
      <c r="LH748" s="32"/>
      <c r="LI748" s="32"/>
      <c r="LJ748" s="32"/>
      <c r="LK748" s="32"/>
      <c r="LL748" s="32"/>
      <c r="LM748" s="32"/>
      <c r="LN748" s="32"/>
      <c r="LO748" s="32"/>
      <c r="LP748" s="32"/>
      <c r="LQ748" s="32"/>
      <c r="LR748" s="32"/>
      <c r="LS748" s="32"/>
      <c r="LT748" s="32"/>
      <c r="LU748" s="32"/>
      <c r="LV748" s="32"/>
      <c r="LW748" s="32"/>
      <c r="LX748" s="32"/>
      <c r="LY748" s="32"/>
      <c r="LZ748" s="32"/>
      <c r="MA748" s="32"/>
      <c r="MB748" s="32"/>
      <c r="MC748" s="32"/>
      <c r="MD748" s="32"/>
      <c r="ME748" s="32"/>
      <c r="MF748" s="32"/>
      <c r="MG748" s="32"/>
      <c r="MH748" s="32"/>
      <c r="MI748" s="32"/>
      <c r="MJ748" s="32"/>
      <c r="MK748" s="32"/>
      <c r="ML748" s="32"/>
      <c r="MM748" s="32"/>
      <c r="MN748" s="32"/>
      <c r="MO748" s="32"/>
      <c r="MP748" s="32"/>
      <c r="MQ748" s="32"/>
      <c r="MR748" s="32"/>
      <c r="MS748" s="32"/>
      <c r="MT748" s="32"/>
      <c r="MU748" s="32"/>
      <c r="MV748" s="32"/>
      <c r="MW748" s="32"/>
      <c r="MX748" s="32"/>
      <c r="MY748" s="32"/>
      <c r="MZ748" s="32"/>
      <c r="NA748" s="32"/>
      <c r="NB748" s="32"/>
      <c r="NC748" s="32"/>
      <c r="ND748" s="32"/>
      <c r="NE748" s="32"/>
      <c r="NF748" s="32"/>
      <c r="NG748" s="32"/>
      <c r="NH748" s="32"/>
      <c r="NI748" s="32"/>
      <c r="NJ748" s="32"/>
      <c r="NK748" s="32"/>
      <c r="NL748" s="32"/>
      <c r="NM748" s="32"/>
      <c r="NN748" s="32"/>
      <c r="NO748" s="32"/>
      <c r="NP748" s="32"/>
      <c r="NQ748" s="32"/>
      <c r="NR748" s="32"/>
      <c r="NS748" s="32"/>
      <c r="NT748" s="32"/>
      <c r="NU748" s="32"/>
      <c r="NV748" s="32"/>
      <c r="NW748" s="32"/>
      <c r="NX748" s="32"/>
      <c r="NY748" s="32"/>
      <c r="NZ748" s="32"/>
      <c r="OA748" s="32"/>
      <c r="OB748" s="32"/>
      <c r="OC748" s="32"/>
      <c r="OD748" s="32"/>
      <c r="OE748" s="32"/>
      <c r="OF748" s="32"/>
      <c r="OG748" s="32"/>
      <c r="OH748" s="32"/>
      <c r="OI748" s="32"/>
      <c r="OJ748" s="32"/>
      <c r="OK748" s="32"/>
      <c r="OL748" s="32"/>
      <c r="OM748" s="32"/>
      <c r="ON748" s="32"/>
      <c r="OO748" s="32"/>
      <c r="OP748" s="32"/>
      <c r="OQ748" s="32"/>
      <c r="OR748" s="32"/>
      <c r="OS748" s="32"/>
      <c r="OT748" s="32"/>
      <c r="OU748" s="32"/>
      <c r="OV748" s="32"/>
      <c r="OW748" s="32"/>
      <c r="OX748" s="32"/>
      <c r="OY748" s="32"/>
      <c r="OZ748" s="32"/>
      <c r="PA748" s="32"/>
      <c r="PB748" s="32"/>
      <c r="PC748" s="32"/>
      <c r="PD748" s="32"/>
      <c r="PE748" s="32"/>
      <c r="PF748" s="32"/>
      <c r="PG748" s="32"/>
      <c r="PH748" s="32"/>
      <c r="PI748" s="32"/>
      <c r="PJ748" s="32"/>
      <c r="PK748" s="32"/>
      <c r="PL748" s="32"/>
      <c r="PM748" s="32"/>
      <c r="PN748" s="32"/>
      <c r="PO748" s="32"/>
      <c r="PP748" s="32"/>
      <c r="PQ748" s="32"/>
      <c r="PR748" s="32"/>
      <c r="PS748" s="32"/>
      <c r="PT748" s="32"/>
      <c r="PU748" s="32"/>
      <c r="PV748" s="32"/>
      <c r="PW748" s="32"/>
      <c r="PX748" s="32"/>
      <c r="PY748" s="32"/>
      <c r="PZ748" s="32"/>
      <c r="QA748" s="32"/>
      <c r="QB748" s="32"/>
      <c r="QC748" s="32"/>
      <c r="QD748" s="32"/>
      <c r="QE748" s="32"/>
      <c r="QF748" s="32"/>
      <c r="QG748" s="32"/>
      <c r="QH748" s="32"/>
      <c r="QI748" s="32"/>
      <c r="QJ748" s="32"/>
      <c r="QK748" s="32"/>
      <c r="QL748" s="32"/>
      <c r="QM748" s="32"/>
      <c r="QN748" s="32"/>
      <c r="QO748" s="32"/>
      <c r="QP748" s="32"/>
      <c r="QQ748" s="32"/>
      <c r="QR748" s="32"/>
      <c r="QS748" s="32"/>
      <c r="QT748" s="32"/>
      <c r="QU748" s="32"/>
      <c r="QV748" s="32"/>
      <c r="QW748" s="32"/>
      <c r="QX748" s="32"/>
      <c r="QY748" s="32"/>
      <c r="QZ748" s="32"/>
      <c r="RA748" s="32"/>
      <c r="RB748" s="32"/>
      <c r="RC748" s="32"/>
      <c r="RD748" s="32"/>
      <c r="RE748" s="32"/>
      <c r="RF748" s="32"/>
      <c r="RG748" s="32"/>
      <c r="RH748" s="32"/>
      <c r="RI748" s="32"/>
      <c r="RJ748" s="32"/>
      <c r="RK748" s="32"/>
      <c r="RL748" s="32"/>
      <c r="RM748" s="32"/>
      <c r="RN748" s="32"/>
      <c r="RO748" s="32"/>
      <c r="RP748" s="32"/>
      <c r="RQ748" s="32"/>
      <c r="RR748" s="32"/>
      <c r="RS748" s="32"/>
      <c r="RT748" s="32"/>
      <c r="RU748" s="32"/>
      <c r="RV748" s="32"/>
      <c r="RW748" s="32"/>
      <c r="RX748" s="32"/>
      <c r="RY748" s="32"/>
      <c r="RZ748" s="32"/>
      <c r="SA748" s="32"/>
      <c r="SB748" s="32"/>
      <c r="SC748" s="32"/>
      <c r="SD748" s="32"/>
      <c r="SE748" s="32"/>
    </row>
    <row r="749" spans="1:499" ht="25">
      <c r="A749" s="108">
        <f t="shared" si="12"/>
        <v>747</v>
      </c>
      <c r="B749" s="124"/>
      <c r="C749" s="144" t="s">
        <v>719</v>
      </c>
      <c r="D749" s="171" t="s">
        <v>21</v>
      </c>
      <c r="E749" s="48"/>
      <c r="F749" s="48"/>
      <c r="G749" s="39"/>
      <c r="H749" s="49"/>
      <c r="I749" s="58"/>
      <c r="J749" s="65"/>
      <c r="K749" s="59"/>
      <c r="L749" s="49"/>
      <c r="M749" s="58"/>
      <c r="N749" s="58"/>
      <c r="O749" s="60"/>
      <c r="P749" s="59"/>
    </row>
    <row r="750" spans="1:499" s="33" customFormat="1">
      <c r="A750" s="94">
        <f t="shared" si="12"/>
        <v>748</v>
      </c>
      <c r="B750" s="56" t="s">
        <v>1143</v>
      </c>
      <c r="C750" s="35" t="s">
        <v>720</v>
      </c>
      <c r="D750" s="36"/>
      <c r="E750" s="37"/>
      <c r="F750" s="57"/>
      <c r="G750" s="39"/>
      <c r="H750" s="40"/>
      <c r="I750" s="41"/>
      <c r="J750" s="41"/>
      <c r="K750" s="59"/>
      <c r="L750" s="40"/>
      <c r="M750" s="41"/>
      <c r="N750" s="41"/>
      <c r="O750" s="43"/>
      <c r="P750" s="59"/>
      <c r="Q750" s="32"/>
      <c r="R750" s="32"/>
      <c r="S750" s="32"/>
      <c r="T750" s="32"/>
      <c r="U750" s="32"/>
      <c r="V750" s="32"/>
      <c r="W750" s="32"/>
      <c r="X750" s="32"/>
      <c r="Y750" s="32"/>
      <c r="Z750" s="32"/>
      <c r="AA750" s="32"/>
      <c r="AB750" s="32"/>
      <c r="AC750" s="32"/>
      <c r="AD750" s="32"/>
      <c r="AE750" s="32"/>
      <c r="AF750" s="32"/>
      <c r="AG750" s="32"/>
      <c r="AH750" s="32"/>
      <c r="AI750" s="32"/>
      <c r="AJ750" s="32"/>
      <c r="AK750" s="32"/>
      <c r="AL750" s="32"/>
      <c r="AM750" s="32"/>
      <c r="AN750" s="32"/>
      <c r="AO750" s="32"/>
      <c r="AP750" s="32"/>
      <c r="AQ750" s="32"/>
      <c r="AR750" s="32"/>
      <c r="AS750" s="32"/>
      <c r="AT750" s="32"/>
      <c r="AU750" s="32"/>
      <c r="AV750" s="32"/>
      <c r="AW750" s="32"/>
      <c r="AX750" s="32"/>
      <c r="AY750" s="32"/>
      <c r="AZ750" s="32"/>
      <c r="BA750" s="32"/>
      <c r="BB750" s="32"/>
      <c r="BC750" s="32"/>
      <c r="BD750" s="32"/>
      <c r="BE750" s="32"/>
      <c r="BF750" s="32"/>
      <c r="BG750" s="32"/>
      <c r="BH750" s="32"/>
      <c r="BI750" s="32"/>
      <c r="BJ750" s="32"/>
      <c r="BK750" s="32"/>
      <c r="BL750" s="32"/>
      <c r="BM750" s="32"/>
      <c r="BN750" s="32"/>
      <c r="BO750" s="32"/>
      <c r="BP750" s="32"/>
      <c r="BQ750" s="32"/>
      <c r="BR750" s="32"/>
      <c r="BS750" s="32"/>
      <c r="BT750" s="32"/>
      <c r="BU750" s="32"/>
      <c r="BV750" s="32"/>
      <c r="BW750" s="32"/>
      <c r="BX750" s="32"/>
      <c r="BY750" s="32"/>
      <c r="BZ750" s="32"/>
      <c r="CA750" s="32"/>
      <c r="CB750" s="32"/>
      <c r="CC750" s="32"/>
      <c r="CD750" s="32"/>
      <c r="CE750" s="32"/>
      <c r="CF750" s="32"/>
      <c r="CG750" s="32"/>
      <c r="CH750" s="32"/>
      <c r="CI750" s="32"/>
      <c r="CJ750" s="32"/>
      <c r="CK750" s="32"/>
      <c r="CL750" s="32"/>
      <c r="CM750" s="32"/>
      <c r="CN750" s="32"/>
      <c r="CO750" s="32"/>
      <c r="CP750" s="32"/>
      <c r="CQ750" s="32"/>
      <c r="CR750" s="32"/>
      <c r="CS750" s="32"/>
      <c r="CT750" s="32"/>
      <c r="CU750" s="32"/>
      <c r="CV750" s="32"/>
      <c r="CW750" s="32"/>
      <c r="CX750" s="32"/>
      <c r="CY750" s="32"/>
      <c r="CZ750" s="32"/>
      <c r="DA750" s="32"/>
      <c r="DB750" s="32"/>
      <c r="DC750" s="32"/>
      <c r="DD750" s="32"/>
      <c r="DE750" s="32"/>
      <c r="DF750" s="32"/>
      <c r="DG750" s="32"/>
      <c r="DH750" s="32"/>
      <c r="DI750" s="32"/>
      <c r="DJ750" s="32"/>
      <c r="DK750" s="32"/>
      <c r="DL750" s="32"/>
      <c r="DM750" s="32"/>
      <c r="DN750" s="32"/>
      <c r="DO750" s="32"/>
      <c r="DP750" s="32"/>
      <c r="DQ750" s="32"/>
      <c r="DR750" s="32"/>
      <c r="DS750" s="32"/>
      <c r="DT750" s="32"/>
      <c r="DU750" s="32"/>
      <c r="DV750" s="32"/>
      <c r="DW750" s="32"/>
      <c r="DX750" s="32"/>
      <c r="DY750" s="32"/>
      <c r="DZ750" s="32"/>
      <c r="EA750" s="32"/>
      <c r="EB750" s="32"/>
      <c r="EC750" s="32"/>
      <c r="ED750" s="32"/>
      <c r="EE750" s="32"/>
      <c r="EF750" s="32"/>
      <c r="EG750" s="32"/>
      <c r="EH750" s="32"/>
      <c r="EI750" s="32"/>
      <c r="EJ750" s="32"/>
      <c r="EK750" s="32"/>
      <c r="EL750" s="32"/>
      <c r="EM750" s="32"/>
      <c r="EN750" s="32"/>
      <c r="EO750" s="32"/>
      <c r="EP750" s="32"/>
      <c r="EQ750" s="32"/>
      <c r="ER750" s="32"/>
      <c r="ES750" s="32"/>
      <c r="ET750" s="32"/>
      <c r="EU750" s="32"/>
      <c r="EV750" s="32"/>
      <c r="EW750" s="32"/>
      <c r="EX750" s="32"/>
      <c r="EY750" s="32"/>
      <c r="EZ750" s="32"/>
      <c r="FA750" s="32"/>
      <c r="FB750" s="32"/>
      <c r="FC750" s="32"/>
      <c r="FD750" s="32"/>
      <c r="FE750" s="32"/>
      <c r="FF750" s="32"/>
      <c r="FG750" s="32"/>
      <c r="FH750" s="32"/>
      <c r="FI750" s="32"/>
      <c r="FJ750" s="32"/>
      <c r="FK750" s="32"/>
      <c r="FL750" s="32"/>
      <c r="FM750" s="32"/>
      <c r="FN750" s="32"/>
      <c r="FO750" s="32"/>
      <c r="FP750" s="32"/>
      <c r="FQ750" s="32"/>
      <c r="FR750" s="32"/>
      <c r="FS750" s="32"/>
      <c r="FT750" s="32"/>
      <c r="FU750" s="32"/>
      <c r="FV750" s="32"/>
      <c r="FW750" s="32"/>
      <c r="FX750" s="32"/>
      <c r="FY750" s="32"/>
      <c r="FZ750" s="32"/>
      <c r="GA750" s="32"/>
      <c r="GB750" s="32"/>
      <c r="GC750" s="32"/>
      <c r="GD750" s="32"/>
      <c r="GE750" s="32"/>
      <c r="GF750" s="32"/>
      <c r="GG750" s="32"/>
      <c r="GH750" s="32"/>
      <c r="GI750" s="32"/>
      <c r="GJ750" s="32"/>
      <c r="GK750" s="32"/>
      <c r="GL750" s="32"/>
      <c r="GM750" s="32"/>
      <c r="GN750" s="32"/>
      <c r="GO750" s="32"/>
      <c r="GP750" s="32"/>
      <c r="GQ750" s="32"/>
      <c r="GR750" s="32"/>
      <c r="GS750" s="32"/>
      <c r="GT750" s="32"/>
      <c r="GU750" s="32"/>
      <c r="GV750" s="32"/>
      <c r="GW750" s="32"/>
      <c r="GX750" s="32"/>
      <c r="GY750" s="32"/>
      <c r="GZ750" s="32"/>
      <c r="HA750" s="32"/>
      <c r="HB750" s="32"/>
      <c r="HC750" s="32"/>
      <c r="HD750" s="32"/>
      <c r="HE750" s="32"/>
      <c r="HF750" s="32"/>
      <c r="HG750" s="32"/>
      <c r="HH750" s="32"/>
      <c r="HI750" s="32"/>
      <c r="HJ750" s="32"/>
      <c r="HK750" s="32"/>
      <c r="HL750" s="32"/>
      <c r="HM750" s="32"/>
      <c r="HN750" s="32"/>
      <c r="HO750" s="32"/>
      <c r="HP750" s="32"/>
      <c r="HQ750" s="32"/>
      <c r="HR750" s="32"/>
      <c r="HS750" s="32"/>
      <c r="HT750" s="32"/>
      <c r="HU750" s="32"/>
      <c r="HV750" s="32"/>
      <c r="HW750" s="32"/>
      <c r="HX750" s="32"/>
      <c r="HY750" s="32"/>
      <c r="HZ750" s="32"/>
      <c r="IA750" s="32"/>
      <c r="IB750" s="32"/>
      <c r="IC750" s="32"/>
      <c r="ID750" s="32"/>
      <c r="IE750" s="32"/>
      <c r="IF750" s="32"/>
      <c r="IG750" s="32"/>
      <c r="IH750" s="32"/>
      <c r="II750" s="32"/>
      <c r="IJ750" s="32"/>
      <c r="IK750" s="32"/>
      <c r="IL750" s="32"/>
      <c r="IM750" s="32"/>
      <c r="IN750" s="32"/>
      <c r="IO750" s="32"/>
      <c r="IP750" s="32"/>
      <c r="IQ750" s="32"/>
      <c r="IR750" s="32"/>
      <c r="IS750" s="32"/>
      <c r="IT750" s="32"/>
      <c r="IU750" s="32"/>
      <c r="IV750" s="32"/>
      <c r="IW750" s="32"/>
      <c r="IX750" s="32"/>
      <c r="IY750" s="32"/>
      <c r="IZ750" s="32"/>
      <c r="JA750" s="32"/>
      <c r="JB750" s="32"/>
      <c r="JC750" s="32"/>
      <c r="JD750" s="32"/>
      <c r="JE750" s="32"/>
      <c r="JF750" s="32"/>
      <c r="JG750" s="32"/>
      <c r="JH750" s="32"/>
      <c r="JI750" s="32"/>
      <c r="JJ750" s="32"/>
      <c r="JK750" s="32"/>
      <c r="JL750" s="32"/>
      <c r="JM750" s="32"/>
      <c r="JN750" s="32"/>
      <c r="JO750" s="32"/>
      <c r="JP750" s="32"/>
      <c r="JQ750" s="32"/>
      <c r="JR750" s="32"/>
      <c r="JS750" s="32"/>
      <c r="JT750" s="32"/>
      <c r="JU750" s="32"/>
      <c r="JV750" s="32"/>
      <c r="JW750" s="32"/>
      <c r="JX750" s="32"/>
      <c r="JY750" s="32"/>
      <c r="JZ750" s="32"/>
      <c r="KA750" s="32"/>
      <c r="KB750" s="32"/>
      <c r="KC750" s="32"/>
      <c r="KD750" s="32"/>
      <c r="KE750" s="32"/>
      <c r="KF750" s="32"/>
      <c r="KG750" s="32"/>
      <c r="KH750" s="32"/>
      <c r="KI750" s="32"/>
      <c r="KJ750" s="32"/>
      <c r="KK750" s="32"/>
      <c r="KL750" s="32"/>
      <c r="KM750" s="32"/>
      <c r="KN750" s="32"/>
      <c r="KO750" s="32"/>
      <c r="KP750" s="32"/>
      <c r="KQ750" s="32"/>
      <c r="KR750" s="32"/>
      <c r="KS750" s="32"/>
      <c r="KT750" s="32"/>
      <c r="KU750" s="32"/>
      <c r="KV750" s="32"/>
      <c r="KW750" s="32"/>
      <c r="KX750" s="32"/>
      <c r="KY750" s="32"/>
      <c r="KZ750" s="32"/>
      <c r="LA750" s="32"/>
      <c r="LB750" s="32"/>
      <c r="LC750" s="32"/>
      <c r="LD750" s="32"/>
      <c r="LE750" s="32"/>
      <c r="LF750" s="32"/>
      <c r="LG750" s="32"/>
      <c r="LH750" s="32"/>
      <c r="LI750" s="32"/>
      <c r="LJ750" s="32"/>
      <c r="LK750" s="32"/>
      <c r="LL750" s="32"/>
      <c r="LM750" s="32"/>
      <c r="LN750" s="32"/>
      <c r="LO750" s="32"/>
      <c r="LP750" s="32"/>
      <c r="LQ750" s="32"/>
      <c r="LR750" s="32"/>
      <c r="LS750" s="32"/>
      <c r="LT750" s="32"/>
      <c r="LU750" s="32"/>
      <c r="LV750" s="32"/>
      <c r="LW750" s="32"/>
      <c r="LX750" s="32"/>
      <c r="LY750" s="32"/>
      <c r="LZ750" s="32"/>
      <c r="MA750" s="32"/>
      <c r="MB750" s="32"/>
      <c r="MC750" s="32"/>
      <c r="MD750" s="32"/>
      <c r="ME750" s="32"/>
      <c r="MF750" s="32"/>
      <c r="MG750" s="32"/>
      <c r="MH750" s="32"/>
      <c r="MI750" s="32"/>
      <c r="MJ750" s="32"/>
      <c r="MK750" s="32"/>
      <c r="ML750" s="32"/>
      <c r="MM750" s="32"/>
      <c r="MN750" s="32"/>
      <c r="MO750" s="32"/>
      <c r="MP750" s="32"/>
      <c r="MQ750" s="32"/>
      <c r="MR750" s="32"/>
      <c r="MS750" s="32"/>
      <c r="MT750" s="32"/>
      <c r="MU750" s="32"/>
      <c r="MV750" s="32"/>
      <c r="MW750" s="32"/>
      <c r="MX750" s="32"/>
      <c r="MY750" s="32"/>
      <c r="MZ750" s="32"/>
      <c r="NA750" s="32"/>
      <c r="NB750" s="32"/>
      <c r="NC750" s="32"/>
      <c r="ND750" s="32"/>
      <c r="NE750" s="32"/>
      <c r="NF750" s="32"/>
      <c r="NG750" s="32"/>
      <c r="NH750" s="32"/>
      <c r="NI750" s="32"/>
      <c r="NJ750" s="32"/>
      <c r="NK750" s="32"/>
      <c r="NL750" s="32"/>
      <c r="NM750" s="32"/>
      <c r="NN750" s="32"/>
      <c r="NO750" s="32"/>
      <c r="NP750" s="32"/>
      <c r="NQ750" s="32"/>
      <c r="NR750" s="32"/>
      <c r="NS750" s="32"/>
      <c r="NT750" s="32"/>
      <c r="NU750" s="32"/>
      <c r="NV750" s="32"/>
      <c r="NW750" s="32"/>
      <c r="NX750" s="32"/>
      <c r="NY750" s="32"/>
      <c r="NZ750" s="32"/>
      <c r="OA750" s="32"/>
      <c r="OB750" s="32"/>
      <c r="OC750" s="32"/>
      <c r="OD750" s="32"/>
      <c r="OE750" s="32"/>
      <c r="OF750" s="32"/>
      <c r="OG750" s="32"/>
      <c r="OH750" s="32"/>
      <c r="OI750" s="32"/>
      <c r="OJ750" s="32"/>
      <c r="OK750" s="32"/>
      <c r="OL750" s="32"/>
      <c r="OM750" s="32"/>
      <c r="ON750" s="32"/>
      <c r="OO750" s="32"/>
      <c r="OP750" s="32"/>
      <c r="OQ750" s="32"/>
      <c r="OR750" s="32"/>
      <c r="OS750" s="32"/>
      <c r="OT750" s="32"/>
      <c r="OU750" s="32"/>
      <c r="OV750" s="32"/>
      <c r="OW750" s="32"/>
      <c r="OX750" s="32"/>
      <c r="OY750" s="32"/>
      <c r="OZ750" s="32"/>
      <c r="PA750" s="32"/>
      <c r="PB750" s="32"/>
      <c r="PC750" s="32"/>
      <c r="PD750" s="32"/>
      <c r="PE750" s="32"/>
      <c r="PF750" s="32"/>
      <c r="PG750" s="32"/>
      <c r="PH750" s="32"/>
      <c r="PI750" s="32"/>
      <c r="PJ750" s="32"/>
      <c r="PK750" s="32"/>
      <c r="PL750" s="32"/>
      <c r="PM750" s="32"/>
      <c r="PN750" s="32"/>
      <c r="PO750" s="32"/>
      <c r="PP750" s="32"/>
      <c r="PQ750" s="32"/>
      <c r="PR750" s="32"/>
      <c r="PS750" s="32"/>
      <c r="PT750" s="32"/>
      <c r="PU750" s="32"/>
      <c r="PV750" s="32"/>
      <c r="PW750" s="32"/>
      <c r="PX750" s="32"/>
      <c r="PY750" s="32"/>
      <c r="PZ750" s="32"/>
      <c r="QA750" s="32"/>
      <c r="QB750" s="32"/>
      <c r="QC750" s="32"/>
      <c r="QD750" s="32"/>
      <c r="QE750" s="32"/>
      <c r="QF750" s="32"/>
      <c r="QG750" s="32"/>
      <c r="QH750" s="32"/>
      <c r="QI750" s="32"/>
      <c r="QJ750" s="32"/>
      <c r="QK750" s="32"/>
      <c r="QL750" s="32"/>
      <c r="QM750" s="32"/>
      <c r="QN750" s="32"/>
      <c r="QO750" s="32"/>
      <c r="QP750" s="32"/>
      <c r="QQ750" s="32"/>
      <c r="QR750" s="32"/>
      <c r="QS750" s="32"/>
      <c r="QT750" s="32"/>
      <c r="QU750" s="32"/>
      <c r="QV750" s="32"/>
      <c r="QW750" s="32"/>
      <c r="QX750" s="32"/>
      <c r="QY750" s="32"/>
      <c r="QZ750" s="32"/>
      <c r="RA750" s="32"/>
      <c r="RB750" s="32"/>
      <c r="RC750" s="32"/>
      <c r="RD750" s="32"/>
      <c r="RE750" s="32"/>
      <c r="RF750" s="32"/>
      <c r="RG750" s="32"/>
      <c r="RH750" s="32"/>
      <c r="RI750" s="32"/>
      <c r="RJ750" s="32"/>
      <c r="RK750" s="32"/>
      <c r="RL750" s="32"/>
      <c r="RM750" s="32"/>
      <c r="RN750" s="32"/>
      <c r="RO750" s="32"/>
      <c r="RP750" s="32"/>
      <c r="RQ750" s="32"/>
      <c r="RR750" s="32"/>
      <c r="RS750" s="32"/>
      <c r="RT750" s="32"/>
      <c r="RU750" s="32"/>
      <c r="RV750" s="32"/>
      <c r="RW750" s="32"/>
      <c r="RX750" s="32"/>
      <c r="RY750" s="32"/>
      <c r="RZ750" s="32"/>
      <c r="SA750" s="32"/>
      <c r="SB750" s="32"/>
      <c r="SC750" s="32"/>
      <c r="SD750" s="32"/>
      <c r="SE750" s="32"/>
    </row>
    <row r="751" spans="1:499">
      <c r="A751" s="93">
        <f t="shared" si="12"/>
        <v>749</v>
      </c>
      <c r="B751" s="64"/>
      <c r="C751" s="122" t="s">
        <v>721</v>
      </c>
      <c r="D751" s="47" t="s">
        <v>21</v>
      </c>
      <c r="E751" s="37"/>
      <c r="F751" s="48"/>
      <c r="G751" s="39"/>
      <c r="H751" s="49"/>
      <c r="I751" s="170"/>
      <c r="J751" s="65"/>
      <c r="K751" s="59"/>
      <c r="L751" s="49"/>
      <c r="M751" s="58"/>
      <c r="N751" s="58"/>
      <c r="O751" s="60"/>
      <c r="P751" s="59"/>
    </row>
    <row r="752" spans="1:499" s="33" customFormat="1" ht="23">
      <c r="A752" s="21">
        <f t="shared" si="12"/>
        <v>750</v>
      </c>
      <c r="B752" s="62" t="s">
        <v>722</v>
      </c>
      <c r="C752" s="63" t="s">
        <v>723</v>
      </c>
      <c r="D752" s="36"/>
      <c r="E752" s="37"/>
      <c r="F752" s="57"/>
      <c r="G752" s="39"/>
      <c r="H752" s="40"/>
      <c r="I752" s="41"/>
      <c r="J752" s="41"/>
      <c r="K752" s="59"/>
      <c r="L752" s="40"/>
      <c r="M752" s="41"/>
      <c r="N752" s="41"/>
      <c r="O752" s="43"/>
      <c r="P752" s="59"/>
      <c r="Q752" s="32"/>
      <c r="R752" s="32"/>
      <c r="S752" s="32"/>
      <c r="T752" s="32"/>
      <c r="U752" s="32"/>
      <c r="V752" s="32"/>
      <c r="W752" s="32"/>
      <c r="X752" s="32"/>
      <c r="Y752" s="32"/>
      <c r="Z752" s="32"/>
      <c r="AA752" s="32"/>
      <c r="AB752" s="32"/>
      <c r="AC752" s="32"/>
      <c r="AD752" s="32"/>
      <c r="AE752" s="32"/>
      <c r="AF752" s="32"/>
      <c r="AG752" s="32"/>
      <c r="AH752" s="32"/>
      <c r="AI752" s="32"/>
      <c r="AJ752" s="32"/>
      <c r="AK752" s="32"/>
      <c r="AL752" s="32"/>
      <c r="AM752" s="32"/>
      <c r="AN752" s="32"/>
      <c r="AO752" s="32"/>
      <c r="AP752" s="32"/>
      <c r="AQ752" s="32"/>
      <c r="AR752" s="32"/>
      <c r="AS752" s="32"/>
      <c r="AT752" s="32"/>
      <c r="AU752" s="32"/>
      <c r="AV752" s="32"/>
      <c r="AW752" s="32"/>
      <c r="AX752" s="32"/>
      <c r="AY752" s="32"/>
      <c r="AZ752" s="32"/>
      <c r="BA752" s="32"/>
      <c r="BB752" s="32"/>
      <c r="BC752" s="32"/>
      <c r="BD752" s="32"/>
      <c r="BE752" s="32"/>
      <c r="BF752" s="32"/>
      <c r="BG752" s="32"/>
      <c r="BH752" s="32"/>
      <c r="BI752" s="32"/>
      <c r="BJ752" s="32"/>
      <c r="BK752" s="32"/>
      <c r="BL752" s="32"/>
      <c r="BM752" s="32"/>
      <c r="BN752" s="32"/>
      <c r="BO752" s="32"/>
      <c r="BP752" s="32"/>
      <c r="BQ752" s="32"/>
      <c r="BR752" s="32"/>
      <c r="BS752" s="32"/>
      <c r="BT752" s="32"/>
      <c r="BU752" s="32"/>
      <c r="BV752" s="32"/>
      <c r="BW752" s="32"/>
      <c r="BX752" s="32"/>
      <c r="BY752" s="32"/>
      <c r="BZ752" s="32"/>
      <c r="CA752" s="32"/>
      <c r="CB752" s="32"/>
      <c r="CC752" s="32"/>
      <c r="CD752" s="32"/>
      <c r="CE752" s="32"/>
      <c r="CF752" s="32"/>
      <c r="CG752" s="32"/>
      <c r="CH752" s="32"/>
      <c r="CI752" s="32"/>
      <c r="CJ752" s="32"/>
      <c r="CK752" s="32"/>
      <c r="CL752" s="32"/>
      <c r="CM752" s="32"/>
      <c r="CN752" s="32"/>
      <c r="CO752" s="32"/>
      <c r="CP752" s="32"/>
      <c r="CQ752" s="32"/>
      <c r="CR752" s="32"/>
      <c r="CS752" s="32"/>
      <c r="CT752" s="32"/>
      <c r="CU752" s="32"/>
      <c r="CV752" s="32"/>
      <c r="CW752" s="32"/>
      <c r="CX752" s="32"/>
      <c r="CY752" s="32"/>
      <c r="CZ752" s="32"/>
      <c r="DA752" s="32"/>
      <c r="DB752" s="32"/>
      <c r="DC752" s="32"/>
      <c r="DD752" s="32"/>
      <c r="DE752" s="32"/>
      <c r="DF752" s="32"/>
      <c r="DG752" s="32"/>
      <c r="DH752" s="32"/>
      <c r="DI752" s="32"/>
      <c r="DJ752" s="32"/>
      <c r="DK752" s="32"/>
      <c r="DL752" s="32"/>
      <c r="DM752" s="32"/>
      <c r="DN752" s="32"/>
      <c r="DO752" s="32"/>
      <c r="DP752" s="32"/>
      <c r="DQ752" s="32"/>
      <c r="DR752" s="32"/>
      <c r="DS752" s="32"/>
      <c r="DT752" s="32"/>
      <c r="DU752" s="32"/>
      <c r="DV752" s="32"/>
      <c r="DW752" s="32"/>
      <c r="DX752" s="32"/>
      <c r="DY752" s="32"/>
      <c r="DZ752" s="32"/>
      <c r="EA752" s="32"/>
      <c r="EB752" s="32"/>
      <c r="EC752" s="32"/>
      <c r="ED752" s="32"/>
      <c r="EE752" s="32"/>
      <c r="EF752" s="32"/>
      <c r="EG752" s="32"/>
      <c r="EH752" s="32"/>
      <c r="EI752" s="32"/>
      <c r="EJ752" s="32"/>
      <c r="EK752" s="32"/>
      <c r="EL752" s="32"/>
      <c r="EM752" s="32"/>
      <c r="EN752" s="32"/>
      <c r="EO752" s="32"/>
      <c r="EP752" s="32"/>
      <c r="EQ752" s="32"/>
      <c r="ER752" s="32"/>
      <c r="ES752" s="32"/>
      <c r="ET752" s="32"/>
      <c r="EU752" s="32"/>
      <c r="EV752" s="32"/>
      <c r="EW752" s="32"/>
      <c r="EX752" s="32"/>
      <c r="EY752" s="32"/>
      <c r="EZ752" s="32"/>
      <c r="FA752" s="32"/>
      <c r="FB752" s="32"/>
      <c r="FC752" s="32"/>
      <c r="FD752" s="32"/>
      <c r="FE752" s="32"/>
      <c r="FF752" s="32"/>
      <c r="FG752" s="32"/>
      <c r="FH752" s="32"/>
      <c r="FI752" s="32"/>
      <c r="FJ752" s="32"/>
      <c r="FK752" s="32"/>
      <c r="FL752" s="32"/>
      <c r="FM752" s="32"/>
      <c r="FN752" s="32"/>
      <c r="FO752" s="32"/>
      <c r="FP752" s="32"/>
      <c r="FQ752" s="32"/>
      <c r="FR752" s="32"/>
      <c r="FS752" s="32"/>
      <c r="FT752" s="32"/>
      <c r="FU752" s="32"/>
      <c r="FV752" s="32"/>
      <c r="FW752" s="32"/>
      <c r="FX752" s="32"/>
      <c r="FY752" s="32"/>
      <c r="FZ752" s="32"/>
      <c r="GA752" s="32"/>
      <c r="GB752" s="32"/>
      <c r="GC752" s="32"/>
      <c r="GD752" s="32"/>
      <c r="GE752" s="32"/>
      <c r="GF752" s="32"/>
      <c r="GG752" s="32"/>
      <c r="GH752" s="32"/>
      <c r="GI752" s="32"/>
      <c r="GJ752" s="32"/>
      <c r="GK752" s="32"/>
      <c r="GL752" s="32"/>
      <c r="GM752" s="32"/>
      <c r="GN752" s="32"/>
      <c r="GO752" s="32"/>
      <c r="GP752" s="32"/>
      <c r="GQ752" s="32"/>
      <c r="GR752" s="32"/>
      <c r="GS752" s="32"/>
      <c r="GT752" s="32"/>
      <c r="GU752" s="32"/>
      <c r="GV752" s="32"/>
      <c r="GW752" s="32"/>
      <c r="GX752" s="32"/>
      <c r="GY752" s="32"/>
      <c r="GZ752" s="32"/>
      <c r="HA752" s="32"/>
      <c r="HB752" s="32"/>
      <c r="HC752" s="32"/>
      <c r="HD752" s="32"/>
      <c r="HE752" s="32"/>
      <c r="HF752" s="32"/>
      <c r="HG752" s="32"/>
      <c r="HH752" s="32"/>
      <c r="HI752" s="32"/>
      <c r="HJ752" s="32"/>
      <c r="HK752" s="32"/>
      <c r="HL752" s="32"/>
      <c r="HM752" s="32"/>
      <c r="HN752" s="32"/>
      <c r="HO752" s="32"/>
      <c r="HP752" s="32"/>
      <c r="HQ752" s="32"/>
      <c r="HR752" s="32"/>
      <c r="HS752" s="32"/>
      <c r="HT752" s="32"/>
      <c r="HU752" s="32"/>
      <c r="HV752" s="32"/>
      <c r="HW752" s="32"/>
      <c r="HX752" s="32"/>
      <c r="HY752" s="32"/>
      <c r="HZ752" s="32"/>
      <c r="IA752" s="32"/>
      <c r="IB752" s="32"/>
      <c r="IC752" s="32"/>
      <c r="ID752" s="32"/>
      <c r="IE752" s="32"/>
      <c r="IF752" s="32"/>
      <c r="IG752" s="32"/>
      <c r="IH752" s="32"/>
      <c r="II752" s="32"/>
      <c r="IJ752" s="32"/>
      <c r="IK752" s="32"/>
      <c r="IL752" s="32"/>
      <c r="IM752" s="32"/>
      <c r="IN752" s="32"/>
      <c r="IO752" s="32"/>
      <c r="IP752" s="32"/>
      <c r="IQ752" s="32"/>
      <c r="IR752" s="32"/>
      <c r="IS752" s="32"/>
      <c r="IT752" s="32"/>
      <c r="IU752" s="32"/>
      <c r="IV752" s="32"/>
      <c r="IW752" s="32"/>
      <c r="IX752" s="32"/>
      <c r="IY752" s="32"/>
      <c r="IZ752" s="32"/>
      <c r="JA752" s="32"/>
      <c r="JB752" s="32"/>
      <c r="JC752" s="32"/>
      <c r="JD752" s="32"/>
      <c r="JE752" s="32"/>
      <c r="JF752" s="32"/>
      <c r="JG752" s="32"/>
      <c r="JH752" s="32"/>
      <c r="JI752" s="32"/>
      <c r="JJ752" s="32"/>
      <c r="JK752" s="32"/>
      <c r="JL752" s="32"/>
      <c r="JM752" s="32"/>
      <c r="JN752" s="32"/>
      <c r="JO752" s="32"/>
      <c r="JP752" s="32"/>
      <c r="JQ752" s="32"/>
      <c r="JR752" s="32"/>
      <c r="JS752" s="32"/>
      <c r="JT752" s="32"/>
      <c r="JU752" s="32"/>
      <c r="JV752" s="32"/>
      <c r="JW752" s="32"/>
      <c r="JX752" s="32"/>
      <c r="JY752" s="32"/>
      <c r="JZ752" s="32"/>
      <c r="KA752" s="32"/>
      <c r="KB752" s="32"/>
      <c r="KC752" s="32"/>
      <c r="KD752" s="32"/>
      <c r="KE752" s="32"/>
      <c r="KF752" s="32"/>
      <c r="KG752" s="32"/>
      <c r="KH752" s="32"/>
      <c r="KI752" s="32"/>
      <c r="KJ752" s="32"/>
      <c r="KK752" s="32"/>
      <c r="KL752" s="32"/>
      <c r="KM752" s="32"/>
      <c r="KN752" s="32"/>
      <c r="KO752" s="32"/>
      <c r="KP752" s="32"/>
      <c r="KQ752" s="32"/>
      <c r="KR752" s="32"/>
      <c r="KS752" s="32"/>
      <c r="KT752" s="32"/>
      <c r="KU752" s="32"/>
      <c r="KV752" s="32"/>
      <c r="KW752" s="32"/>
      <c r="KX752" s="32"/>
      <c r="KY752" s="32"/>
      <c r="KZ752" s="32"/>
      <c r="LA752" s="32"/>
      <c r="LB752" s="32"/>
      <c r="LC752" s="32"/>
      <c r="LD752" s="32"/>
      <c r="LE752" s="32"/>
      <c r="LF752" s="32"/>
      <c r="LG752" s="32"/>
      <c r="LH752" s="32"/>
      <c r="LI752" s="32"/>
      <c r="LJ752" s="32"/>
      <c r="LK752" s="32"/>
      <c r="LL752" s="32"/>
      <c r="LM752" s="32"/>
      <c r="LN752" s="32"/>
      <c r="LO752" s="32"/>
      <c r="LP752" s="32"/>
      <c r="LQ752" s="32"/>
      <c r="LR752" s="32"/>
      <c r="LS752" s="32"/>
      <c r="LT752" s="32"/>
      <c r="LU752" s="32"/>
      <c r="LV752" s="32"/>
      <c r="LW752" s="32"/>
      <c r="LX752" s="32"/>
      <c r="LY752" s="32"/>
      <c r="LZ752" s="32"/>
      <c r="MA752" s="32"/>
      <c r="MB752" s="32"/>
      <c r="MC752" s="32"/>
      <c r="MD752" s="32"/>
      <c r="ME752" s="32"/>
      <c r="MF752" s="32"/>
      <c r="MG752" s="32"/>
      <c r="MH752" s="32"/>
      <c r="MI752" s="32"/>
      <c r="MJ752" s="32"/>
      <c r="MK752" s="32"/>
      <c r="ML752" s="32"/>
      <c r="MM752" s="32"/>
      <c r="MN752" s="32"/>
      <c r="MO752" s="32"/>
      <c r="MP752" s="32"/>
      <c r="MQ752" s="32"/>
      <c r="MR752" s="32"/>
      <c r="MS752" s="32"/>
      <c r="MT752" s="32"/>
      <c r="MU752" s="32"/>
      <c r="MV752" s="32"/>
      <c r="MW752" s="32"/>
      <c r="MX752" s="32"/>
      <c r="MY752" s="32"/>
      <c r="MZ752" s="32"/>
      <c r="NA752" s="32"/>
      <c r="NB752" s="32"/>
      <c r="NC752" s="32"/>
      <c r="ND752" s="32"/>
      <c r="NE752" s="32"/>
      <c r="NF752" s="32"/>
      <c r="NG752" s="32"/>
      <c r="NH752" s="32"/>
      <c r="NI752" s="32"/>
      <c r="NJ752" s="32"/>
      <c r="NK752" s="32"/>
      <c r="NL752" s="32"/>
      <c r="NM752" s="32"/>
      <c r="NN752" s="32"/>
      <c r="NO752" s="32"/>
      <c r="NP752" s="32"/>
      <c r="NQ752" s="32"/>
      <c r="NR752" s="32"/>
      <c r="NS752" s="32"/>
      <c r="NT752" s="32"/>
      <c r="NU752" s="32"/>
      <c r="NV752" s="32"/>
      <c r="NW752" s="32"/>
      <c r="NX752" s="32"/>
      <c r="NY752" s="32"/>
      <c r="NZ752" s="32"/>
      <c r="OA752" s="32"/>
      <c r="OB752" s="32"/>
      <c r="OC752" s="32"/>
      <c r="OD752" s="32"/>
      <c r="OE752" s="32"/>
      <c r="OF752" s="32"/>
      <c r="OG752" s="32"/>
      <c r="OH752" s="32"/>
      <c r="OI752" s="32"/>
      <c r="OJ752" s="32"/>
      <c r="OK752" s="32"/>
      <c r="OL752" s="32"/>
      <c r="OM752" s="32"/>
      <c r="ON752" s="32"/>
      <c r="OO752" s="32"/>
      <c r="OP752" s="32"/>
      <c r="OQ752" s="32"/>
      <c r="OR752" s="32"/>
      <c r="OS752" s="32"/>
      <c r="OT752" s="32"/>
      <c r="OU752" s="32"/>
      <c r="OV752" s="32"/>
      <c r="OW752" s="32"/>
      <c r="OX752" s="32"/>
      <c r="OY752" s="32"/>
      <c r="OZ752" s="32"/>
      <c r="PA752" s="32"/>
      <c r="PB752" s="32"/>
      <c r="PC752" s="32"/>
      <c r="PD752" s="32"/>
      <c r="PE752" s="32"/>
      <c r="PF752" s="32"/>
      <c r="PG752" s="32"/>
      <c r="PH752" s="32"/>
      <c r="PI752" s="32"/>
      <c r="PJ752" s="32"/>
      <c r="PK752" s="32"/>
      <c r="PL752" s="32"/>
      <c r="PM752" s="32"/>
      <c r="PN752" s="32"/>
      <c r="PO752" s="32"/>
      <c r="PP752" s="32"/>
      <c r="PQ752" s="32"/>
      <c r="PR752" s="32"/>
      <c r="PS752" s="32"/>
      <c r="PT752" s="32"/>
      <c r="PU752" s="32"/>
      <c r="PV752" s="32"/>
      <c r="PW752" s="32"/>
      <c r="PX752" s="32"/>
      <c r="PY752" s="32"/>
      <c r="PZ752" s="32"/>
      <c r="QA752" s="32"/>
      <c r="QB752" s="32"/>
      <c r="QC752" s="32"/>
      <c r="QD752" s="32"/>
      <c r="QE752" s="32"/>
      <c r="QF752" s="32"/>
      <c r="QG752" s="32"/>
      <c r="QH752" s="32"/>
      <c r="QI752" s="32"/>
      <c r="QJ752" s="32"/>
      <c r="QK752" s="32"/>
      <c r="QL752" s="32"/>
      <c r="QM752" s="32"/>
      <c r="QN752" s="32"/>
      <c r="QO752" s="32"/>
      <c r="QP752" s="32"/>
      <c r="QQ752" s="32"/>
      <c r="QR752" s="32"/>
      <c r="QS752" s="32"/>
      <c r="QT752" s="32"/>
      <c r="QU752" s="32"/>
      <c r="QV752" s="32"/>
      <c r="QW752" s="32"/>
      <c r="QX752" s="32"/>
      <c r="QY752" s="32"/>
      <c r="QZ752" s="32"/>
      <c r="RA752" s="32"/>
      <c r="RB752" s="32"/>
      <c r="RC752" s="32"/>
      <c r="RD752" s="32"/>
      <c r="RE752" s="32"/>
      <c r="RF752" s="32"/>
      <c r="RG752" s="32"/>
      <c r="RH752" s="32"/>
      <c r="RI752" s="32"/>
      <c r="RJ752" s="32"/>
      <c r="RK752" s="32"/>
      <c r="RL752" s="32"/>
      <c r="RM752" s="32"/>
      <c r="RN752" s="32"/>
      <c r="RO752" s="32"/>
      <c r="RP752" s="32"/>
      <c r="RQ752" s="32"/>
      <c r="RR752" s="32"/>
      <c r="RS752" s="32"/>
      <c r="RT752" s="32"/>
      <c r="RU752" s="32"/>
      <c r="RV752" s="32"/>
      <c r="RW752" s="32"/>
      <c r="RX752" s="32"/>
      <c r="RY752" s="32"/>
      <c r="RZ752" s="32"/>
      <c r="SA752" s="32"/>
      <c r="SB752" s="32"/>
      <c r="SC752" s="32"/>
      <c r="SD752" s="32"/>
      <c r="SE752" s="32"/>
    </row>
    <row r="753" spans="1:499" s="33" customFormat="1">
      <c r="A753" s="154">
        <f t="shared" si="12"/>
        <v>751</v>
      </c>
      <c r="B753" s="56" t="s">
        <v>724</v>
      </c>
      <c r="C753" s="35" t="s">
        <v>725</v>
      </c>
      <c r="D753" s="36"/>
      <c r="E753" s="37"/>
      <c r="F753" s="57"/>
      <c r="G753" s="39"/>
      <c r="H753" s="40"/>
      <c r="I753" s="41"/>
      <c r="J753" s="41"/>
      <c r="K753" s="59"/>
      <c r="L753" s="40"/>
      <c r="M753" s="41"/>
      <c r="N753" s="41"/>
      <c r="O753" s="43"/>
      <c r="P753" s="59"/>
      <c r="Q753" s="32"/>
      <c r="R753" s="32"/>
      <c r="S753" s="32"/>
      <c r="T753" s="32"/>
      <c r="U753" s="32"/>
      <c r="V753" s="32"/>
      <c r="W753" s="32"/>
      <c r="X753" s="32"/>
      <c r="Y753" s="32"/>
      <c r="Z753" s="32"/>
      <c r="AA753" s="32"/>
      <c r="AB753" s="32"/>
      <c r="AC753" s="32"/>
      <c r="AD753" s="32"/>
      <c r="AE753" s="32"/>
      <c r="AF753" s="32"/>
      <c r="AG753" s="32"/>
      <c r="AH753" s="32"/>
      <c r="AI753" s="32"/>
      <c r="AJ753" s="32"/>
      <c r="AK753" s="32"/>
      <c r="AL753" s="32"/>
      <c r="AM753" s="32"/>
      <c r="AN753" s="32"/>
      <c r="AO753" s="32"/>
      <c r="AP753" s="32"/>
      <c r="AQ753" s="32"/>
      <c r="AR753" s="32"/>
      <c r="AS753" s="32"/>
      <c r="AT753" s="32"/>
      <c r="AU753" s="32"/>
      <c r="AV753" s="32"/>
      <c r="AW753" s="32"/>
      <c r="AX753" s="32"/>
      <c r="AY753" s="32"/>
      <c r="AZ753" s="32"/>
      <c r="BA753" s="32"/>
      <c r="BB753" s="32"/>
      <c r="BC753" s="32"/>
      <c r="BD753" s="32"/>
      <c r="BE753" s="32"/>
      <c r="BF753" s="32"/>
      <c r="BG753" s="32"/>
      <c r="BH753" s="32"/>
      <c r="BI753" s="32"/>
      <c r="BJ753" s="32"/>
      <c r="BK753" s="32"/>
      <c r="BL753" s="32"/>
      <c r="BM753" s="32"/>
      <c r="BN753" s="32"/>
      <c r="BO753" s="32"/>
      <c r="BP753" s="32"/>
      <c r="BQ753" s="32"/>
      <c r="BR753" s="32"/>
      <c r="BS753" s="32"/>
      <c r="BT753" s="32"/>
      <c r="BU753" s="32"/>
      <c r="BV753" s="32"/>
      <c r="BW753" s="32"/>
      <c r="BX753" s="32"/>
      <c r="BY753" s="32"/>
      <c r="BZ753" s="32"/>
      <c r="CA753" s="32"/>
      <c r="CB753" s="32"/>
      <c r="CC753" s="32"/>
      <c r="CD753" s="32"/>
      <c r="CE753" s="32"/>
      <c r="CF753" s="32"/>
      <c r="CG753" s="32"/>
      <c r="CH753" s="32"/>
      <c r="CI753" s="32"/>
      <c r="CJ753" s="32"/>
      <c r="CK753" s="32"/>
      <c r="CL753" s="32"/>
      <c r="CM753" s="32"/>
      <c r="CN753" s="32"/>
      <c r="CO753" s="32"/>
      <c r="CP753" s="32"/>
      <c r="CQ753" s="32"/>
      <c r="CR753" s="32"/>
      <c r="CS753" s="32"/>
      <c r="CT753" s="32"/>
      <c r="CU753" s="32"/>
      <c r="CV753" s="32"/>
      <c r="CW753" s="32"/>
      <c r="CX753" s="32"/>
      <c r="CY753" s="32"/>
      <c r="CZ753" s="32"/>
      <c r="DA753" s="32"/>
      <c r="DB753" s="32"/>
      <c r="DC753" s="32"/>
      <c r="DD753" s="32"/>
      <c r="DE753" s="32"/>
      <c r="DF753" s="32"/>
      <c r="DG753" s="32"/>
      <c r="DH753" s="32"/>
      <c r="DI753" s="32"/>
      <c r="DJ753" s="32"/>
      <c r="DK753" s="32"/>
      <c r="DL753" s="32"/>
      <c r="DM753" s="32"/>
      <c r="DN753" s="32"/>
      <c r="DO753" s="32"/>
      <c r="DP753" s="32"/>
      <c r="DQ753" s="32"/>
      <c r="DR753" s="32"/>
      <c r="DS753" s="32"/>
      <c r="DT753" s="32"/>
      <c r="DU753" s="32"/>
      <c r="DV753" s="32"/>
      <c r="DW753" s="32"/>
      <c r="DX753" s="32"/>
      <c r="DY753" s="32"/>
      <c r="DZ753" s="32"/>
      <c r="EA753" s="32"/>
      <c r="EB753" s="32"/>
      <c r="EC753" s="32"/>
      <c r="ED753" s="32"/>
      <c r="EE753" s="32"/>
      <c r="EF753" s="32"/>
      <c r="EG753" s="32"/>
      <c r="EH753" s="32"/>
      <c r="EI753" s="32"/>
      <c r="EJ753" s="32"/>
      <c r="EK753" s="32"/>
      <c r="EL753" s="32"/>
      <c r="EM753" s="32"/>
      <c r="EN753" s="32"/>
      <c r="EO753" s="32"/>
      <c r="EP753" s="32"/>
      <c r="EQ753" s="32"/>
      <c r="ER753" s="32"/>
      <c r="ES753" s="32"/>
      <c r="ET753" s="32"/>
      <c r="EU753" s="32"/>
      <c r="EV753" s="32"/>
      <c r="EW753" s="32"/>
      <c r="EX753" s="32"/>
      <c r="EY753" s="32"/>
      <c r="EZ753" s="32"/>
      <c r="FA753" s="32"/>
      <c r="FB753" s="32"/>
      <c r="FC753" s="32"/>
      <c r="FD753" s="32"/>
      <c r="FE753" s="32"/>
      <c r="FF753" s="32"/>
      <c r="FG753" s="32"/>
      <c r="FH753" s="32"/>
      <c r="FI753" s="32"/>
      <c r="FJ753" s="32"/>
      <c r="FK753" s="32"/>
      <c r="FL753" s="32"/>
      <c r="FM753" s="32"/>
      <c r="FN753" s="32"/>
      <c r="FO753" s="32"/>
      <c r="FP753" s="32"/>
      <c r="FQ753" s="32"/>
      <c r="FR753" s="32"/>
      <c r="FS753" s="32"/>
      <c r="FT753" s="32"/>
      <c r="FU753" s="32"/>
      <c r="FV753" s="32"/>
      <c r="FW753" s="32"/>
      <c r="FX753" s="32"/>
      <c r="FY753" s="32"/>
      <c r="FZ753" s="32"/>
      <c r="GA753" s="32"/>
      <c r="GB753" s="32"/>
      <c r="GC753" s="32"/>
      <c r="GD753" s="32"/>
      <c r="GE753" s="32"/>
      <c r="GF753" s="32"/>
      <c r="GG753" s="32"/>
      <c r="GH753" s="32"/>
      <c r="GI753" s="32"/>
      <c r="GJ753" s="32"/>
      <c r="GK753" s="32"/>
      <c r="GL753" s="32"/>
      <c r="GM753" s="32"/>
      <c r="GN753" s="32"/>
      <c r="GO753" s="32"/>
      <c r="GP753" s="32"/>
      <c r="GQ753" s="32"/>
      <c r="GR753" s="32"/>
      <c r="GS753" s="32"/>
      <c r="GT753" s="32"/>
      <c r="GU753" s="32"/>
      <c r="GV753" s="32"/>
      <c r="GW753" s="32"/>
      <c r="GX753" s="32"/>
      <c r="GY753" s="32"/>
      <c r="GZ753" s="32"/>
      <c r="HA753" s="32"/>
      <c r="HB753" s="32"/>
      <c r="HC753" s="32"/>
      <c r="HD753" s="32"/>
      <c r="HE753" s="32"/>
      <c r="HF753" s="32"/>
      <c r="HG753" s="32"/>
      <c r="HH753" s="32"/>
      <c r="HI753" s="32"/>
      <c r="HJ753" s="32"/>
      <c r="HK753" s="32"/>
      <c r="HL753" s="32"/>
      <c r="HM753" s="32"/>
      <c r="HN753" s="32"/>
      <c r="HO753" s="32"/>
      <c r="HP753" s="32"/>
      <c r="HQ753" s="32"/>
      <c r="HR753" s="32"/>
      <c r="HS753" s="32"/>
      <c r="HT753" s="32"/>
      <c r="HU753" s="32"/>
      <c r="HV753" s="32"/>
      <c r="HW753" s="32"/>
      <c r="HX753" s="32"/>
      <c r="HY753" s="32"/>
      <c r="HZ753" s="32"/>
      <c r="IA753" s="32"/>
      <c r="IB753" s="32"/>
      <c r="IC753" s="32"/>
      <c r="ID753" s="32"/>
      <c r="IE753" s="32"/>
      <c r="IF753" s="32"/>
      <c r="IG753" s="32"/>
      <c r="IH753" s="32"/>
      <c r="II753" s="32"/>
      <c r="IJ753" s="32"/>
      <c r="IK753" s="32"/>
      <c r="IL753" s="32"/>
      <c r="IM753" s="32"/>
      <c r="IN753" s="32"/>
      <c r="IO753" s="32"/>
      <c r="IP753" s="32"/>
      <c r="IQ753" s="32"/>
      <c r="IR753" s="32"/>
      <c r="IS753" s="32"/>
      <c r="IT753" s="32"/>
      <c r="IU753" s="32"/>
      <c r="IV753" s="32"/>
      <c r="IW753" s="32"/>
      <c r="IX753" s="32"/>
      <c r="IY753" s="32"/>
      <c r="IZ753" s="32"/>
      <c r="JA753" s="32"/>
      <c r="JB753" s="32"/>
      <c r="JC753" s="32"/>
      <c r="JD753" s="32"/>
      <c r="JE753" s="32"/>
      <c r="JF753" s="32"/>
      <c r="JG753" s="32"/>
      <c r="JH753" s="32"/>
      <c r="JI753" s="32"/>
      <c r="JJ753" s="32"/>
      <c r="JK753" s="32"/>
      <c r="JL753" s="32"/>
      <c r="JM753" s="32"/>
      <c r="JN753" s="32"/>
      <c r="JO753" s="32"/>
      <c r="JP753" s="32"/>
      <c r="JQ753" s="32"/>
      <c r="JR753" s="32"/>
      <c r="JS753" s="32"/>
      <c r="JT753" s="32"/>
      <c r="JU753" s="32"/>
      <c r="JV753" s="32"/>
      <c r="JW753" s="32"/>
      <c r="JX753" s="32"/>
      <c r="JY753" s="32"/>
      <c r="JZ753" s="32"/>
      <c r="KA753" s="32"/>
      <c r="KB753" s="32"/>
      <c r="KC753" s="32"/>
      <c r="KD753" s="32"/>
      <c r="KE753" s="32"/>
      <c r="KF753" s="32"/>
      <c r="KG753" s="32"/>
      <c r="KH753" s="32"/>
      <c r="KI753" s="32"/>
      <c r="KJ753" s="32"/>
      <c r="KK753" s="32"/>
      <c r="KL753" s="32"/>
      <c r="KM753" s="32"/>
      <c r="KN753" s="32"/>
      <c r="KO753" s="32"/>
      <c r="KP753" s="32"/>
      <c r="KQ753" s="32"/>
      <c r="KR753" s="32"/>
      <c r="KS753" s="32"/>
      <c r="KT753" s="32"/>
      <c r="KU753" s="32"/>
      <c r="KV753" s="32"/>
      <c r="KW753" s="32"/>
      <c r="KX753" s="32"/>
      <c r="KY753" s="32"/>
      <c r="KZ753" s="32"/>
      <c r="LA753" s="32"/>
      <c r="LB753" s="32"/>
      <c r="LC753" s="32"/>
      <c r="LD753" s="32"/>
      <c r="LE753" s="32"/>
      <c r="LF753" s="32"/>
      <c r="LG753" s="32"/>
      <c r="LH753" s="32"/>
      <c r="LI753" s="32"/>
      <c r="LJ753" s="32"/>
      <c r="LK753" s="32"/>
      <c r="LL753" s="32"/>
      <c r="LM753" s="32"/>
      <c r="LN753" s="32"/>
      <c r="LO753" s="32"/>
      <c r="LP753" s="32"/>
      <c r="LQ753" s="32"/>
      <c r="LR753" s="32"/>
      <c r="LS753" s="32"/>
      <c r="LT753" s="32"/>
      <c r="LU753" s="32"/>
      <c r="LV753" s="32"/>
      <c r="LW753" s="32"/>
      <c r="LX753" s="32"/>
      <c r="LY753" s="32"/>
      <c r="LZ753" s="32"/>
      <c r="MA753" s="32"/>
      <c r="MB753" s="32"/>
      <c r="MC753" s="32"/>
      <c r="MD753" s="32"/>
      <c r="ME753" s="32"/>
      <c r="MF753" s="32"/>
      <c r="MG753" s="32"/>
      <c r="MH753" s="32"/>
      <c r="MI753" s="32"/>
      <c r="MJ753" s="32"/>
      <c r="MK753" s="32"/>
      <c r="ML753" s="32"/>
      <c r="MM753" s="32"/>
      <c r="MN753" s="32"/>
      <c r="MO753" s="32"/>
      <c r="MP753" s="32"/>
      <c r="MQ753" s="32"/>
      <c r="MR753" s="32"/>
      <c r="MS753" s="32"/>
      <c r="MT753" s="32"/>
      <c r="MU753" s="32"/>
      <c r="MV753" s="32"/>
      <c r="MW753" s="32"/>
      <c r="MX753" s="32"/>
      <c r="MY753" s="32"/>
      <c r="MZ753" s="32"/>
      <c r="NA753" s="32"/>
      <c r="NB753" s="32"/>
      <c r="NC753" s="32"/>
      <c r="ND753" s="32"/>
      <c r="NE753" s="32"/>
      <c r="NF753" s="32"/>
      <c r="NG753" s="32"/>
      <c r="NH753" s="32"/>
      <c r="NI753" s="32"/>
      <c r="NJ753" s="32"/>
      <c r="NK753" s="32"/>
      <c r="NL753" s="32"/>
      <c r="NM753" s="32"/>
      <c r="NN753" s="32"/>
      <c r="NO753" s="32"/>
      <c r="NP753" s="32"/>
      <c r="NQ753" s="32"/>
      <c r="NR753" s="32"/>
      <c r="NS753" s="32"/>
      <c r="NT753" s="32"/>
      <c r="NU753" s="32"/>
      <c r="NV753" s="32"/>
      <c r="NW753" s="32"/>
      <c r="NX753" s="32"/>
      <c r="NY753" s="32"/>
      <c r="NZ753" s="32"/>
      <c r="OA753" s="32"/>
      <c r="OB753" s="32"/>
      <c r="OC753" s="32"/>
      <c r="OD753" s="32"/>
      <c r="OE753" s="32"/>
      <c r="OF753" s="32"/>
      <c r="OG753" s="32"/>
      <c r="OH753" s="32"/>
      <c r="OI753" s="32"/>
      <c r="OJ753" s="32"/>
      <c r="OK753" s="32"/>
      <c r="OL753" s="32"/>
      <c r="OM753" s="32"/>
      <c r="ON753" s="32"/>
      <c r="OO753" s="32"/>
      <c r="OP753" s="32"/>
      <c r="OQ753" s="32"/>
      <c r="OR753" s="32"/>
      <c r="OS753" s="32"/>
      <c r="OT753" s="32"/>
      <c r="OU753" s="32"/>
      <c r="OV753" s="32"/>
      <c r="OW753" s="32"/>
      <c r="OX753" s="32"/>
      <c r="OY753" s="32"/>
      <c r="OZ753" s="32"/>
      <c r="PA753" s="32"/>
      <c r="PB753" s="32"/>
      <c r="PC753" s="32"/>
      <c r="PD753" s="32"/>
      <c r="PE753" s="32"/>
      <c r="PF753" s="32"/>
      <c r="PG753" s="32"/>
      <c r="PH753" s="32"/>
      <c r="PI753" s="32"/>
      <c r="PJ753" s="32"/>
      <c r="PK753" s="32"/>
      <c r="PL753" s="32"/>
      <c r="PM753" s="32"/>
      <c r="PN753" s="32"/>
      <c r="PO753" s="32"/>
      <c r="PP753" s="32"/>
      <c r="PQ753" s="32"/>
      <c r="PR753" s="32"/>
      <c r="PS753" s="32"/>
      <c r="PT753" s="32"/>
      <c r="PU753" s="32"/>
      <c r="PV753" s="32"/>
      <c r="PW753" s="32"/>
      <c r="PX753" s="32"/>
      <c r="PY753" s="32"/>
      <c r="PZ753" s="32"/>
      <c r="QA753" s="32"/>
      <c r="QB753" s="32"/>
      <c r="QC753" s="32"/>
      <c r="QD753" s="32"/>
      <c r="QE753" s="32"/>
      <c r="QF753" s="32"/>
      <c r="QG753" s="32"/>
      <c r="QH753" s="32"/>
      <c r="QI753" s="32"/>
      <c r="QJ753" s="32"/>
      <c r="QK753" s="32"/>
      <c r="QL753" s="32"/>
      <c r="QM753" s="32"/>
      <c r="QN753" s="32"/>
      <c r="QO753" s="32"/>
      <c r="QP753" s="32"/>
      <c r="QQ753" s="32"/>
      <c r="QR753" s="32"/>
      <c r="QS753" s="32"/>
      <c r="QT753" s="32"/>
      <c r="QU753" s="32"/>
      <c r="QV753" s="32"/>
      <c r="QW753" s="32"/>
      <c r="QX753" s="32"/>
      <c r="QY753" s="32"/>
      <c r="QZ753" s="32"/>
      <c r="RA753" s="32"/>
      <c r="RB753" s="32"/>
      <c r="RC753" s="32"/>
      <c r="RD753" s="32"/>
      <c r="RE753" s="32"/>
      <c r="RF753" s="32"/>
      <c r="RG753" s="32"/>
      <c r="RH753" s="32"/>
      <c r="RI753" s="32"/>
      <c r="RJ753" s="32"/>
      <c r="RK753" s="32"/>
      <c r="RL753" s="32"/>
      <c r="RM753" s="32"/>
      <c r="RN753" s="32"/>
      <c r="RO753" s="32"/>
      <c r="RP753" s="32"/>
      <c r="RQ753" s="32"/>
      <c r="RR753" s="32"/>
      <c r="RS753" s="32"/>
      <c r="RT753" s="32"/>
      <c r="RU753" s="32"/>
      <c r="RV753" s="32"/>
      <c r="RW753" s="32"/>
      <c r="RX753" s="32"/>
      <c r="RY753" s="32"/>
      <c r="RZ753" s="32"/>
      <c r="SA753" s="32"/>
      <c r="SB753" s="32"/>
      <c r="SC753" s="32"/>
      <c r="SD753" s="32"/>
      <c r="SE753" s="32"/>
    </row>
    <row r="754" spans="1:499" ht="37.5">
      <c r="A754" s="155">
        <f t="shared" si="12"/>
        <v>752</v>
      </c>
      <c r="B754" s="64"/>
      <c r="C754" s="58" t="s">
        <v>726</v>
      </c>
      <c r="D754" s="47" t="s">
        <v>21</v>
      </c>
      <c r="E754" s="36"/>
      <c r="F754" s="57"/>
      <c r="G754" s="39"/>
      <c r="H754" s="49"/>
      <c r="I754" s="58"/>
      <c r="J754" s="58"/>
      <c r="K754" s="59"/>
      <c r="L754" s="49"/>
      <c r="M754" s="58"/>
      <c r="N754" s="58"/>
      <c r="O754" s="60"/>
      <c r="P754" s="59"/>
    </row>
    <row r="755" spans="1:499" ht="25">
      <c r="A755" s="155">
        <f t="shared" si="12"/>
        <v>753</v>
      </c>
      <c r="B755" s="64"/>
      <c r="C755" s="122" t="s">
        <v>727</v>
      </c>
      <c r="D755" s="47" t="s">
        <v>21</v>
      </c>
      <c r="E755" s="37"/>
      <c r="F755" s="48"/>
      <c r="G755" s="39"/>
      <c r="H755" s="49"/>
      <c r="I755" s="58"/>
      <c r="J755" s="58"/>
      <c r="K755" s="59"/>
      <c r="L755" s="49"/>
      <c r="M755" s="58"/>
      <c r="N755" s="58"/>
      <c r="O755" s="60"/>
      <c r="P755" s="59"/>
    </row>
    <row r="756" spans="1:499" ht="25">
      <c r="A756" s="155">
        <f t="shared" si="12"/>
        <v>754</v>
      </c>
      <c r="B756" s="64"/>
      <c r="C756" s="122" t="s">
        <v>728</v>
      </c>
      <c r="D756" s="47" t="s">
        <v>21</v>
      </c>
      <c r="E756" s="37"/>
      <c r="F756" s="48"/>
      <c r="G756" s="39"/>
      <c r="H756" s="49"/>
      <c r="I756" s="58"/>
      <c r="J756" s="58"/>
      <c r="K756" s="59"/>
      <c r="L756" s="49"/>
      <c r="M756" s="58"/>
      <c r="N756" s="58"/>
      <c r="O756" s="60"/>
      <c r="P756" s="59"/>
    </row>
    <row r="757" spans="1:499" ht="37.5">
      <c r="A757" s="155">
        <f t="shared" si="12"/>
        <v>755</v>
      </c>
      <c r="B757" s="64"/>
      <c r="C757" s="122" t="s">
        <v>729</v>
      </c>
      <c r="D757" s="47" t="s">
        <v>21</v>
      </c>
      <c r="E757" s="37"/>
      <c r="F757" s="48"/>
      <c r="G757" s="39"/>
      <c r="H757" s="49"/>
      <c r="I757" s="58"/>
      <c r="J757" s="58"/>
      <c r="K757" s="59"/>
      <c r="L757" s="49"/>
      <c r="M757" s="58"/>
      <c r="N757" s="58"/>
      <c r="O757" s="60"/>
      <c r="P757" s="59"/>
    </row>
    <row r="758" spans="1:499" ht="25">
      <c r="A758" s="155">
        <f t="shared" si="12"/>
        <v>756</v>
      </c>
      <c r="B758" s="64"/>
      <c r="C758" s="122" t="s">
        <v>1088</v>
      </c>
      <c r="D758" s="47" t="s">
        <v>21</v>
      </c>
      <c r="E758" s="37"/>
      <c r="F758" s="48"/>
      <c r="G758" s="39"/>
      <c r="H758" s="49"/>
      <c r="I758" s="58"/>
      <c r="J758" s="58"/>
      <c r="K758" s="59"/>
      <c r="L758" s="49"/>
      <c r="M758" s="58"/>
      <c r="N758" s="58"/>
      <c r="O758" s="60"/>
      <c r="P758" s="59"/>
    </row>
    <row r="759" spans="1:499">
      <c r="A759" s="154">
        <f t="shared" si="12"/>
        <v>757</v>
      </c>
      <c r="B759" s="56" t="s">
        <v>730</v>
      </c>
      <c r="C759" s="35" t="s">
        <v>731</v>
      </c>
      <c r="D759" s="36"/>
      <c r="E759" s="37"/>
      <c r="F759" s="48"/>
      <c r="G759" s="39"/>
      <c r="H759" s="49"/>
      <c r="I759" s="58"/>
      <c r="J759" s="58"/>
      <c r="K759" s="59"/>
      <c r="L759" s="49"/>
      <c r="M759" s="58"/>
      <c r="N759" s="58"/>
      <c r="O759" s="60"/>
      <c r="P759" s="59"/>
    </row>
    <row r="760" spans="1:499">
      <c r="A760" s="155">
        <f t="shared" si="12"/>
        <v>758</v>
      </c>
      <c r="B760" s="64"/>
      <c r="C760" s="122" t="s">
        <v>732</v>
      </c>
      <c r="D760" s="47" t="s">
        <v>21</v>
      </c>
      <c r="E760" s="37"/>
      <c r="F760" s="48"/>
      <c r="G760" s="39"/>
      <c r="H760" s="49"/>
      <c r="I760" s="58"/>
      <c r="J760" s="58"/>
      <c r="K760" s="59"/>
      <c r="L760" s="49"/>
      <c r="M760" s="58"/>
      <c r="N760" s="58"/>
      <c r="O760" s="60"/>
      <c r="P760" s="59"/>
    </row>
    <row r="761" spans="1:499" ht="25">
      <c r="A761" s="155">
        <f t="shared" si="12"/>
        <v>759</v>
      </c>
      <c r="B761" s="64"/>
      <c r="C761" s="122" t="s">
        <v>733</v>
      </c>
      <c r="D761" s="47" t="s">
        <v>21</v>
      </c>
      <c r="E761" s="37"/>
      <c r="F761" s="37"/>
      <c r="G761" s="39"/>
      <c r="H761" s="49"/>
      <c r="I761" s="58"/>
      <c r="J761" s="170"/>
      <c r="K761" s="59"/>
      <c r="L761" s="49"/>
      <c r="M761" s="58"/>
      <c r="N761" s="58"/>
      <c r="O761" s="60"/>
      <c r="P761" s="59"/>
    </row>
    <row r="762" spans="1:499">
      <c r="A762" s="155">
        <f t="shared" si="12"/>
        <v>760</v>
      </c>
      <c r="B762" s="64"/>
      <c r="C762" s="122" t="s">
        <v>734</v>
      </c>
      <c r="D762" s="47" t="s">
        <v>21</v>
      </c>
      <c r="E762" s="37"/>
      <c r="F762" s="37"/>
      <c r="G762" s="39"/>
      <c r="H762" s="49"/>
      <c r="I762" s="58"/>
      <c r="J762" s="170"/>
      <c r="K762" s="59"/>
      <c r="L762" s="49"/>
      <c r="M762" s="58"/>
      <c r="N762" s="58"/>
      <c r="O762" s="60"/>
      <c r="P762" s="59"/>
    </row>
    <row r="763" spans="1:499">
      <c r="A763" s="155">
        <f t="shared" si="12"/>
        <v>761</v>
      </c>
      <c r="B763" s="64"/>
      <c r="C763" s="122" t="s">
        <v>735</v>
      </c>
      <c r="D763" s="47" t="s">
        <v>21</v>
      </c>
      <c r="E763" s="37"/>
      <c r="F763" s="37"/>
      <c r="G763" s="39"/>
      <c r="H763" s="49"/>
      <c r="I763" s="58"/>
      <c r="J763" s="170"/>
      <c r="K763" s="59"/>
      <c r="L763" s="49"/>
      <c r="M763" s="58"/>
      <c r="N763" s="58"/>
      <c r="O763" s="60"/>
      <c r="P763" s="59"/>
    </row>
    <row r="764" spans="1:499">
      <c r="A764" s="155">
        <f t="shared" si="12"/>
        <v>762</v>
      </c>
      <c r="B764" s="64"/>
      <c r="C764" s="122" t="s">
        <v>736</v>
      </c>
      <c r="D764" s="47" t="s">
        <v>21</v>
      </c>
      <c r="E764" s="37"/>
      <c r="F764" s="37"/>
      <c r="G764" s="39"/>
      <c r="H764" s="49"/>
      <c r="I764" s="58"/>
      <c r="J764" s="170"/>
      <c r="K764" s="59"/>
      <c r="L764" s="49"/>
      <c r="M764" s="58"/>
      <c r="N764" s="58"/>
      <c r="O764" s="60"/>
      <c r="P764" s="59"/>
    </row>
    <row r="765" spans="1:499">
      <c r="A765" s="155">
        <f t="shared" si="12"/>
        <v>763</v>
      </c>
      <c r="B765" s="64"/>
      <c r="C765" s="122" t="s">
        <v>737</v>
      </c>
      <c r="D765" s="47" t="s">
        <v>21</v>
      </c>
      <c r="E765" s="37"/>
      <c r="F765" s="37"/>
      <c r="G765" s="39"/>
      <c r="H765" s="49"/>
      <c r="I765" s="58"/>
      <c r="J765" s="170"/>
      <c r="K765" s="59"/>
      <c r="L765" s="49"/>
      <c r="M765" s="58"/>
      <c r="N765" s="58"/>
      <c r="O765" s="60"/>
      <c r="P765" s="59"/>
    </row>
    <row r="766" spans="1:499" ht="25">
      <c r="A766" s="155">
        <f t="shared" si="12"/>
        <v>764</v>
      </c>
      <c r="B766" s="64"/>
      <c r="C766" s="122" t="s">
        <v>738</v>
      </c>
      <c r="D766" s="47" t="s">
        <v>21</v>
      </c>
      <c r="E766" s="37"/>
      <c r="F766" s="37"/>
      <c r="G766" s="39"/>
      <c r="H766" s="49"/>
      <c r="I766" s="58"/>
      <c r="J766" s="170"/>
      <c r="K766" s="59"/>
      <c r="L766" s="49"/>
      <c r="M766" s="58"/>
      <c r="N766" s="58"/>
      <c r="O766" s="60"/>
      <c r="P766" s="59"/>
    </row>
    <row r="767" spans="1:499" ht="25">
      <c r="A767" s="155">
        <f t="shared" si="12"/>
        <v>765</v>
      </c>
      <c r="B767" s="64"/>
      <c r="C767" s="122" t="s">
        <v>739</v>
      </c>
      <c r="D767" s="47" t="s">
        <v>21</v>
      </c>
      <c r="E767" s="37"/>
      <c r="F767" s="37"/>
      <c r="G767" s="39"/>
      <c r="H767" s="49"/>
      <c r="I767" s="58"/>
      <c r="J767" s="170"/>
      <c r="K767" s="59"/>
      <c r="L767" s="49"/>
      <c r="M767" s="58"/>
      <c r="N767" s="58"/>
      <c r="O767" s="60"/>
      <c r="P767" s="59"/>
    </row>
    <row r="768" spans="1:499">
      <c r="A768" s="155">
        <f t="shared" si="12"/>
        <v>766</v>
      </c>
      <c r="B768" s="64"/>
      <c r="C768" s="122" t="s">
        <v>740</v>
      </c>
      <c r="D768" s="47" t="s">
        <v>21</v>
      </c>
      <c r="E768" s="37"/>
      <c r="F768" s="37"/>
      <c r="G768" s="39"/>
      <c r="H768" s="49"/>
      <c r="I768" s="58"/>
      <c r="J768" s="170"/>
      <c r="K768" s="59"/>
      <c r="L768" s="49"/>
      <c r="M768" s="58"/>
      <c r="N768" s="58"/>
      <c r="O768" s="60"/>
      <c r="P768" s="59"/>
    </row>
    <row r="769" spans="1:499" ht="37.5">
      <c r="A769" s="155">
        <f t="shared" si="12"/>
        <v>767</v>
      </c>
      <c r="B769" s="64"/>
      <c r="C769" s="122" t="s">
        <v>741</v>
      </c>
      <c r="D769" s="47" t="s">
        <v>21</v>
      </c>
      <c r="E769" s="37"/>
      <c r="F769" s="37"/>
      <c r="G769" s="39"/>
      <c r="H769" s="49"/>
      <c r="I769" s="58"/>
      <c r="J769" s="170"/>
      <c r="K769" s="59"/>
      <c r="L769" s="49"/>
      <c r="M769" s="58"/>
      <c r="N769" s="58"/>
      <c r="O769" s="60"/>
      <c r="P769" s="59"/>
    </row>
    <row r="770" spans="1:499" ht="37.5">
      <c r="A770" s="155">
        <f t="shared" si="12"/>
        <v>768</v>
      </c>
      <c r="B770" s="64"/>
      <c r="C770" s="122" t="s">
        <v>742</v>
      </c>
      <c r="D770" s="47" t="s">
        <v>21</v>
      </c>
      <c r="E770" s="37"/>
      <c r="F770" s="37"/>
      <c r="G770" s="39"/>
      <c r="H770" s="49"/>
      <c r="I770" s="58"/>
      <c r="J770" s="170"/>
      <c r="K770" s="59"/>
      <c r="L770" s="49"/>
      <c r="M770" s="58"/>
      <c r="N770" s="58"/>
      <c r="O770" s="60"/>
      <c r="P770" s="59"/>
    </row>
    <row r="771" spans="1:499" ht="25">
      <c r="A771" s="155">
        <f t="shared" si="12"/>
        <v>769</v>
      </c>
      <c r="B771" s="64"/>
      <c r="C771" s="122" t="s">
        <v>743</v>
      </c>
      <c r="D771" s="47" t="s">
        <v>21</v>
      </c>
      <c r="E771" s="37"/>
      <c r="F771" s="70"/>
      <c r="G771" s="39"/>
      <c r="H771" s="49"/>
      <c r="I771" s="58"/>
      <c r="J771" s="170"/>
      <c r="K771" s="59"/>
      <c r="L771" s="49"/>
      <c r="M771" s="58"/>
      <c r="N771" s="58"/>
      <c r="O771" s="60"/>
      <c r="P771" s="59"/>
    </row>
    <row r="772" spans="1:499" s="33" customFormat="1">
      <c r="A772" s="154">
        <f t="shared" si="12"/>
        <v>770</v>
      </c>
      <c r="B772" s="56" t="s">
        <v>744</v>
      </c>
      <c r="C772" s="35" t="s">
        <v>745</v>
      </c>
      <c r="D772" s="36"/>
      <c r="E772" s="37"/>
      <c r="F772" s="57"/>
      <c r="G772" s="39"/>
      <c r="H772" s="40"/>
      <c r="I772" s="41"/>
      <c r="J772" s="41"/>
      <c r="K772" s="59"/>
      <c r="L772" s="40"/>
      <c r="M772" s="41"/>
      <c r="N772" s="41"/>
      <c r="O772" s="43"/>
      <c r="P772" s="59"/>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c r="AV772" s="32"/>
      <c r="AW772" s="32"/>
      <c r="AX772" s="32"/>
      <c r="AY772" s="32"/>
      <c r="AZ772" s="32"/>
      <c r="BA772" s="32"/>
      <c r="BB772" s="32"/>
      <c r="BC772" s="32"/>
      <c r="BD772" s="32"/>
      <c r="BE772" s="32"/>
      <c r="BF772" s="32"/>
      <c r="BG772" s="32"/>
      <c r="BH772" s="32"/>
      <c r="BI772" s="32"/>
      <c r="BJ772" s="32"/>
      <c r="BK772" s="32"/>
      <c r="BL772" s="32"/>
      <c r="BM772" s="32"/>
      <c r="BN772" s="32"/>
      <c r="BO772" s="32"/>
      <c r="BP772" s="32"/>
      <c r="BQ772" s="32"/>
      <c r="BR772" s="32"/>
      <c r="BS772" s="32"/>
      <c r="BT772" s="32"/>
      <c r="BU772" s="32"/>
      <c r="BV772" s="32"/>
      <c r="BW772" s="32"/>
      <c r="BX772" s="32"/>
      <c r="BY772" s="32"/>
      <c r="BZ772" s="32"/>
      <c r="CA772" s="32"/>
      <c r="CB772" s="32"/>
      <c r="CC772" s="32"/>
      <c r="CD772" s="32"/>
      <c r="CE772" s="32"/>
      <c r="CF772" s="32"/>
      <c r="CG772" s="32"/>
      <c r="CH772" s="32"/>
      <c r="CI772" s="32"/>
      <c r="CJ772" s="32"/>
      <c r="CK772" s="32"/>
      <c r="CL772" s="32"/>
      <c r="CM772" s="32"/>
      <c r="CN772" s="32"/>
      <c r="CO772" s="32"/>
      <c r="CP772" s="32"/>
      <c r="CQ772" s="32"/>
      <c r="CR772" s="32"/>
      <c r="CS772" s="32"/>
      <c r="CT772" s="32"/>
      <c r="CU772" s="32"/>
      <c r="CV772" s="32"/>
      <c r="CW772" s="32"/>
      <c r="CX772" s="32"/>
      <c r="CY772" s="32"/>
      <c r="CZ772" s="32"/>
      <c r="DA772" s="32"/>
      <c r="DB772" s="32"/>
      <c r="DC772" s="32"/>
      <c r="DD772" s="32"/>
      <c r="DE772" s="32"/>
      <c r="DF772" s="32"/>
      <c r="DG772" s="32"/>
      <c r="DH772" s="32"/>
      <c r="DI772" s="32"/>
      <c r="DJ772" s="32"/>
      <c r="DK772" s="32"/>
      <c r="DL772" s="32"/>
      <c r="DM772" s="32"/>
      <c r="DN772" s="32"/>
      <c r="DO772" s="32"/>
      <c r="DP772" s="32"/>
      <c r="DQ772" s="32"/>
      <c r="DR772" s="32"/>
      <c r="DS772" s="32"/>
      <c r="DT772" s="32"/>
      <c r="DU772" s="32"/>
      <c r="DV772" s="32"/>
      <c r="DW772" s="32"/>
      <c r="DX772" s="32"/>
      <c r="DY772" s="32"/>
      <c r="DZ772" s="32"/>
      <c r="EA772" s="32"/>
      <c r="EB772" s="32"/>
      <c r="EC772" s="32"/>
      <c r="ED772" s="32"/>
      <c r="EE772" s="32"/>
      <c r="EF772" s="32"/>
      <c r="EG772" s="32"/>
      <c r="EH772" s="32"/>
      <c r="EI772" s="32"/>
      <c r="EJ772" s="32"/>
      <c r="EK772" s="32"/>
      <c r="EL772" s="32"/>
      <c r="EM772" s="32"/>
      <c r="EN772" s="32"/>
      <c r="EO772" s="32"/>
      <c r="EP772" s="32"/>
      <c r="EQ772" s="32"/>
      <c r="ER772" s="32"/>
      <c r="ES772" s="32"/>
      <c r="ET772" s="32"/>
      <c r="EU772" s="32"/>
      <c r="EV772" s="32"/>
      <c r="EW772" s="32"/>
      <c r="EX772" s="32"/>
      <c r="EY772" s="32"/>
      <c r="EZ772" s="32"/>
      <c r="FA772" s="32"/>
      <c r="FB772" s="32"/>
      <c r="FC772" s="32"/>
      <c r="FD772" s="32"/>
      <c r="FE772" s="32"/>
      <c r="FF772" s="32"/>
      <c r="FG772" s="32"/>
      <c r="FH772" s="32"/>
      <c r="FI772" s="32"/>
      <c r="FJ772" s="32"/>
      <c r="FK772" s="32"/>
      <c r="FL772" s="32"/>
      <c r="FM772" s="32"/>
      <c r="FN772" s="32"/>
      <c r="FO772" s="32"/>
      <c r="FP772" s="32"/>
      <c r="FQ772" s="32"/>
      <c r="FR772" s="32"/>
      <c r="FS772" s="32"/>
      <c r="FT772" s="32"/>
      <c r="FU772" s="32"/>
      <c r="FV772" s="32"/>
      <c r="FW772" s="32"/>
      <c r="FX772" s="32"/>
      <c r="FY772" s="32"/>
      <c r="FZ772" s="32"/>
      <c r="GA772" s="32"/>
      <c r="GB772" s="32"/>
      <c r="GC772" s="32"/>
      <c r="GD772" s="32"/>
      <c r="GE772" s="32"/>
      <c r="GF772" s="32"/>
      <c r="GG772" s="32"/>
      <c r="GH772" s="32"/>
      <c r="GI772" s="32"/>
      <c r="GJ772" s="32"/>
      <c r="GK772" s="32"/>
      <c r="GL772" s="32"/>
      <c r="GM772" s="32"/>
      <c r="GN772" s="32"/>
      <c r="GO772" s="32"/>
      <c r="GP772" s="32"/>
      <c r="GQ772" s="32"/>
      <c r="GR772" s="32"/>
      <c r="GS772" s="32"/>
      <c r="GT772" s="32"/>
      <c r="GU772" s="32"/>
      <c r="GV772" s="32"/>
      <c r="GW772" s="32"/>
      <c r="GX772" s="32"/>
      <c r="GY772" s="32"/>
      <c r="GZ772" s="32"/>
      <c r="HA772" s="32"/>
      <c r="HB772" s="32"/>
      <c r="HC772" s="32"/>
      <c r="HD772" s="32"/>
      <c r="HE772" s="32"/>
      <c r="HF772" s="32"/>
      <c r="HG772" s="32"/>
      <c r="HH772" s="32"/>
      <c r="HI772" s="32"/>
      <c r="HJ772" s="32"/>
      <c r="HK772" s="32"/>
      <c r="HL772" s="32"/>
      <c r="HM772" s="32"/>
      <c r="HN772" s="32"/>
      <c r="HO772" s="32"/>
      <c r="HP772" s="32"/>
      <c r="HQ772" s="32"/>
      <c r="HR772" s="32"/>
      <c r="HS772" s="32"/>
      <c r="HT772" s="32"/>
      <c r="HU772" s="32"/>
      <c r="HV772" s="32"/>
      <c r="HW772" s="32"/>
      <c r="HX772" s="32"/>
      <c r="HY772" s="32"/>
      <c r="HZ772" s="32"/>
      <c r="IA772" s="32"/>
      <c r="IB772" s="32"/>
      <c r="IC772" s="32"/>
      <c r="ID772" s="32"/>
      <c r="IE772" s="32"/>
      <c r="IF772" s="32"/>
      <c r="IG772" s="32"/>
      <c r="IH772" s="32"/>
      <c r="II772" s="32"/>
      <c r="IJ772" s="32"/>
      <c r="IK772" s="32"/>
      <c r="IL772" s="32"/>
      <c r="IM772" s="32"/>
      <c r="IN772" s="32"/>
      <c r="IO772" s="32"/>
      <c r="IP772" s="32"/>
      <c r="IQ772" s="32"/>
      <c r="IR772" s="32"/>
      <c r="IS772" s="32"/>
      <c r="IT772" s="32"/>
      <c r="IU772" s="32"/>
      <c r="IV772" s="32"/>
      <c r="IW772" s="32"/>
      <c r="IX772" s="32"/>
      <c r="IY772" s="32"/>
      <c r="IZ772" s="32"/>
      <c r="JA772" s="32"/>
      <c r="JB772" s="32"/>
      <c r="JC772" s="32"/>
      <c r="JD772" s="32"/>
      <c r="JE772" s="32"/>
      <c r="JF772" s="32"/>
      <c r="JG772" s="32"/>
      <c r="JH772" s="32"/>
      <c r="JI772" s="32"/>
      <c r="JJ772" s="32"/>
      <c r="JK772" s="32"/>
      <c r="JL772" s="32"/>
      <c r="JM772" s="32"/>
      <c r="JN772" s="32"/>
      <c r="JO772" s="32"/>
      <c r="JP772" s="32"/>
      <c r="JQ772" s="32"/>
      <c r="JR772" s="32"/>
      <c r="JS772" s="32"/>
      <c r="JT772" s="32"/>
      <c r="JU772" s="32"/>
      <c r="JV772" s="32"/>
      <c r="JW772" s="32"/>
      <c r="JX772" s="32"/>
      <c r="JY772" s="32"/>
      <c r="JZ772" s="32"/>
      <c r="KA772" s="32"/>
      <c r="KB772" s="32"/>
      <c r="KC772" s="32"/>
      <c r="KD772" s="32"/>
      <c r="KE772" s="32"/>
      <c r="KF772" s="32"/>
      <c r="KG772" s="32"/>
      <c r="KH772" s="32"/>
      <c r="KI772" s="32"/>
      <c r="KJ772" s="32"/>
      <c r="KK772" s="32"/>
      <c r="KL772" s="32"/>
      <c r="KM772" s="32"/>
      <c r="KN772" s="32"/>
      <c r="KO772" s="32"/>
      <c r="KP772" s="32"/>
      <c r="KQ772" s="32"/>
      <c r="KR772" s="32"/>
      <c r="KS772" s="32"/>
      <c r="KT772" s="32"/>
      <c r="KU772" s="32"/>
      <c r="KV772" s="32"/>
      <c r="KW772" s="32"/>
      <c r="KX772" s="32"/>
      <c r="KY772" s="32"/>
      <c r="KZ772" s="32"/>
      <c r="LA772" s="32"/>
      <c r="LB772" s="32"/>
      <c r="LC772" s="32"/>
      <c r="LD772" s="32"/>
      <c r="LE772" s="32"/>
      <c r="LF772" s="32"/>
      <c r="LG772" s="32"/>
      <c r="LH772" s="32"/>
      <c r="LI772" s="32"/>
      <c r="LJ772" s="32"/>
      <c r="LK772" s="32"/>
      <c r="LL772" s="32"/>
      <c r="LM772" s="32"/>
      <c r="LN772" s="32"/>
      <c r="LO772" s="32"/>
      <c r="LP772" s="32"/>
      <c r="LQ772" s="32"/>
      <c r="LR772" s="32"/>
      <c r="LS772" s="32"/>
      <c r="LT772" s="32"/>
      <c r="LU772" s="32"/>
      <c r="LV772" s="32"/>
      <c r="LW772" s="32"/>
      <c r="LX772" s="32"/>
      <c r="LY772" s="32"/>
      <c r="LZ772" s="32"/>
      <c r="MA772" s="32"/>
      <c r="MB772" s="32"/>
      <c r="MC772" s="32"/>
      <c r="MD772" s="32"/>
      <c r="ME772" s="32"/>
      <c r="MF772" s="32"/>
      <c r="MG772" s="32"/>
      <c r="MH772" s="32"/>
      <c r="MI772" s="32"/>
      <c r="MJ772" s="32"/>
      <c r="MK772" s="32"/>
      <c r="ML772" s="32"/>
      <c r="MM772" s="32"/>
      <c r="MN772" s="32"/>
      <c r="MO772" s="32"/>
      <c r="MP772" s="32"/>
      <c r="MQ772" s="32"/>
      <c r="MR772" s="32"/>
      <c r="MS772" s="32"/>
      <c r="MT772" s="32"/>
      <c r="MU772" s="32"/>
      <c r="MV772" s="32"/>
      <c r="MW772" s="32"/>
      <c r="MX772" s="32"/>
      <c r="MY772" s="32"/>
      <c r="MZ772" s="32"/>
      <c r="NA772" s="32"/>
      <c r="NB772" s="32"/>
      <c r="NC772" s="32"/>
      <c r="ND772" s="32"/>
      <c r="NE772" s="32"/>
      <c r="NF772" s="32"/>
      <c r="NG772" s="32"/>
      <c r="NH772" s="32"/>
      <c r="NI772" s="32"/>
      <c r="NJ772" s="32"/>
      <c r="NK772" s="32"/>
      <c r="NL772" s="32"/>
      <c r="NM772" s="32"/>
      <c r="NN772" s="32"/>
      <c r="NO772" s="32"/>
      <c r="NP772" s="32"/>
      <c r="NQ772" s="32"/>
      <c r="NR772" s="32"/>
      <c r="NS772" s="32"/>
      <c r="NT772" s="32"/>
      <c r="NU772" s="32"/>
      <c r="NV772" s="32"/>
      <c r="NW772" s="32"/>
      <c r="NX772" s="32"/>
      <c r="NY772" s="32"/>
      <c r="NZ772" s="32"/>
      <c r="OA772" s="32"/>
      <c r="OB772" s="32"/>
      <c r="OC772" s="32"/>
      <c r="OD772" s="32"/>
      <c r="OE772" s="32"/>
      <c r="OF772" s="32"/>
      <c r="OG772" s="32"/>
      <c r="OH772" s="32"/>
      <c r="OI772" s="32"/>
      <c r="OJ772" s="32"/>
      <c r="OK772" s="32"/>
      <c r="OL772" s="32"/>
      <c r="OM772" s="32"/>
      <c r="ON772" s="32"/>
      <c r="OO772" s="32"/>
      <c r="OP772" s="32"/>
      <c r="OQ772" s="32"/>
      <c r="OR772" s="32"/>
      <c r="OS772" s="32"/>
      <c r="OT772" s="32"/>
      <c r="OU772" s="32"/>
      <c r="OV772" s="32"/>
      <c r="OW772" s="32"/>
      <c r="OX772" s="32"/>
      <c r="OY772" s="32"/>
      <c r="OZ772" s="32"/>
      <c r="PA772" s="32"/>
      <c r="PB772" s="32"/>
      <c r="PC772" s="32"/>
      <c r="PD772" s="32"/>
      <c r="PE772" s="32"/>
      <c r="PF772" s="32"/>
      <c r="PG772" s="32"/>
      <c r="PH772" s="32"/>
      <c r="PI772" s="32"/>
      <c r="PJ772" s="32"/>
      <c r="PK772" s="32"/>
      <c r="PL772" s="32"/>
      <c r="PM772" s="32"/>
      <c r="PN772" s="32"/>
      <c r="PO772" s="32"/>
      <c r="PP772" s="32"/>
      <c r="PQ772" s="32"/>
      <c r="PR772" s="32"/>
      <c r="PS772" s="32"/>
      <c r="PT772" s="32"/>
      <c r="PU772" s="32"/>
      <c r="PV772" s="32"/>
      <c r="PW772" s="32"/>
      <c r="PX772" s="32"/>
      <c r="PY772" s="32"/>
      <c r="PZ772" s="32"/>
      <c r="QA772" s="32"/>
      <c r="QB772" s="32"/>
      <c r="QC772" s="32"/>
      <c r="QD772" s="32"/>
      <c r="QE772" s="32"/>
      <c r="QF772" s="32"/>
      <c r="QG772" s="32"/>
      <c r="QH772" s="32"/>
      <c r="QI772" s="32"/>
      <c r="QJ772" s="32"/>
      <c r="QK772" s="32"/>
      <c r="QL772" s="32"/>
      <c r="QM772" s="32"/>
      <c r="QN772" s="32"/>
      <c r="QO772" s="32"/>
      <c r="QP772" s="32"/>
      <c r="QQ772" s="32"/>
      <c r="QR772" s="32"/>
      <c r="QS772" s="32"/>
      <c r="QT772" s="32"/>
      <c r="QU772" s="32"/>
      <c r="QV772" s="32"/>
      <c r="QW772" s="32"/>
      <c r="QX772" s="32"/>
      <c r="QY772" s="32"/>
      <c r="QZ772" s="32"/>
      <c r="RA772" s="32"/>
      <c r="RB772" s="32"/>
      <c r="RC772" s="32"/>
      <c r="RD772" s="32"/>
      <c r="RE772" s="32"/>
      <c r="RF772" s="32"/>
      <c r="RG772" s="32"/>
      <c r="RH772" s="32"/>
      <c r="RI772" s="32"/>
      <c r="RJ772" s="32"/>
      <c r="RK772" s="32"/>
      <c r="RL772" s="32"/>
      <c r="RM772" s="32"/>
      <c r="RN772" s="32"/>
      <c r="RO772" s="32"/>
      <c r="RP772" s="32"/>
      <c r="RQ772" s="32"/>
      <c r="RR772" s="32"/>
      <c r="RS772" s="32"/>
      <c r="RT772" s="32"/>
      <c r="RU772" s="32"/>
      <c r="RV772" s="32"/>
      <c r="RW772" s="32"/>
      <c r="RX772" s="32"/>
      <c r="RY772" s="32"/>
      <c r="RZ772" s="32"/>
      <c r="SA772" s="32"/>
      <c r="SB772" s="32"/>
      <c r="SC772" s="32"/>
      <c r="SD772" s="32"/>
      <c r="SE772" s="32"/>
    </row>
    <row r="773" spans="1:499" ht="50">
      <c r="A773" s="155">
        <f t="shared" si="12"/>
        <v>771</v>
      </c>
      <c r="B773" s="64"/>
      <c r="C773" s="122" t="s">
        <v>746</v>
      </c>
      <c r="D773" s="47" t="s">
        <v>21</v>
      </c>
      <c r="E773" s="37"/>
      <c r="F773" s="57"/>
      <c r="G773" s="39"/>
      <c r="H773" s="49"/>
      <c r="I773" s="58"/>
      <c r="J773" s="170"/>
      <c r="K773" s="59"/>
      <c r="L773" s="49"/>
      <c r="M773" s="58"/>
      <c r="N773" s="58"/>
      <c r="O773" s="60"/>
      <c r="P773" s="59"/>
    </row>
    <row r="774" spans="1:499" ht="24.75" customHeight="1">
      <c r="A774" s="155">
        <f t="shared" si="12"/>
        <v>772</v>
      </c>
      <c r="B774" s="64"/>
      <c r="C774" s="122" t="s">
        <v>747</v>
      </c>
      <c r="D774" s="47" t="s">
        <v>21</v>
      </c>
      <c r="E774" s="37"/>
      <c r="F774" s="48"/>
      <c r="G774" s="39"/>
      <c r="H774" s="49"/>
      <c r="I774" s="58"/>
      <c r="J774" s="65"/>
      <c r="K774" s="59"/>
      <c r="L774" s="49"/>
      <c r="M774" s="58"/>
      <c r="N774" s="58"/>
      <c r="O774" s="60"/>
      <c r="P774" s="59"/>
    </row>
    <row r="775" spans="1:499" ht="25">
      <c r="A775" s="155">
        <f t="shared" si="12"/>
        <v>773</v>
      </c>
      <c r="B775" s="64"/>
      <c r="C775" s="122" t="s">
        <v>748</v>
      </c>
      <c r="D775" s="47" t="s">
        <v>21</v>
      </c>
      <c r="E775" s="37"/>
      <c r="F775" s="48"/>
      <c r="G775" s="39"/>
      <c r="H775" s="49"/>
      <c r="I775" s="58"/>
      <c r="J775" s="65"/>
      <c r="K775" s="59"/>
      <c r="L775" s="49"/>
      <c r="M775" s="58"/>
      <c r="N775" s="58"/>
      <c r="O775" s="60"/>
      <c r="P775" s="59"/>
    </row>
    <row r="776" spans="1:499">
      <c r="A776" s="155">
        <f t="shared" si="12"/>
        <v>774</v>
      </c>
      <c r="B776" s="64"/>
      <c r="C776" s="122" t="s">
        <v>749</v>
      </c>
      <c r="D776" s="47" t="s">
        <v>21</v>
      </c>
      <c r="E776" s="37"/>
      <c r="F776" s="48"/>
      <c r="G776" s="39"/>
      <c r="H776" s="49"/>
      <c r="I776" s="58"/>
      <c r="J776" s="65"/>
      <c r="K776" s="59"/>
      <c r="L776" s="49"/>
      <c r="M776" s="58"/>
      <c r="N776" s="58"/>
      <c r="O776" s="60"/>
      <c r="P776" s="59"/>
    </row>
    <row r="777" spans="1:499" ht="37.5">
      <c r="A777" s="155">
        <f t="shared" si="12"/>
        <v>775</v>
      </c>
      <c r="B777" s="64"/>
      <c r="C777" s="122" t="s">
        <v>750</v>
      </c>
      <c r="D777" s="47" t="s">
        <v>21</v>
      </c>
      <c r="E777" s="37"/>
      <c r="F777" s="48"/>
      <c r="G777" s="39"/>
      <c r="H777" s="49"/>
      <c r="I777" s="58"/>
      <c r="J777" s="65"/>
      <c r="K777" s="59"/>
      <c r="L777" s="49"/>
      <c r="M777" s="58"/>
      <c r="N777" s="58"/>
      <c r="O777" s="60"/>
      <c r="P777" s="59"/>
    </row>
    <row r="778" spans="1:499">
      <c r="A778" s="155">
        <f t="shared" si="12"/>
        <v>776</v>
      </c>
      <c r="B778" s="64"/>
      <c r="C778" s="122" t="s">
        <v>751</v>
      </c>
      <c r="D778" s="47" t="s">
        <v>21</v>
      </c>
      <c r="E778" s="37"/>
      <c r="F778" s="48"/>
      <c r="G778" s="39"/>
      <c r="H778" s="49"/>
      <c r="I778" s="58"/>
      <c r="J778" s="65"/>
      <c r="K778" s="59"/>
      <c r="L778" s="49"/>
      <c r="M778" s="58"/>
      <c r="N778" s="58"/>
      <c r="O778" s="60"/>
      <c r="P778" s="59"/>
    </row>
    <row r="779" spans="1:499">
      <c r="A779" s="155">
        <f t="shared" si="12"/>
        <v>777</v>
      </c>
      <c r="B779" s="64"/>
      <c r="C779" s="122" t="s">
        <v>752</v>
      </c>
      <c r="D779" s="47" t="s">
        <v>21</v>
      </c>
      <c r="E779" s="37"/>
      <c r="F779" s="48"/>
      <c r="G779" s="39"/>
      <c r="H779" s="49"/>
      <c r="I779" s="58"/>
      <c r="J779" s="65"/>
      <c r="K779" s="59"/>
      <c r="L779" s="49"/>
      <c r="M779" s="58"/>
      <c r="N779" s="58"/>
      <c r="O779" s="60"/>
      <c r="P779" s="59"/>
    </row>
    <row r="780" spans="1:499">
      <c r="A780" s="155">
        <f t="shared" si="12"/>
        <v>778</v>
      </c>
      <c r="B780" s="64"/>
      <c r="C780" s="122" t="s">
        <v>753</v>
      </c>
      <c r="D780" s="47" t="s">
        <v>21</v>
      </c>
      <c r="E780" s="37"/>
      <c r="F780" s="48"/>
      <c r="G780" s="39"/>
      <c r="H780" s="49"/>
      <c r="I780" s="58"/>
      <c r="J780" s="65"/>
      <c r="K780" s="59"/>
      <c r="L780" s="49"/>
      <c r="M780" s="58"/>
      <c r="N780" s="58"/>
      <c r="O780" s="60"/>
      <c r="P780" s="59"/>
    </row>
    <row r="781" spans="1:499" ht="50">
      <c r="A781" s="155">
        <f t="shared" si="12"/>
        <v>779</v>
      </c>
      <c r="B781" s="64"/>
      <c r="C781" s="122" t="s">
        <v>754</v>
      </c>
      <c r="D781" s="47" t="s">
        <v>265</v>
      </c>
      <c r="E781" s="47">
        <v>1000</v>
      </c>
      <c r="F781" s="57"/>
      <c r="G781" s="39"/>
      <c r="H781" s="49"/>
      <c r="I781" s="170"/>
      <c r="J781" s="170"/>
      <c r="K781" s="72" t="str">
        <f>IF(H781="JA",E781,"0")</f>
        <v>0</v>
      </c>
      <c r="L781" s="49"/>
      <c r="M781" s="58"/>
      <c r="N781" s="58"/>
      <c r="O781" s="60"/>
      <c r="P781" s="72" t="str">
        <f>IF(L781="JA",E781,"0")</f>
        <v>0</v>
      </c>
    </row>
    <row r="782" spans="1:499" ht="29.25" customHeight="1">
      <c r="A782" s="155">
        <f t="shared" si="12"/>
        <v>780</v>
      </c>
      <c r="B782" s="64"/>
      <c r="C782" s="122" t="s">
        <v>755</v>
      </c>
      <c r="D782" s="47" t="s">
        <v>21</v>
      </c>
      <c r="E782" s="37"/>
      <c r="F782" s="68" t="s">
        <v>274</v>
      </c>
      <c r="G782" s="39"/>
      <c r="H782" s="49"/>
      <c r="I782" s="181"/>
      <c r="J782" s="170"/>
      <c r="K782" s="59"/>
      <c r="L782" s="49"/>
      <c r="M782" s="58"/>
      <c r="N782" s="58"/>
      <c r="O782" s="60"/>
      <c r="P782" s="59"/>
    </row>
    <row r="783" spans="1:499" ht="37.5">
      <c r="A783" s="155">
        <f t="shared" si="12"/>
        <v>781</v>
      </c>
      <c r="B783" s="64"/>
      <c r="C783" s="122" t="s">
        <v>756</v>
      </c>
      <c r="D783" s="47" t="s">
        <v>265</v>
      </c>
      <c r="E783" s="47">
        <v>1000</v>
      </c>
      <c r="F783" s="57"/>
      <c r="G783" s="39"/>
      <c r="H783" s="49"/>
      <c r="I783" s="170"/>
      <c r="J783" s="170"/>
      <c r="K783" s="72" t="str">
        <f>IF(H783="JA",E783,"0")</f>
        <v>0</v>
      </c>
      <c r="L783" s="49"/>
      <c r="M783" s="58"/>
      <c r="N783" s="58"/>
      <c r="O783" s="60"/>
      <c r="P783" s="72" t="str">
        <f>IF(L783="JA",E783,"0")</f>
        <v>0</v>
      </c>
    </row>
    <row r="784" spans="1:499" ht="31.5" customHeight="1">
      <c r="A784" s="155">
        <f t="shared" si="12"/>
        <v>782</v>
      </c>
      <c r="B784" s="64"/>
      <c r="C784" s="122" t="s">
        <v>757</v>
      </c>
      <c r="D784" s="47" t="s">
        <v>21</v>
      </c>
      <c r="E784" s="36"/>
      <c r="F784" s="57"/>
      <c r="G784" s="39"/>
      <c r="H784" s="49"/>
      <c r="I784" s="170"/>
      <c r="J784" s="170"/>
      <c r="K784" s="72"/>
      <c r="L784" s="49"/>
      <c r="M784" s="58"/>
      <c r="N784" s="58"/>
      <c r="O784" s="60"/>
      <c r="P784" s="72"/>
    </row>
    <row r="785" spans="1:499" s="98" customFormat="1">
      <c r="A785" s="21">
        <f t="shared" si="12"/>
        <v>783</v>
      </c>
      <c r="B785" s="56" t="s">
        <v>758</v>
      </c>
      <c r="C785" s="35" t="s">
        <v>759</v>
      </c>
      <c r="D785" s="36"/>
      <c r="E785" s="36"/>
      <c r="F785" s="57"/>
      <c r="G785" s="39"/>
      <c r="H785" s="49"/>
      <c r="I785" s="58"/>
      <c r="J785" s="58"/>
      <c r="K785" s="59"/>
      <c r="L785" s="49"/>
      <c r="M785" s="58"/>
      <c r="N785" s="58"/>
      <c r="O785" s="60"/>
      <c r="P785" s="59"/>
      <c r="Q785" s="66"/>
      <c r="R785" s="66"/>
      <c r="S785" s="66"/>
      <c r="T785" s="66"/>
      <c r="U785" s="66"/>
      <c r="V785" s="66"/>
      <c r="W785" s="66"/>
      <c r="X785" s="66"/>
      <c r="Y785" s="66"/>
      <c r="Z785" s="66"/>
      <c r="AA785" s="66"/>
      <c r="AB785" s="66"/>
      <c r="AC785" s="66"/>
      <c r="AD785" s="66"/>
      <c r="AE785" s="66"/>
      <c r="AF785" s="66"/>
      <c r="AG785" s="66"/>
      <c r="AH785" s="66"/>
      <c r="AI785" s="66"/>
      <c r="AJ785" s="66"/>
      <c r="AK785" s="66"/>
      <c r="AL785" s="66"/>
      <c r="AM785" s="66"/>
      <c r="AN785" s="66"/>
      <c r="AO785" s="66"/>
      <c r="AP785" s="66"/>
      <c r="AQ785" s="66"/>
      <c r="AR785" s="66"/>
      <c r="AS785" s="66"/>
      <c r="AT785" s="66"/>
      <c r="AU785" s="66"/>
      <c r="AV785" s="66"/>
      <c r="AW785" s="66"/>
      <c r="AX785" s="66"/>
      <c r="AY785" s="66"/>
      <c r="AZ785" s="66"/>
      <c r="BA785" s="66"/>
      <c r="BB785" s="66"/>
      <c r="BC785" s="66"/>
      <c r="BD785" s="66"/>
      <c r="BE785" s="66"/>
      <c r="BF785" s="66"/>
      <c r="BG785" s="66"/>
      <c r="BH785" s="66"/>
      <c r="BI785" s="66"/>
      <c r="BJ785" s="66"/>
      <c r="BK785" s="66"/>
      <c r="BL785" s="66"/>
      <c r="BM785" s="66"/>
      <c r="BN785" s="66"/>
      <c r="BO785" s="66"/>
      <c r="BP785" s="66"/>
      <c r="BQ785" s="66"/>
      <c r="BR785" s="66"/>
      <c r="BS785" s="66"/>
      <c r="BT785" s="66"/>
      <c r="BU785" s="66"/>
      <c r="BV785" s="66"/>
      <c r="BW785" s="66"/>
      <c r="BX785" s="66"/>
      <c r="BY785" s="66"/>
      <c r="BZ785" s="66"/>
      <c r="CA785" s="66"/>
      <c r="CB785" s="66"/>
      <c r="CC785" s="66"/>
      <c r="CD785" s="66"/>
      <c r="CE785" s="66"/>
      <c r="CF785" s="66"/>
      <c r="CG785" s="66"/>
      <c r="CH785" s="66"/>
      <c r="CI785" s="66"/>
      <c r="CJ785" s="66"/>
      <c r="CK785" s="66"/>
      <c r="CL785" s="66"/>
      <c r="CM785" s="66"/>
      <c r="CN785" s="66"/>
      <c r="CO785" s="66"/>
      <c r="CP785" s="66"/>
      <c r="CQ785" s="66"/>
      <c r="CR785" s="66"/>
      <c r="CS785" s="66"/>
      <c r="CT785" s="66"/>
      <c r="CU785" s="66"/>
      <c r="CV785" s="66"/>
      <c r="CW785" s="66"/>
      <c r="CX785" s="66"/>
      <c r="CY785" s="66"/>
      <c r="CZ785" s="66"/>
      <c r="DA785" s="66"/>
      <c r="DB785" s="66"/>
      <c r="DC785" s="66"/>
      <c r="DD785" s="66"/>
      <c r="DE785" s="66"/>
      <c r="DF785" s="66"/>
      <c r="DG785" s="66"/>
      <c r="DH785" s="66"/>
      <c r="DI785" s="66"/>
      <c r="DJ785" s="66"/>
      <c r="DK785" s="66"/>
      <c r="DL785" s="66"/>
      <c r="DM785" s="66"/>
      <c r="DN785" s="66"/>
      <c r="DO785" s="66"/>
      <c r="DP785" s="66"/>
      <c r="DQ785" s="66"/>
      <c r="DR785" s="66"/>
      <c r="DS785" s="66"/>
      <c r="DT785" s="66"/>
      <c r="DU785" s="66"/>
      <c r="DV785" s="66"/>
      <c r="DW785" s="66"/>
      <c r="DX785" s="66"/>
      <c r="DY785" s="66"/>
      <c r="DZ785" s="66"/>
      <c r="EA785" s="66"/>
      <c r="EB785" s="66"/>
      <c r="EC785" s="66"/>
      <c r="ED785" s="66"/>
      <c r="EE785" s="66"/>
      <c r="EF785" s="66"/>
      <c r="EG785" s="66"/>
      <c r="EH785" s="66"/>
      <c r="EI785" s="66"/>
      <c r="EJ785" s="66"/>
      <c r="EK785" s="66"/>
      <c r="EL785" s="66"/>
      <c r="EM785" s="66"/>
      <c r="EN785" s="66"/>
      <c r="EO785" s="66"/>
      <c r="EP785" s="66"/>
      <c r="EQ785" s="66"/>
      <c r="ER785" s="66"/>
      <c r="ES785" s="66"/>
      <c r="ET785" s="66"/>
      <c r="EU785" s="66"/>
      <c r="EV785" s="66"/>
      <c r="EW785" s="66"/>
      <c r="EX785" s="66"/>
      <c r="EY785" s="66"/>
      <c r="EZ785" s="66"/>
      <c r="FA785" s="66"/>
      <c r="FB785" s="66"/>
      <c r="FC785" s="66"/>
      <c r="FD785" s="66"/>
      <c r="FE785" s="66"/>
      <c r="FF785" s="66"/>
      <c r="FG785" s="66"/>
      <c r="FH785" s="66"/>
      <c r="FI785" s="66"/>
      <c r="FJ785" s="66"/>
      <c r="FK785" s="66"/>
      <c r="FL785" s="66"/>
      <c r="FM785" s="66"/>
      <c r="FN785" s="66"/>
      <c r="FO785" s="66"/>
      <c r="FP785" s="66"/>
      <c r="FQ785" s="66"/>
      <c r="FR785" s="66"/>
      <c r="FS785" s="66"/>
      <c r="FT785" s="66"/>
      <c r="FU785" s="66"/>
      <c r="FV785" s="66"/>
      <c r="FW785" s="66"/>
      <c r="FX785" s="66"/>
      <c r="FY785" s="66"/>
      <c r="FZ785" s="66"/>
      <c r="GA785" s="66"/>
      <c r="GB785" s="66"/>
      <c r="GC785" s="66"/>
      <c r="GD785" s="66"/>
      <c r="GE785" s="66"/>
      <c r="GF785" s="66"/>
      <c r="GG785" s="66"/>
      <c r="GH785" s="66"/>
      <c r="GI785" s="66"/>
      <c r="GJ785" s="66"/>
      <c r="GK785" s="66"/>
      <c r="GL785" s="66"/>
      <c r="GM785" s="66"/>
      <c r="GN785" s="66"/>
      <c r="GO785" s="66"/>
      <c r="GP785" s="66"/>
      <c r="GQ785" s="66"/>
      <c r="GR785" s="66"/>
      <c r="GS785" s="66"/>
      <c r="GT785" s="66"/>
      <c r="GU785" s="66"/>
      <c r="GV785" s="66"/>
      <c r="GW785" s="66"/>
      <c r="GX785" s="66"/>
      <c r="GY785" s="66"/>
      <c r="GZ785" s="66"/>
      <c r="HA785" s="66"/>
      <c r="HB785" s="66"/>
      <c r="HC785" s="66"/>
      <c r="HD785" s="66"/>
      <c r="HE785" s="66"/>
      <c r="HF785" s="66"/>
      <c r="HG785" s="66"/>
      <c r="HH785" s="66"/>
      <c r="HI785" s="66"/>
      <c r="HJ785" s="66"/>
      <c r="HK785" s="66"/>
      <c r="HL785" s="66"/>
      <c r="HM785" s="66"/>
      <c r="HN785" s="66"/>
      <c r="HO785" s="66"/>
      <c r="HP785" s="66"/>
      <c r="HQ785" s="66"/>
      <c r="HR785" s="66"/>
      <c r="HS785" s="66"/>
      <c r="HT785" s="66"/>
      <c r="HU785" s="66"/>
      <c r="HV785" s="66"/>
      <c r="HW785" s="66"/>
      <c r="HX785" s="66"/>
      <c r="HY785" s="66"/>
      <c r="HZ785" s="66"/>
      <c r="IA785" s="66"/>
      <c r="IB785" s="66"/>
      <c r="IC785" s="66"/>
      <c r="ID785" s="66"/>
      <c r="IE785" s="66"/>
      <c r="IF785" s="66"/>
      <c r="IG785" s="66"/>
      <c r="IH785" s="66"/>
      <c r="II785" s="66"/>
      <c r="IJ785" s="66"/>
      <c r="IK785" s="66"/>
      <c r="IL785" s="66"/>
      <c r="IM785" s="66"/>
      <c r="IN785" s="66"/>
      <c r="IO785" s="66"/>
      <c r="IP785" s="66"/>
      <c r="IQ785" s="66"/>
      <c r="IR785" s="66"/>
      <c r="IS785" s="66"/>
      <c r="IT785" s="66"/>
      <c r="IU785" s="66"/>
      <c r="IV785" s="66"/>
      <c r="IW785" s="66"/>
      <c r="IX785" s="66"/>
      <c r="IY785" s="66"/>
      <c r="IZ785" s="66"/>
      <c r="JA785" s="66"/>
      <c r="JB785" s="66"/>
      <c r="JC785" s="66"/>
      <c r="JD785" s="66"/>
      <c r="JE785" s="66"/>
      <c r="JF785" s="66"/>
      <c r="JG785" s="66"/>
      <c r="JH785" s="66"/>
      <c r="JI785" s="66"/>
      <c r="JJ785" s="66"/>
      <c r="JK785" s="66"/>
      <c r="JL785" s="66"/>
      <c r="JM785" s="66"/>
      <c r="JN785" s="66"/>
      <c r="JO785" s="66"/>
      <c r="JP785" s="66"/>
      <c r="JQ785" s="66"/>
      <c r="JR785" s="66"/>
      <c r="JS785" s="66"/>
      <c r="JT785" s="66"/>
      <c r="JU785" s="66"/>
      <c r="JV785" s="66"/>
      <c r="JW785" s="66"/>
      <c r="JX785" s="66"/>
      <c r="JY785" s="66"/>
      <c r="JZ785" s="66"/>
      <c r="KA785" s="66"/>
      <c r="KB785" s="66"/>
      <c r="KC785" s="66"/>
      <c r="KD785" s="66"/>
      <c r="KE785" s="66"/>
      <c r="KF785" s="66"/>
      <c r="KG785" s="66"/>
      <c r="KH785" s="66"/>
      <c r="KI785" s="66"/>
      <c r="KJ785" s="66"/>
      <c r="KK785" s="66"/>
      <c r="KL785" s="66"/>
      <c r="KM785" s="66"/>
      <c r="KN785" s="66"/>
      <c r="KO785" s="66"/>
      <c r="KP785" s="66"/>
      <c r="KQ785" s="66"/>
      <c r="KR785" s="66"/>
      <c r="KS785" s="66"/>
      <c r="KT785" s="66"/>
      <c r="KU785" s="66"/>
      <c r="KV785" s="66"/>
      <c r="KW785" s="66"/>
      <c r="KX785" s="66"/>
      <c r="KY785" s="66"/>
      <c r="KZ785" s="66"/>
      <c r="LA785" s="66"/>
      <c r="LB785" s="66"/>
      <c r="LC785" s="66"/>
      <c r="LD785" s="66"/>
      <c r="LE785" s="66"/>
      <c r="LF785" s="66"/>
      <c r="LG785" s="66"/>
      <c r="LH785" s="66"/>
      <c r="LI785" s="66"/>
      <c r="LJ785" s="66"/>
      <c r="LK785" s="66"/>
      <c r="LL785" s="66"/>
      <c r="LM785" s="66"/>
      <c r="LN785" s="66"/>
      <c r="LO785" s="66"/>
      <c r="LP785" s="66"/>
      <c r="LQ785" s="66"/>
      <c r="LR785" s="66"/>
      <c r="LS785" s="66"/>
      <c r="LT785" s="66"/>
      <c r="LU785" s="66"/>
      <c r="LV785" s="66"/>
      <c r="LW785" s="66"/>
      <c r="LX785" s="66"/>
      <c r="LY785" s="66"/>
      <c r="LZ785" s="66"/>
      <c r="MA785" s="66"/>
      <c r="MB785" s="66"/>
      <c r="MC785" s="66"/>
      <c r="MD785" s="66"/>
      <c r="ME785" s="66"/>
      <c r="MF785" s="66"/>
      <c r="MG785" s="66"/>
      <c r="MH785" s="66"/>
      <c r="MI785" s="66"/>
      <c r="MJ785" s="66"/>
      <c r="MK785" s="66"/>
      <c r="ML785" s="66"/>
      <c r="MM785" s="66"/>
      <c r="MN785" s="66"/>
      <c r="MO785" s="66"/>
      <c r="MP785" s="66"/>
      <c r="MQ785" s="66"/>
      <c r="MR785" s="66"/>
      <c r="MS785" s="66"/>
      <c r="MT785" s="66"/>
      <c r="MU785" s="66"/>
      <c r="MV785" s="66"/>
      <c r="MW785" s="66"/>
      <c r="MX785" s="66"/>
      <c r="MY785" s="66"/>
      <c r="MZ785" s="66"/>
      <c r="NA785" s="66"/>
      <c r="NB785" s="66"/>
      <c r="NC785" s="66"/>
      <c r="ND785" s="66"/>
      <c r="NE785" s="66"/>
      <c r="NF785" s="66"/>
      <c r="NG785" s="66"/>
      <c r="NH785" s="66"/>
      <c r="NI785" s="66"/>
      <c r="NJ785" s="66"/>
      <c r="NK785" s="66"/>
      <c r="NL785" s="66"/>
      <c r="NM785" s="66"/>
      <c r="NN785" s="66"/>
      <c r="NO785" s="66"/>
      <c r="NP785" s="66"/>
      <c r="NQ785" s="66"/>
      <c r="NR785" s="66"/>
      <c r="NS785" s="66"/>
      <c r="NT785" s="66"/>
      <c r="NU785" s="66"/>
      <c r="NV785" s="66"/>
      <c r="NW785" s="66"/>
      <c r="NX785" s="66"/>
      <c r="NY785" s="66"/>
      <c r="NZ785" s="66"/>
      <c r="OA785" s="66"/>
      <c r="OB785" s="66"/>
      <c r="OC785" s="66"/>
      <c r="OD785" s="66"/>
      <c r="OE785" s="66"/>
      <c r="OF785" s="66"/>
      <c r="OG785" s="66"/>
      <c r="OH785" s="66"/>
      <c r="OI785" s="66"/>
      <c r="OJ785" s="66"/>
      <c r="OK785" s="66"/>
      <c r="OL785" s="66"/>
      <c r="OM785" s="66"/>
      <c r="ON785" s="66"/>
      <c r="OO785" s="66"/>
      <c r="OP785" s="66"/>
      <c r="OQ785" s="66"/>
      <c r="OR785" s="66"/>
      <c r="OS785" s="66"/>
      <c r="OT785" s="66"/>
      <c r="OU785" s="66"/>
      <c r="OV785" s="66"/>
      <c r="OW785" s="66"/>
      <c r="OX785" s="66"/>
      <c r="OY785" s="66"/>
      <c r="OZ785" s="66"/>
      <c r="PA785" s="66"/>
      <c r="PB785" s="66"/>
      <c r="PC785" s="66"/>
      <c r="PD785" s="66"/>
      <c r="PE785" s="66"/>
      <c r="PF785" s="66"/>
      <c r="PG785" s="66"/>
      <c r="PH785" s="66"/>
      <c r="PI785" s="66"/>
      <c r="PJ785" s="66"/>
      <c r="PK785" s="66"/>
      <c r="PL785" s="66"/>
      <c r="PM785" s="66"/>
      <c r="PN785" s="66"/>
      <c r="PO785" s="66"/>
      <c r="PP785" s="66"/>
      <c r="PQ785" s="66"/>
      <c r="PR785" s="66"/>
      <c r="PS785" s="66"/>
      <c r="PT785" s="66"/>
      <c r="PU785" s="66"/>
      <c r="PV785" s="66"/>
      <c r="PW785" s="66"/>
      <c r="PX785" s="66"/>
      <c r="PY785" s="66"/>
      <c r="PZ785" s="66"/>
      <c r="QA785" s="66"/>
      <c r="QB785" s="66"/>
      <c r="QC785" s="66"/>
      <c r="QD785" s="66"/>
      <c r="QE785" s="66"/>
      <c r="QF785" s="66"/>
      <c r="QG785" s="66"/>
      <c r="QH785" s="66"/>
      <c r="QI785" s="66"/>
      <c r="QJ785" s="66"/>
      <c r="QK785" s="66"/>
      <c r="QL785" s="66"/>
      <c r="QM785" s="66"/>
      <c r="QN785" s="66"/>
      <c r="QO785" s="66"/>
      <c r="QP785" s="66"/>
      <c r="QQ785" s="66"/>
      <c r="QR785" s="66"/>
      <c r="QS785" s="66"/>
      <c r="QT785" s="66"/>
      <c r="QU785" s="66"/>
      <c r="QV785" s="66"/>
      <c r="QW785" s="66"/>
      <c r="QX785" s="66"/>
      <c r="QY785" s="66"/>
      <c r="QZ785" s="66"/>
      <c r="RA785" s="66"/>
      <c r="RB785" s="66"/>
      <c r="RC785" s="66"/>
      <c r="RD785" s="66"/>
      <c r="RE785" s="66"/>
      <c r="RF785" s="66"/>
      <c r="RG785" s="66"/>
      <c r="RH785" s="66"/>
      <c r="RI785" s="66"/>
      <c r="RJ785" s="66"/>
      <c r="RK785" s="66"/>
      <c r="RL785" s="66"/>
      <c r="RM785" s="66"/>
      <c r="RN785" s="66"/>
      <c r="RO785" s="66"/>
      <c r="RP785" s="66"/>
      <c r="RQ785" s="66"/>
      <c r="RR785" s="66"/>
      <c r="RS785" s="66"/>
      <c r="RT785" s="66"/>
      <c r="RU785" s="66"/>
      <c r="RV785" s="66"/>
      <c r="RW785" s="66"/>
      <c r="RX785" s="66"/>
      <c r="RY785" s="66"/>
      <c r="RZ785" s="66"/>
      <c r="SA785" s="66"/>
      <c r="SB785" s="66"/>
      <c r="SC785" s="66"/>
      <c r="SD785" s="66"/>
      <c r="SE785" s="66"/>
    </row>
    <row r="786" spans="1:499" ht="25">
      <c r="A786" s="44">
        <f t="shared" si="12"/>
        <v>784</v>
      </c>
      <c r="B786" s="88"/>
      <c r="C786" s="58" t="s">
        <v>760</v>
      </c>
      <c r="D786" s="47" t="s">
        <v>21</v>
      </c>
      <c r="E786" s="36"/>
      <c r="F786" s="57"/>
      <c r="G786" s="39"/>
      <c r="H786" s="49"/>
      <c r="I786" s="58"/>
      <c r="J786" s="58"/>
      <c r="K786" s="59"/>
      <c r="L786" s="49"/>
      <c r="M786" s="58"/>
      <c r="N786" s="58"/>
      <c r="O786" s="60"/>
      <c r="P786" s="59"/>
    </row>
    <row r="787" spans="1:499" ht="25">
      <c r="A787" s="44">
        <f t="shared" si="12"/>
        <v>785</v>
      </c>
      <c r="B787" s="88"/>
      <c r="C787" s="58" t="s">
        <v>761</v>
      </c>
      <c r="D787" s="47" t="s">
        <v>21</v>
      </c>
      <c r="E787" s="36"/>
      <c r="F787" s="57"/>
      <c r="G787" s="39"/>
      <c r="H787" s="49"/>
      <c r="I787" s="58"/>
      <c r="J787" s="58"/>
      <c r="K787" s="59"/>
      <c r="L787" s="49"/>
      <c r="M787" s="58"/>
      <c r="N787" s="58"/>
      <c r="O787" s="60"/>
      <c r="P787" s="59"/>
    </row>
    <row r="788" spans="1:499" ht="87.5">
      <c r="A788" s="44">
        <f t="shared" si="12"/>
        <v>786</v>
      </c>
      <c r="B788" s="88"/>
      <c r="C788" s="58" t="s">
        <v>762</v>
      </c>
      <c r="D788" s="47" t="s">
        <v>21</v>
      </c>
      <c r="E788" s="36"/>
      <c r="F788" s="57"/>
      <c r="G788" s="39"/>
      <c r="H788" s="49"/>
      <c r="I788" s="58"/>
      <c r="J788" s="58"/>
      <c r="K788" s="59"/>
      <c r="L788" s="49"/>
      <c r="M788" s="58"/>
      <c r="N788" s="58"/>
      <c r="O788" s="60"/>
      <c r="P788" s="59"/>
    </row>
    <row r="789" spans="1:499" s="98" customFormat="1">
      <c r="A789" s="154">
        <f t="shared" si="12"/>
        <v>787</v>
      </c>
      <c r="B789" s="56" t="s">
        <v>763</v>
      </c>
      <c r="C789" s="35" t="s">
        <v>764</v>
      </c>
      <c r="D789" s="36"/>
      <c r="E789" s="36"/>
      <c r="F789" s="57"/>
      <c r="G789" s="39"/>
      <c r="H789" s="49"/>
      <c r="I789" s="58"/>
      <c r="J789" s="58"/>
      <c r="K789" s="59"/>
      <c r="L789" s="49"/>
      <c r="M789" s="58"/>
      <c r="N789" s="58"/>
      <c r="O789" s="60"/>
      <c r="P789" s="59"/>
      <c r="Q789" s="66"/>
      <c r="R789" s="66"/>
      <c r="S789" s="66"/>
      <c r="T789" s="66"/>
      <c r="U789" s="66"/>
      <c r="V789" s="66"/>
      <c r="W789" s="66"/>
      <c r="X789" s="66"/>
      <c r="Y789" s="66"/>
      <c r="Z789" s="66"/>
      <c r="AA789" s="66"/>
      <c r="AB789" s="66"/>
      <c r="AC789" s="66"/>
      <c r="AD789" s="66"/>
      <c r="AE789" s="66"/>
      <c r="AF789" s="66"/>
      <c r="AG789" s="66"/>
      <c r="AH789" s="66"/>
      <c r="AI789" s="66"/>
      <c r="AJ789" s="66"/>
      <c r="AK789" s="66"/>
      <c r="AL789" s="66"/>
      <c r="AM789" s="66"/>
      <c r="AN789" s="66"/>
      <c r="AO789" s="66"/>
      <c r="AP789" s="66"/>
      <c r="AQ789" s="66"/>
      <c r="AR789" s="66"/>
      <c r="AS789" s="66"/>
      <c r="AT789" s="66"/>
      <c r="AU789" s="66"/>
      <c r="AV789" s="66"/>
      <c r="AW789" s="66"/>
      <c r="AX789" s="66"/>
      <c r="AY789" s="66"/>
      <c r="AZ789" s="66"/>
      <c r="BA789" s="66"/>
      <c r="BB789" s="66"/>
      <c r="BC789" s="66"/>
      <c r="BD789" s="66"/>
      <c r="BE789" s="66"/>
      <c r="BF789" s="66"/>
      <c r="BG789" s="66"/>
      <c r="BH789" s="66"/>
      <c r="BI789" s="66"/>
      <c r="BJ789" s="66"/>
      <c r="BK789" s="66"/>
      <c r="BL789" s="66"/>
      <c r="BM789" s="66"/>
      <c r="BN789" s="66"/>
      <c r="BO789" s="66"/>
      <c r="BP789" s="66"/>
      <c r="BQ789" s="66"/>
      <c r="BR789" s="66"/>
      <c r="BS789" s="66"/>
      <c r="BT789" s="66"/>
      <c r="BU789" s="66"/>
      <c r="BV789" s="66"/>
      <c r="BW789" s="66"/>
      <c r="BX789" s="66"/>
      <c r="BY789" s="66"/>
      <c r="BZ789" s="66"/>
      <c r="CA789" s="66"/>
      <c r="CB789" s="66"/>
      <c r="CC789" s="66"/>
      <c r="CD789" s="66"/>
      <c r="CE789" s="66"/>
      <c r="CF789" s="66"/>
      <c r="CG789" s="66"/>
      <c r="CH789" s="66"/>
      <c r="CI789" s="66"/>
      <c r="CJ789" s="66"/>
      <c r="CK789" s="66"/>
      <c r="CL789" s="66"/>
      <c r="CM789" s="66"/>
      <c r="CN789" s="66"/>
      <c r="CO789" s="66"/>
      <c r="CP789" s="66"/>
      <c r="CQ789" s="66"/>
      <c r="CR789" s="66"/>
      <c r="CS789" s="66"/>
      <c r="CT789" s="66"/>
      <c r="CU789" s="66"/>
      <c r="CV789" s="66"/>
      <c r="CW789" s="66"/>
      <c r="CX789" s="66"/>
      <c r="CY789" s="66"/>
      <c r="CZ789" s="66"/>
      <c r="DA789" s="66"/>
      <c r="DB789" s="66"/>
      <c r="DC789" s="66"/>
      <c r="DD789" s="66"/>
      <c r="DE789" s="66"/>
      <c r="DF789" s="66"/>
      <c r="DG789" s="66"/>
      <c r="DH789" s="66"/>
      <c r="DI789" s="66"/>
      <c r="DJ789" s="66"/>
      <c r="DK789" s="66"/>
      <c r="DL789" s="66"/>
      <c r="DM789" s="66"/>
      <c r="DN789" s="66"/>
      <c r="DO789" s="66"/>
      <c r="DP789" s="66"/>
      <c r="DQ789" s="66"/>
      <c r="DR789" s="66"/>
      <c r="DS789" s="66"/>
      <c r="DT789" s="66"/>
      <c r="DU789" s="66"/>
      <c r="DV789" s="66"/>
      <c r="DW789" s="66"/>
      <c r="DX789" s="66"/>
      <c r="DY789" s="66"/>
      <c r="DZ789" s="66"/>
      <c r="EA789" s="66"/>
      <c r="EB789" s="66"/>
      <c r="EC789" s="66"/>
      <c r="ED789" s="66"/>
      <c r="EE789" s="66"/>
      <c r="EF789" s="66"/>
      <c r="EG789" s="66"/>
      <c r="EH789" s="66"/>
      <c r="EI789" s="66"/>
      <c r="EJ789" s="66"/>
      <c r="EK789" s="66"/>
      <c r="EL789" s="66"/>
      <c r="EM789" s="66"/>
      <c r="EN789" s="66"/>
      <c r="EO789" s="66"/>
      <c r="EP789" s="66"/>
      <c r="EQ789" s="66"/>
      <c r="ER789" s="66"/>
      <c r="ES789" s="66"/>
      <c r="ET789" s="66"/>
      <c r="EU789" s="66"/>
      <c r="EV789" s="66"/>
      <c r="EW789" s="66"/>
      <c r="EX789" s="66"/>
      <c r="EY789" s="66"/>
      <c r="EZ789" s="66"/>
      <c r="FA789" s="66"/>
      <c r="FB789" s="66"/>
      <c r="FC789" s="66"/>
      <c r="FD789" s="66"/>
      <c r="FE789" s="66"/>
      <c r="FF789" s="66"/>
      <c r="FG789" s="66"/>
      <c r="FH789" s="66"/>
      <c r="FI789" s="66"/>
      <c r="FJ789" s="66"/>
      <c r="FK789" s="66"/>
      <c r="FL789" s="66"/>
      <c r="FM789" s="66"/>
      <c r="FN789" s="66"/>
      <c r="FO789" s="66"/>
      <c r="FP789" s="66"/>
      <c r="FQ789" s="66"/>
      <c r="FR789" s="66"/>
      <c r="FS789" s="66"/>
      <c r="FT789" s="66"/>
      <c r="FU789" s="66"/>
      <c r="FV789" s="66"/>
      <c r="FW789" s="66"/>
      <c r="FX789" s="66"/>
      <c r="FY789" s="66"/>
      <c r="FZ789" s="66"/>
      <c r="GA789" s="66"/>
      <c r="GB789" s="66"/>
      <c r="GC789" s="66"/>
      <c r="GD789" s="66"/>
      <c r="GE789" s="66"/>
      <c r="GF789" s="66"/>
      <c r="GG789" s="66"/>
      <c r="GH789" s="66"/>
      <c r="GI789" s="66"/>
      <c r="GJ789" s="66"/>
      <c r="GK789" s="66"/>
      <c r="GL789" s="66"/>
      <c r="GM789" s="66"/>
      <c r="GN789" s="66"/>
      <c r="GO789" s="66"/>
      <c r="GP789" s="66"/>
      <c r="GQ789" s="66"/>
      <c r="GR789" s="66"/>
      <c r="GS789" s="66"/>
      <c r="GT789" s="66"/>
      <c r="GU789" s="66"/>
      <c r="GV789" s="66"/>
      <c r="GW789" s="66"/>
      <c r="GX789" s="66"/>
      <c r="GY789" s="66"/>
      <c r="GZ789" s="66"/>
      <c r="HA789" s="66"/>
      <c r="HB789" s="66"/>
      <c r="HC789" s="66"/>
      <c r="HD789" s="66"/>
      <c r="HE789" s="66"/>
      <c r="HF789" s="66"/>
      <c r="HG789" s="66"/>
      <c r="HH789" s="66"/>
      <c r="HI789" s="66"/>
      <c r="HJ789" s="66"/>
      <c r="HK789" s="66"/>
      <c r="HL789" s="66"/>
      <c r="HM789" s="66"/>
      <c r="HN789" s="66"/>
      <c r="HO789" s="66"/>
      <c r="HP789" s="66"/>
      <c r="HQ789" s="66"/>
      <c r="HR789" s="66"/>
      <c r="HS789" s="66"/>
      <c r="HT789" s="66"/>
      <c r="HU789" s="66"/>
      <c r="HV789" s="66"/>
      <c r="HW789" s="66"/>
      <c r="HX789" s="66"/>
      <c r="HY789" s="66"/>
      <c r="HZ789" s="66"/>
      <c r="IA789" s="66"/>
      <c r="IB789" s="66"/>
      <c r="IC789" s="66"/>
      <c r="ID789" s="66"/>
      <c r="IE789" s="66"/>
      <c r="IF789" s="66"/>
      <c r="IG789" s="66"/>
      <c r="IH789" s="66"/>
      <c r="II789" s="66"/>
      <c r="IJ789" s="66"/>
      <c r="IK789" s="66"/>
      <c r="IL789" s="66"/>
      <c r="IM789" s="66"/>
      <c r="IN789" s="66"/>
      <c r="IO789" s="66"/>
      <c r="IP789" s="66"/>
      <c r="IQ789" s="66"/>
      <c r="IR789" s="66"/>
      <c r="IS789" s="66"/>
      <c r="IT789" s="66"/>
      <c r="IU789" s="66"/>
      <c r="IV789" s="66"/>
      <c r="IW789" s="66"/>
      <c r="IX789" s="66"/>
      <c r="IY789" s="66"/>
      <c r="IZ789" s="66"/>
      <c r="JA789" s="66"/>
      <c r="JB789" s="66"/>
      <c r="JC789" s="66"/>
      <c r="JD789" s="66"/>
      <c r="JE789" s="66"/>
      <c r="JF789" s="66"/>
      <c r="JG789" s="66"/>
      <c r="JH789" s="66"/>
      <c r="JI789" s="66"/>
      <c r="JJ789" s="66"/>
      <c r="JK789" s="66"/>
      <c r="JL789" s="66"/>
      <c r="JM789" s="66"/>
      <c r="JN789" s="66"/>
      <c r="JO789" s="66"/>
      <c r="JP789" s="66"/>
      <c r="JQ789" s="66"/>
      <c r="JR789" s="66"/>
      <c r="JS789" s="66"/>
      <c r="JT789" s="66"/>
      <c r="JU789" s="66"/>
      <c r="JV789" s="66"/>
      <c r="JW789" s="66"/>
      <c r="JX789" s="66"/>
      <c r="JY789" s="66"/>
      <c r="JZ789" s="66"/>
      <c r="KA789" s="66"/>
      <c r="KB789" s="66"/>
      <c r="KC789" s="66"/>
      <c r="KD789" s="66"/>
      <c r="KE789" s="66"/>
      <c r="KF789" s="66"/>
      <c r="KG789" s="66"/>
      <c r="KH789" s="66"/>
      <c r="KI789" s="66"/>
      <c r="KJ789" s="66"/>
      <c r="KK789" s="66"/>
      <c r="KL789" s="66"/>
      <c r="KM789" s="66"/>
      <c r="KN789" s="66"/>
      <c r="KO789" s="66"/>
      <c r="KP789" s="66"/>
      <c r="KQ789" s="66"/>
      <c r="KR789" s="66"/>
      <c r="KS789" s="66"/>
      <c r="KT789" s="66"/>
      <c r="KU789" s="66"/>
      <c r="KV789" s="66"/>
      <c r="KW789" s="66"/>
      <c r="KX789" s="66"/>
      <c r="KY789" s="66"/>
      <c r="KZ789" s="66"/>
      <c r="LA789" s="66"/>
      <c r="LB789" s="66"/>
      <c r="LC789" s="66"/>
      <c r="LD789" s="66"/>
      <c r="LE789" s="66"/>
      <c r="LF789" s="66"/>
      <c r="LG789" s="66"/>
      <c r="LH789" s="66"/>
      <c r="LI789" s="66"/>
      <c r="LJ789" s="66"/>
      <c r="LK789" s="66"/>
      <c r="LL789" s="66"/>
      <c r="LM789" s="66"/>
      <c r="LN789" s="66"/>
      <c r="LO789" s="66"/>
      <c r="LP789" s="66"/>
      <c r="LQ789" s="66"/>
      <c r="LR789" s="66"/>
      <c r="LS789" s="66"/>
      <c r="LT789" s="66"/>
      <c r="LU789" s="66"/>
      <c r="LV789" s="66"/>
      <c r="LW789" s="66"/>
      <c r="LX789" s="66"/>
      <c r="LY789" s="66"/>
      <c r="LZ789" s="66"/>
      <c r="MA789" s="66"/>
      <c r="MB789" s="66"/>
      <c r="MC789" s="66"/>
      <c r="MD789" s="66"/>
      <c r="ME789" s="66"/>
      <c r="MF789" s="66"/>
      <c r="MG789" s="66"/>
      <c r="MH789" s="66"/>
      <c r="MI789" s="66"/>
      <c r="MJ789" s="66"/>
      <c r="MK789" s="66"/>
      <c r="ML789" s="66"/>
      <c r="MM789" s="66"/>
      <c r="MN789" s="66"/>
      <c r="MO789" s="66"/>
      <c r="MP789" s="66"/>
      <c r="MQ789" s="66"/>
      <c r="MR789" s="66"/>
      <c r="MS789" s="66"/>
      <c r="MT789" s="66"/>
      <c r="MU789" s="66"/>
      <c r="MV789" s="66"/>
      <c r="MW789" s="66"/>
      <c r="MX789" s="66"/>
      <c r="MY789" s="66"/>
      <c r="MZ789" s="66"/>
      <c r="NA789" s="66"/>
      <c r="NB789" s="66"/>
      <c r="NC789" s="66"/>
      <c r="ND789" s="66"/>
      <c r="NE789" s="66"/>
      <c r="NF789" s="66"/>
      <c r="NG789" s="66"/>
      <c r="NH789" s="66"/>
      <c r="NI789" s="66"/>
      <c r="NJ789" s="66"/>
      <c r="NK789" s="66"/>
      <c r="NL789" s="66"/>
      <c r="NM789" s="66"/>
      <c r="NN789" s="66"/>
      <c r="NO789" s="66"/>
      <c r="NP789" s="66"/>
      <c r="NQ789" s="66"/>
      <c r="NR789" s="66"/>
      <c r="NS789" s="66"/>
      <c r="NT789" s="66"/>
      <c r="NU789" s="66"/>
      <c r="NV789" s="66"/>
      <c r="NW789" s="66"/>
      <c r="NX789" s="66"/>
      <c r="NY789" s="66"/>
      <c r="NZ789" s="66"/>
      <c r="OA789" s="66"/>
      <c r="OB789" s="66"/>
      <c r="OC789" s="66"/>
      <c r="OD789" s="66"/>
      <c r="OE789" s="66"/>
      <c r="OF789" s="66"/>
      <c r="OG789" s="66"/>
      <c r="OH789" s="66"/>
      <c r="OI789" s="66"/>
      <c r="OJ789" s="66"/>
      <c r="OK789" s="66"/>
      <c r="OL789" s="66"/>
      <c r="OM789" s="66"/>
      <c r="ON789" s="66"/>
      <c r="OO789" s="66"/>
      <c r="OP789" s="66"/>
      <c r="OQ789" s="66"/>
      <c r="OR789" s="66"/>
      <c r="OS789" s="66"/>
      <c r="OT789" s="66"/>
      <c r="OU789" s="66"/>
      <c r="OV789" s="66"/>
      <c r="OW789" s="66"/>
      <c r="OX789" s="66"/>
      <c r="OY789" s="66"/>
      <c r="OZ789" s="66"/>
      <c r="PA789" s="66"/>
      <c r="PB789" s="66"/>
      <c r="PC789" s="66"/>
      <c r="PD789" s="66"/>
      <c r="PE789" s="66"/>
      <c r="PF789" s="66"/>
      <c r="PG789" s="66"/>
      <c r="PH789" s="66"/>
      <c r="PI789" s="66"/>
      <c r="PJ789" s="66"/>
      <c r="PK789" s="66"/>
      <c r="PL789" s="66"/>
      <c r="PM789" s="66"/>
      <c r="PN789" s="66"/>
      <c r="PO789" s="66"/>
      <c r="PP789" s="66"/>
      <c r="PQ789" s="66"/>
      <c r="PR789" s="66"/>
      <c r="PS789" s="66"/>
      <c r="PT789" s="66"/>
      <c r="PU789" s="66"/>
      <c r="PV789" s="66"/>
      <c r="PW789" s="66"/>
      <c r="PX789" s="66"/>
      <c r="PY789" s="66"/>
      <c r="PZ789" s="66"/>
      <c r="QA789" s="66"/>
      <c r="QB789" s="66"/>
      <c r="QC789" s="66"/>
      <c r="QD789" s="66"/>
      <c r="QE789" s="66"/>
      <c r="QF789" s="66"/>
      <c r="QG789" s="66"/>
      <c r="QH789" s="66"/>
      <c r="QI789" s="66"/>
      <c r="QJ789" s="66"/>
      <c r="QK789" s="66"/>
      <c r="QL789" s="66"/>
      <c r="QM789" s="66"/>
      <c r="QN789" s="66"/>
      <c r="QO789" s="66"/>
      <c r="QP789" s="66"/>
      <c r="QQ789" s="66"/>
      <c r="QR789" s="66"/>
      <c r="QS789" s="66"/>
      <c r="QT789" s="66"/>
      <c r="QU789" s="66"/>
      <c r="QV789" s="66"/>
      <c r="QW789" s="66"/>
      <c r="QX789" s="66"/>
      <c r="QY789" s="66"/>
      <c r="QZ789" s="66"/>
      <c r="RA789" s="66"/>
      <c r="RB789" s="66"/>
      <c r="RC789" s="66"/>
      <c r="RD789" s="66"/>
      <c r="RE789" s="66"/>
      <c r="RF789" s="66"/>
      <c r="RG789" s="66"/>
      <c r="RH789" s="66"/>
      <c r="RI789" s="66"/>
      <c r="RJ789" s="66"/>
      <c r="RK789" s="66"/>
      <c r="RL789" s="66"/>
      <c r="RM789" s="66"/>
      <c r="RN789" s="66"/>
      <c r="RO789" s="66"/>
      <c r="RP789" s="66"/>
      <c r="RQ789" s="66"/>
      <c r="RR789" s="66"/>
      <c r="RS789" s="66"/>
      <c r="RT789" s="66"/>
      <c r="RU789" s="66"/>
      <c r="RV789" s="66"/>
      <c r="RW789" s="66"/>
      <c r="RX789" s="66"/>
      <c r="RY789" s="66"/>
      <c r="RZ789" s="66"/>
      <c r="SA789" s="66"/>
      <c r="SB789" s="66"/>
      <c r="SC789" s="66"/>
      <c r="SD789" s="66"/>
      <c r="SE789" s="66"/>
    </row>
    <row r="790" spans="1:499" ht="25">
      <c r="A790" s="155">
        <f t="shared" si="12"/>
        <v>788</v>
      </c>
      <c r="B790" s="88"/>
      <c r="C790" s="58" t="s">
        <v>760</v>
      </c>
      <c r="D790" s="47" t="s">
        <v>21</v>
      </c>
      <c r="E790" s="36"/>
      <c r="F790" s="57"/>
      <c r="G790" s="39"/>
      <c r="H790" s="49"/>
      <c r="I790" s="58"/>
      <c r="J790" s="58"/>
      <c r="K790" s="59"/>
      <c r="L790" s="49"/>
      <c r="M790" s="58"/>
      <c r="N790" s="58"/>
      <c r="O790" s="60"/>
      <c r="P790" s="59"/>
    </row>
    <row r="791" spans="1:499" ht="25">
      <c r="A791" s="155">
        <f t="shared" si="12"/>
        <v>789</v>
      </c>
      <c r="B791" s="88"/>
      <c r="C791" s="58" t="s">
        <v>761</v>
      </c>
      <c r="D791" s="47" t="s">
        <v>21</v>
      </c>
      <c r="E791" s="36"/>
      <c r="F791" s="57"/>
      <c r="G791" s="39"/>
      <c r="H791" s="49"/>
      <c r="I791" s="58"/>
      <c r="J791" s="58"/>
      <c r="K791" s="59"/>
      <c r="L791" s="49"/>
      <c r="M791" s="58"/>
      <c r="N791" s="58"/>
      <c r="O791" s="60"/>
      <c r="P791" s="59"/>
    </row>
    <row r="792" spans="1:499" ht="87.5">
      <c r="A792" s="155">
        <f t="shared" si="12"/>
        <v>790</v>
      </c>
      <c r="B792" s="88"/>
      <c r="C792" s="58" t="s">
        <v>762</v>
      </c>
      <c r="D792" s="47" t="s">
        <v>21</v>
      </c>
      <c r="E792" s="36"/>
      <c r="F792" s="57"/>
      <c r="G792" s="39"/>
      <c r="H792" s="49"/>
      <c r="I792" s="58"/>
      <c r="J792" s="58"/>
      <c r="K792" s="59"/>
      <c r="L792" s="49"/>
      <c r="M792" s="58"/>
      <c r="N792" s="58"/>
      <c r="O792" s="60"/>
      <c r="P792" s="59"/>
    </row>
    <row r="793" spans="1:499" s="98" customFormat="1">
      <c r="A793" s="154">
        <f t="shared" si="12"/>
        <v>791</v>
      </c>
      <c r="B793" s="182" t="s">
        <v>765</v>
      </c>
      <c r="C793" s="183" t="s">
        <v>766</v>
      </c>
      <c r="D793" s="36"/>
      <c r="E793" s="36"/>
      <c r="F793" s="57"/>
      <c r="G793" s="39"/>
      <c r="H793" s="49"/>
      <c r="I793" s="58"/>
      <c r="J793" s="58"/>
      <c r="K793" s="59"/>
      <c r="L793" s="49"/>
      <c r="M793" s="58"/>
      <c r="N793" s="58"/>
      <c r="O793" s="60"/>
      <c r="P793" s="59"/>
      <c r="Q793" s="66"/>
      <c r="R793" s="66"/>
      <c r="S793" s="66"/>
      <c r="T793" s="66"/>
      <c r="U793" s="66"/>
      <c r="V793" s="66"/>
      <c r="W793" s="66"/>
      <c r="X793" s="66"/>
      <c r="Y793" s="66"/>
      <c r="Z793" s="66"/>
      <c r="AA793" s="66"/>
      <c r="AB793" s="66"/>
      <c r="AC793" s="66"/>
      <c r="AD793" s="66"/>
      <c r="AE793" s="66"/>
      <c r="AF793" s="66"/>
      <c r="AG793" s="66"/>
      <c r="AH793" s="66"/>
      <c r="AI793" s="66"/>
      <c r="AJ793" s="66"/>
      <c r="AK793" s="66"/>
      <c r="AL793" s="66"/>
      <c r="AM793" s="66"/>
      <c r="AN793" s="66"/>
      <c r="AO793" s="66"/>
      <c r="AP793" s="66"/>
      <c r="AQ793" s="66"/>
      <c r="AR793" s="66"/>
      <c r="AS793" s="66"/>
      <c r="AT793" s="66"/>
      <c r="AU793" s="66"/>
      <c r="AV793" s="66"/>
      <c r="AW793" s="66"/>
      <c r="AX793" s="66"/>
      <c r="AY793" s="66"/>
      <c r="AZ793" s="66"/>
      <c r="BA793" s="66"/>
      <c r="BB793" s="66"/>
      <c r="BC793" s="66"/>
      <c r="BD793" s="66"/>
      <c r="BE793" s="66"/>
      <c r="BF793" s="66"/>
      <c r="BG793" s="66"/>
      <c r="BH793" s="66"/>
      <c r="BI793" s="66"/>
      <c r="BJ793" s="66"/>
      <c r="BK793" s="66"/>
      <c r="BL793" s="66"/>
      <c r="BM793" s="66"/>
      <c r="BN793" s="66"/>
      <c r="BO793" s="66"/>
      <c r="BP793" s="66"/>
      <c r="BQ793" s="66"/>
      <c r="BR793" s="66"/>
      <c r="BS793" s="66"/>
      <c r="BT793" s="66"/>
      <c r="BU793" s="66"/>
      <c r="BV793" s="66"/>
      <c r="BW793" s="66"/>
      <c r="BX793" s="66"/>
      <c r="BY793" s="66"/>
      <c r="BZ793" s="66"/>
      <c r="CA793" s="66"/>
      <c r="CB793" s="66"/>
      <c r="CC793" s="66"/>
      <c r="CD793" s="66"/>
      <c r="CE793" s="66"/>
      <c r="CF793" s="66"/>
      <c r="CG793" s="66"/>
      <c r="CH793" s="66"/>
      <c r="CI793" s="66"/>
      <c r="CJ793" s="66"/>
      <c r="CK793" s="66"/>
      <c r="CL793" s="66"/>
      <c r="CM793" s="66"/>
      <c r="CN793" s="66"/>
      <c r="CO793" s="66"/>
      <c r="CP793" s="66"/>
      <c r="CQ793" s="66"/>
      <c r="CR793" s="66"/>
      <c r="CS793" s="66"/>
      <c r="CT793" s="66"/>
      <c r="CU793" s="66"/>
      <c r="CV793" s="66"/>
      <c r="CW793" s="66"/>
      <c r="CX793" s="66"/>
      <c r="CY793" s="66"/>
      <c r="CZ793" s="66"/>
      <c r="DA793" s="66"/>
      <c r="DB793" s="66"/>
      <c r="DC793" s="66"/>
      <c r="DD793" s="66"/>
      <c r="DE793" s="66"/>
      <c r="DF793" s="66"/>
      <c r="DG793" s="66"/>
      <c r="DH793" s="66"/>
      <c r="DI793" s="66"/>
      <c r="DJ793" s="66"/>
      <c r="DK793" s="66"/>
      <c r="DL793" s="66"/>
      <c r="DM793" s="66"/>
      <c r="DN793" s="66"/>
      <c r="DO793" s="66"/>
      <c r="DP793" s="66"/>
      <c r="DQ793" s="66"/>
      <c r="DR793" s="66"/>
      <c r="DS793" s="66"/>
      <c r="DT793" s="66"/>
      <c r="DU793" s="66"/>
      <c r="DV793" s="66"/>
      <c r="DW793" s="66"/>
      <c r="DX793" s="66"/>
      <c r="DY793" s="66"/>
      <c r="DZ793" s="66"/>
      <c r="EA793" s="66"/>
      <c r="EB793" s="66"/>
      <c r="EC793" s="66"/>
      <c r="ED793" s="66"/>
      <c r="EE793" s="66"/>
      <c r="EF793" s="66"/>
      <c r="EG793" s="66"/>
      <c r="EH793" s="66"/>
      <c r="EI793" s="66"/>
      <c r="EJ793" s="66"/>
      <c r="EK793" s="66"/>
      <c r="EL793" s="66"/>
      <c r="EM793" s="66"/>
      <c r="EN793" s="66"/>
      <c r="EO793" s="66"/>
      <c r="EP793" s="66"/>
      <c r="EQ793" s="66"/>
      <c r="ER793" s="66"/>
      <c r="ES793" s="66"/>
      <c r="ET793" s="66"/>
      <c r="EU793" s="66"/>
      <c r="EV793" s="66"/>
      <c r="EW793" s="66"/>
      <c r="EX793" s="66"/>
      <c r="EY793" s="66"/>
      <c r="EZ793" s="66"/>
      <c r="FA793" s="66"/>
      <c r="FB793" s="66"/>
      <c r="FC793" s="66"/>
      <c r="FD793" s="66"/>
      <c r="FE793" s="66"/>
      <c r="FF793" s="66"/>
      <c r="FG793" s="66"/>
      <c r="FH793" s="66"/>
      <c r="FI793" s="66"/>
      <c r="FJ793" s="66"/>
      <c r="FK793" s="66"/>
      <c r="FL793" s="66"/>
      <c r="FM793" s="66"/>
      <c r="FN793" s="66"/>
      <c r="FO793" s="66"/>
      <c r="FP793" s="66"/>
      <c r="FQ793" s="66"/>
      <c r="FR793" s="66"/>
      <c r="FS793" s="66"/>
      <c r="FT793" s="66"/>
      <c r="FU793" s="66"/>
      <c r="FV793" s="66"/>
      <c r="FW793" s="66"/>
      <c r="FX793" s="66"/>
      <c r="FY793" s="66"/>
      <c r="FZ793" s="66"/>
      <c r="GA793" s="66"/>
      <c r="GB793" s="66"/>
      <c r="GC793" s="66"/>
      <c r="GD793" s="66"/>
      <c r="GE793" s="66"/>
      <c r="GF793" s="66"/>
      <c r="GG793" s="66"/>
      <c r="GH793" s="66"/>
      <c r="GI793" s="66"/>
      <c r="GJ793" s="66"/>
      <c r="GK793" s="66"/>
      <c r="GL793" s="66"/>
      <c r="GM793" s="66"/>
      <c r="GN793" s="66"/>
      <c r="GO793" s="66"/>
      <c r="GP793" s="66"/>
      <c r="GQ793" s="66"/>
      <c r="GR793" s="66"/>
      <c r="GS793" s="66"/>
      <c r="GT793" s="66"/>
      <c r="GU793" s="66"/>
      <c r="GV793" s="66"/>
      <c r="GW793" s="66"/>
      <c r="GX793" s="66"/>
      <c r="GY793" s="66"/>
      <c r="GZ793" s="66"/>
      <c r="HA793" s="66"/>
      <c r="HB793" s="66"/>
      <c r="HC793" s="66"/>
      <c r="HD793" s="66"/>
      <c r="HE793" s="66"/>
      <c r="HF793" s="66"/>
      <c r="HG793" s="66"/>
      <c r="HH793" s="66"/>
      <c r="HI793" s="66"/>
      <c r="HJ793" s="66"/>
      <c r="HK793" s="66"/>
      <c r="HL793" s="66"/>
      <c r="HM793" s="66"/>
      <c r="HN793" s="66"/>
      <c r="HO793" s="66"/>
      <c r="HP793" s="66"/>
      <c r="HQ793" s="66"/>
      <c r="HR793" s="66"/>
      <c r="HS793" s="66"/>
      <c r="HT793" s="66"/>
      <c r="HU793" s="66"/>
      <c r="HV793" s="66"/>
      <c r="HW793" s="66"/>
      <c r="HX793" s="66"/>
      <c r="HY793" s="66"/>
      <c r="HZ793" s="66"/>
      <c r="IA793" s="66"/>
      <c r="IB793" s="66"/>
      <c r="IC793" s="66"/>
      <c r="ID793" s="66"/>
      <c r="IE793" s="66"/>
      <c r="IF793" s="66"/>
      <c r="IG793" s="66"/>
      <c r="IH793" s="66"/>
      <c r="II793" s="66"/>
      <c r="IJ793" s="66"/>
      <c r="IK793" s="66"/>
      <c r="IL793" s="66"/>
      <c r="IM793" s="66"/>
      <c r="IN793" s="66"/>
      <c r="IO793" s="66"/>
      <c r="IP793" s="66"/>
      <c r="IQ793" s="66"/>
      <c r="IR793" s="66"/>
      <c r="IS793" s="66"/>
      <c r="IT793" s="66"/>
      <c r="IU793" s="66"/>
      <c r="IV793" s="66"/>
      <c r="IW793" s="66"/>
      <c r="IX793" s="66"/>
      <c r="IY793" s="66"/>
      <c r="IZ793" s="66"/>
      <c r="JA793" s="66"/>
      <c r="JB793" s="66"/>
      <c r="JC793" s="66"/>
      <c r="JD793" s="66"/>
      <c r="JE793" s="66"/>
      <c r="JF793" s="66"/>
      <c r="JG793" s="66"/>
      <c r="JH793" s="66"/>
      <c r="JI793" s="66"/>
      <c r="JJ793" s="66"/>
      <c r="JK793" s="66"/>
      <c r="JL793" s="66"/>
      <c r="JM793" s="66"/>
      <c r="JN793" s="66"/>
      <c r="JO793" s="66"/>
      <c r="JP793" s="66"/>
      <c r="JQ793" s="66"/>
      <c r="JR793" s="66"/>
      <c r="JS793" s="66"/>
      <c r="JT793" s="66"/>
      <c r="JU793" s="66"/>
      <c r="JV793" s="66"/>
      <c r="JW793" s="66"/>
      <c r="JX793" s="66"/>
      <c r="JY793" s="66"/>
      <c r="JZ793" s="66"/>
      <c r="KA793" s="66"/>
      <c r="KB793" s="66"/>
      <c r="KC793" s="66"/>
      <c r="KD793" s="66"/>
      <c r="KE793" s="66"/>
      <c r="KF793" s="66"/>
      <c r="KG793" s="66"/>
      <c r="KH793" s="66"/>
      <c r="KI793" s="66"/>
      <c r="KJ793" s="66"/>
      <c r="KK793" s="66"/>
      <c r="KL793" s="66"/>
      <c r="KM793" s="66"/>
      <c r="KN793" s="66"/>
      <c r="KO793" s="66"/>
      <c r="KP793" s="66"/>
      <c r="KQ793" s="66"/>
      <c r="KR793" s="66"/>
      <c r="KS793" s="66"/>
      <c r="KT793" s="66"/>
      <c r="KU793" s="66"/>
      <c r="KV793" s="66"/>
      <c r="KW793" s="66"/>
      <c r="KX793" s="66"/>
      <c r="KY793" s="66"/>
      <c r="KZ793" s="66"/>
      <c r="LA793" s="66"/>
      <c r="LB793" s="66"/>
      <c r="LC793" s="66"/>
      <c r="LD793" s="66"/>
      <c r="LE793" s="66"/>
      <c r="LF793" s="66"/>
      <c r="LG793" s="66"/>
      <c r="LH793" s="66"/>
      <c r="LI793" s="66"/>
      <c r="LJ793" s="66"/>
      <c r="LK793" s="66"/>
      <c r="LL793" s="66"/>
      <c r="LM793" s="66"/>
      <c r="LN793" s="66"/>
      <c r="LO793" s="66"/>
      <c r="LP793" s="66"/>
      <c r="LQ793" s="66"/>
      <c r="LR793" s="66"/>
      <c r="LS793" s="66"/>
      <c r="LT793" s="66"/>
      <c r="LU793" s="66"/>
      <c r="LV793" s="66"/>
      <c r="LW793" s="66"/>
      <c r="LX793" s="66"/>
      <c r="LY793" s="66"/>
      <c r="LZ793" s="66"/>
      <c r="MA793" s="66"/>
      <c r="MB793" s="66"/>
      <c r="MC793" s="66"/>
      <c r="MD793" s="66"/>
      <c r="ME793" s="66"/>
      <c r="MF793" s="66"/>
      <c r="MG793" s="66"/>
      <c r="MH793" s="66"/>
      <c r="MI793" s="66"/>
      <c r="MJ793" s="66"/>
      <c r="MK793" s="66"/>
      <c r="ML793" s="66"/>
      <c r="MM793" s="66"/>
      <c r="MN793" s="66"/>
      <c r="MO793" s="66"/>
      <c r="MP793" s="66"/>
      <c r="MQ793" s="66"/>
      <c r="MR793" s="66"/>
      <c r="MS793" s="66"/>
      <c r="MT793" s="66"/>
      <c r="MU793" s="66"/>
      <c r="MV793" s="66"/>
      <c r="MW793" s="66"/>
      <c r="MX793" s="66"/>
      <c r="MY793" s="66"/>
      <c r="MZ793" s="66"/>
      <c r="NA793" s="66"/>
      <c r="NB793" s="66"/>
      <c r="NC793" s="66"/>
      <c r="ND793" s="66"/>
      <c r="NE793" s="66"/>
      <c r="NF793" s="66"/>
      <c r="NG793" s="66"/>
      <c r="NH793" s="66"/>
      <c r="NI793" s="66"/>
      <c r="NJ793" s="66"/>
      <c r="NK793" s="66"/>
      <c r="NL793" s="66"/>
      <c r="NM793" s="66"/>
      <c r="NN793" s="66"/>
      <c r="NO793" s="66"/>
      <c r="NP793" s="66"/>
      <c r="NQ793" s="66"/>
      <c r="NR793" s="66"/>
      <c r="NS793" s="66"/>
      <c r="NT793" s="66"/>
      <c r="NU793" s="66"/>
      <c r="NV793" s="66"/>
      <c r="NW793" s="66"/>
      <c r="NX793" s="66"/>
      <c r="NY793" s="66"/>
      <c r="NZ793" s="66"/>
      <c r="OA793" s="66"/>
      <c r="OB793" s="66"/>
      <c r="OC793" s="66"/>
      <c r="OD793" s="66"/>
      <c r="OE793" s="66"/>
      <c r="OF793" s="66"/>
      <c r="OG793" s="66"/>
      <c r="OH793" s="66"/>
      <c r="OI793" s="66"/>
      <c r="OJ793" s="66"/>
      <c r="OK793" s="66"/>
      <c r="OL793" s="66"/>
      <c r="OM793" s="66"/>
      <c r="ON793" s="66"/>
      <c r="OO793" s="66"/>
      <c r="OP793" s="66"/>
      <c r="OQ793" s="66"/>
      <c r="OR793" s="66"/>
      <c r="OS793" s="66"/>
      <c r="OT793" s="66"/>
      <c r="OU793" s="66"/>
      <c r="OV793" s="66"/>
      <c r="OW793" s="66"/>
      <c r="OX793" s="66"/>
      <c r="OY793" s="66"/>
      <c r="OZ793" s="66"/>
      <c r="PA793" s="66"/>
      <c r="PB793" s="66"/>
      <c r="PC793" s="66"/>
      <c r="PD793" s="66"/>
      <c r="PE793" s="66"/>
      <c r="PF793" s="66"/>
      <c r="PG793" s="66"/>
      <c r="PH793" s="66"/>
      <c r="PI793" s="66"/>
      <c r="PJ793" s="66"/>
      <c r="PK793" s="66"/>
      <c r="PL793" s="66"/>
      <c r="PM793" s="66"/>
      <c r="PN793" s="66"/>
      <c r="PO793" s="66"/>
      <c r="PP793" s="66"/>
      <c r="PQ793" s="66"/>
      <c r="PR793" s="66"/>
      <c r="PS793" s="66"/>
      <c r="PT793" s="66"/>
      <c r="PU793" s="66"/>
      <c r="PV793" s="66"/>
      <c r="PW793" s="66"/>
      <c r="PX793" s="66"/>
      <c r="PY793" s="66"/>
      <c r="PZ793" s="66"/>
      <c r="QA793" s="66"/>
      <c r="QB793" s="66"/>
      <c r="QC793" s="66"/>
      <c r="QD793" s="66"/>
      <c r="QE793" s="66"/>
      <c r="QF793" s="66"/>
      <c r="QG793" s="66"/>
      <c r="QH793" s="66"/>
      <c r="QI793" s="66"/>
      <c r="QJ793" s="66"/>
      <c r="QK793" s="66"/>
      <c r="QL793" s="66"/>
      <c r="QM793" s="66"/>
      <c r="QN793" s="66"/>
      <c r="QO793" s="66"/>
      <c r="QP793" s="66"/>
      <c r="QQ793" s="66"/>
      <c r="QR793" s="66"/>
      <c r="QS793" s="66"/>
      <c r="QT793" s="66"/>
      <c r="QU793" s="66"/>
      <c r="QV793" s="66"/>
      <c r="QW793" s="66"/>
      <c r="QX793" s="66"/>
      <c r="QY793" s="66"/>
      <c r="QZ793" s="66"/>
      <c r="RA793" s="66"/>
      <c r="RB793" s="66"/>
      <c r="RC793" s="66"/>
      <c r="RD793" s="66"/>
      <c r="RE793" s="66"/>
      <c r="RF793" s="66"/>
      <c r="RG793" s="66"/>
      <c r="RH793" s="66"/>
      <c r="RI793" s="66"/>
      <c r="RJ793" s="66"/>
      <c r="RK793" s="66"/>
      <c r="RL793" s="66"/>
      <c r="RM793" s="66"/>
      <c r="RN793" s="66"/>
      <c r="RO793" s="66"/>
      <c r="RP793" s="66"/>
      <c r="RQ793" s="66"/>
      <c r="RR793" s="66"/>
      <c r="RS793" s="66"/>
      <c r="RT793" s="66"/>
      <c r="RU793" s="66"/>
      <c r="RV793" s="66"/>
      <c r="RW793" s="66"/>
      <c r="RX793" s="66"/>
      <c r="RY793" s="66"/>
      <c r="RZ793" s="66"/>
      <c r="SA793" s="66"/>
      <c r="SB793" s="66"/>
      <c r="SC793" s="66"/>
      <c r="SD793" s="66"/>
      <c r="SE793" s="66"/>
    </row>
    <row r="794" spans="1:499" s="98" customFormat="1">
      <c r="A794" s="154">
        <f t="shared" si="12"/>
        <v>792</v>
      </c>
      <c r="B794" s="182" t="s">
        <v>767</v>
      </c>
      <c r="C794" s="183" t="s">
        <v>768</v>
      </c>
      <c r="D794" s="36"/>
      <c r="E794" s="36"/>
      <c r="F794" s="57"/>
      <c r="G794" s="39"/>
      <c r="H794" s="49"/>
      <c r="I794" s="58"/>
      <c r="J794" s="58"/>
      <c r="K794" s="59"/>
      <c r="L794" s="49"/>
      <c r="M794" s="58"/>
      <c r="N794" s="58"/>
      <c r="O794" s="60"/>
      <c r="P794" s="59"/>
      <c r="Q794" s="66"/>
      <c r="R794" s="66"/>
      <c r="S794" s="66"/>
      <c r="T794" s="66"/>
      <c r="U794" s="66"/>
      <c r="V794" s="66"/>
      <c r="W794" s="66"/>
      <c r="X794" s="66"/>
      <c r="Y794" s="66"/>
      <c r="Z794" s="66"/>
      <c r="AA794" s="66"/>
      <c r="AB794" s="66"/>
      <c r="AC794" s="66"/>
      <c r="AD794" s="66"/>
      <c r="AE794" s="66"/>
      <c r="AF794" s="66"/>
      <c r="AG794" s="66"/>
      <c r="AH794" s="66"/>
      <c r="AI794" s="66"/>
      <c r="AJ794" s="66"/>
      <c r="AK794" s="66"/>
      <c r="AL794" s="66"/>
      <c r="AM794" s="66"/>
      <c r="AN794" s="66"/>
      <c r="AO794" s="66"/>
      <c r="AP794" s="66"/>
      <c r="AQ794" s="66"/>
      <c r="AR794" s="66"/>
      <c r="AS794" s="66"/>
      <c r="AT794" s="66"/>
      <c r="AU794" s="66"/>
      <c r="AV794" s="66"/>
      <c r="AW794" s="66"/>
      <c r="AX794" s="66"/>
      <c r="AY794" s="66"/>
      <c r="AZ794" s="66"/>
      <c r="BA794" s="66"/>
      <c r="BB794" s="66"/>
      <c r="BC794" s="66"/>
      <c r="BD794" s="66"/>
      <c r="BE794" s="66"/>
      <c r="BF794" s="66"/>
      <c r="BG794" s="66"/>
      <c r="BH794" s="66"/>
      <c r="BI794" s="66"/>
      <c r="BJ794" s="66"/>
      <c r="BK794" s="66"/>
      <c r="BL794" s="66"/>
      <c r="BM794" s="66"/>
      <c r="BN794" s="66"/>
      <c r="BO794" s="66"/>
      <c r="BP794" s="66"/>
      <c r="BQ794" s="66"/>
      <c r="BR794" s="66"/>
      <c r="BS794" s="66"/>
      <c r="BT794" s="66"/>
      <c r="BU794" s="66"/>
      <c r="BV794" s="66"/>
      <c r="BW794" s="66"/>
      <c r="BX794" s="66"/>
      <c r="BY794" s="66"/>
      <c r="BZ794" s="66"/>
      <c r="CA794" s="66"/>
      <c r="CB794" s="66"/>
      <c r="CC794" s="66"/>
      <c r="CD794" s="66"/>
      <c r="CE794" s="66"/>
      <c r="CF794" s="66"/>
      <c r="CG794" s="66"/>
      <c r="CH794" s="66"/>
      <c r="CI794" s="66"/>
      <c r="CJ794" s="66"/>
      <c r="CK794" s="66"/>
      <c r="CL794" s="66"/>
      <c r="CM794" s="66"/>
      <c r="CN794" s="66"/>
      <c r="CO794" s="66"/>
      <c r="CP794" s="66"/>
      <c r="CQ794" s="66"/>
      <c r="CR794" s="66"/>
      <c r="CS794" s="66"/>
      <c r="CT794" s="66"/>
      <c r="CU794" s="66"/>
      <c r="CV794" s="66"/>
      <c r="CW794" s="66"/>
      <c r="CX794" s="66"/>
      <c r="CY794" s="66"/>
      <c r="CZ794" s="66"/>
      <c r="DA794" s="66"/>
      <c r="DB794" s="66"/>
      <c r="DC794" s="66"/>
      <c r="DD794" s="66"/>
      <c r="DE794" s="66"/>
      <c r="DF794" s="66"/>
      <c r="DG794" s="66"/>
      <c r="DH794" s="66"/>
      <c r="DI794" s="66"/>
      <c r="DJ794" s="66"/>
      <c r="DK794" s="66"/>
      <c r="DL794" s="66"/>
      <c r="DM794" s="66"/>
      <c r="DN794" s="66"/>
      <c r="DO794" s="66"/>
      <c r="DP794" s="66"/>
      <c r="DQ794" s="66"/>
      <c r="DR794" s="66"/>
      <c r="DS794" s="66"/>
      <c r="DT794" s="66"/>
      <c r="DU794" s="66"/>
      <c r="DV794" s="66"/>
      <c r="DW794" s="66"/>
      <c r="DX794" s="66"/>
      <c r="DY794" s="66"/>
      <c r="DZ794" s="66"/>
      <c r="EA794" s="66"/>
      <c r="EB794" s="66"/>
      <c r="EC794" s="66"/>
      <c r="ED794" s="66"/>
      <c r="EE794" s="66"/>
      <c r="EF794" s="66"/>
      <c r="EG794" s="66"/>
      <c r="EH794" s="66"/>
      <c r="EI794" s="66"/>
      <c r="EJ794" s="66"/>
      <c r="EK794" s="66"/>
      <c r="EL794" s="66"/>
      <c r="EM794" s="66"/>
      <c r="EN794" s="66"/>
      <c r="EO794" s="66"/>
      <c r="EP794" s="66"/>
      <c r="EQ794" s="66"/>
      <c r="ER794" s="66"/>
      <c r="ES794" s="66"/>
      <c r="ET794" s="66"/>
      <c r="EU794" s="66"/>
      <c r="EV794" s="66"/>
      <c r="EW794" s="66"/>
      <c r="EX794" s="66"/>
      <c r="EY794" s="66"/>
      <c r="EZ794" s="66"/>
      <c r="FA794" s="66"/>
      <c r="FB794" s="66"/>
      <c r="FC794" s="66"/>
      <c r="FD794" s="66"/>
      <c r="FE794" s="66"/>
      <c r="FF794" s="66"/>
      <c r="FG794" s="66"/>
      <c r="FH794" s="66"/>
      <c r="FI794" s="66"/>
      <c r="FJ794" s="66"/>
      <c r="FK794" s="66"/>
      <c r="FL794" s="66"/>
      <c r="FM794" s="66"/>
      <c r="FN794" s="66"/>
      <c r="FO794" s="66"/>
      <c r="FP794" s="66"/>
      <c r="FQ794" s="66"/>
      <c r="FR794" s="66"/>
      <c r="FS794" s="66"/>
      <c r="FT794" s="66"/>
      <c r="FU794" s="66"/>
      <c r="FV794" s="66"/>
      <c r="FW794" s="66"/>
      <c r="FX794" s="66"/>
      <c r="FY794" s="66"/>
      <c r="FZ794" s="66"/>
      <c r="GA794" s="66"/>
      <c r="GB794" s="66"/>
      <c r="GC794" s="66"/>
      <c r="GD794" s="66"/>
      <c r="GE794" s="66"/>
      <c r="GF794" s="66"/>
      <c r="GG794" s="66"/>
      <c r="GH794" s="66"/>
      <c r="GI794" s="66"/>
      <c r="GJ794" s="66"/>
      <c r="GK794" s="66"/>
      <c r="GL794" s="66"/>
      <c r="GM794" s="66"/>
      <c r="GN794" s="66"/>
      <c r="GO794" s="66"/>
      <c r="GP794" s="66"/>
      <c r="GQ794" s="66"/>
      <c r="GR794" s="66"/>
      <c r="GS794" s="66"/>
      <c r="GT794" s="66"/>
      <c r="GU794" s="66"/>
      <c r="GV794" s="66"/>
      <c r="GW794" s="66"/>
      <c r="GX794" s="66"/>
      <c r="GY794" s="66"/>
      <c r="GZ794" s="66"/>
      <c r="HA794" s="66"/>
      <c r="HB794" s="66"/>
      <c r="HC794" s="66"/>
      <c r="HD794" s="66"/>
      <c r="HE794" s="66"/>
      <c r="HF794" s="66"/>
      <c r="HG794" s="66"/>
      <c r="HH794" s="66"/>
      <c r="HI794" s="66"/>
      <c r="HJ794" s="66"/>
      <c r="HK794" s="66"/>
      <c r="HL794" s="66"/>
      <c r="HM794" s="66"/>
      <c r="HN794" s="66"/>
      <c r="HO794" s="66"/>
      <c r="HP794" s="66"/>
      <c r="HQ794" s="66"/>
      <c r="HR794" s="66"/>
      <c r="HS794" s="66"/>
      <c r="HT794" s="66"/>
      <c r="HU794" s="66"/>
      <c r="HV794" s="66"/>
      <c r="HW794" s="66"/>
      <c r="HX794" s="66"/>
      <c r="HY794" s="66"/>
      <c r="HZ794" s="66"/>
      <c r="IA794" s="66"/>
      <c r="IB794" s="66"/>
      <c r="IC794" s="66"/>
      <c r="ID794" s="66"/>
      <c r="IE794" s="66"/>
      <c r="IF794" s="66"/>
      <c r="IG794" s="66"/>
      <c r="IH794" s="66"/>
      <c r="II794" s="66"/>
      <c r="IJ794" s="66"/>
      <c r="IK794" s="66"/>
      <c r="IL794" s="66"/>
      <c r="IM794" s="66"/>
      <c r="IN794" s="66"/>
      <c r="IO794" s="66"/>
      <c r="IP794" s="66"/>
      <c r="IQ794" s="66"/>
      <c r="IR794" s="66"/>
      <c r="IS794" s="66"/>
      <c r="IT794" s="66"/>
      <c r="IU794" s="66"/>
      <c r="IV794" s="66"/>
      <c r="IW794" s="66"/>
      <c r="IX794" s="66"/>
      <c r="IY794" s="66"/>
      <c r="IZ794" s="66"/>
      <c r="JA794" s="66"/>
      <c r="JB794" s="66"/>
      <c r="JC794" s="66"/>
      <c r="JD794" s="66"/>
      <c r="JE794" s="66"/>
      <c r="JF794" s="66"/>
      <c r="JG794" s="66"/>
      <c r="JH794" s="66"/>
      <c r="JI794" s="66"/>
      <c r="JJ794" s="66"/>
      <c r="JK794" s="66"/>
      <c r="JL794" s="66"/>
      <c r="JM794" s="66"/>
      <c r="JN794" s="66"/>
      <c r="JO794" s="66"/>
      <c r="JP794" s="66"/>
      <c r="JQ794" s="66"/>
      <c r="JR794" s="66"/>
      <c r="JS794" s="66"/>
      <c r="JT794" s="66"/>
      <c r="JU794" s="66"/>
      <c r="JV794" s="66"/>
      <c r="JW794" s="66"/>
      <c r="JX794" s="66"/>
      <c r="JY794" s="66"/>
      <c r="JZ794" s="66"/>
      <c r="KA794" s="66"/>
      <c r="KB794" s="66"/>
      <c r="KC794" s="66"/>
      <c r="KD794" s="66"/>
      <c r="KE794" s="66"/>
      <c r="KF794" s="66"/>
      <c r="KG794" s="66"/>
      <c r="KH794" s="66"/>
      <c r="KI794" s="66"/>
      <c r="KJ794" s="66"/>
      <c r="KK794" s="66"/>
      <c r="KL794" s="66"/>
      <c r="KM794" s="66"/>
      <c r="KN794" s="66"/>
      <c r="KO794" s="66"/>
      <c r="KP794" s="66"/>
      <c r="KQ794" s="66"/>
      <c r="KR794" s="66"/>
      <c r="KS794" s="66"/>
      <c r="KT794" s="66"/>
      <c r="KU794" s="66"/>
      <c r="KV794" s="66"/>
      <c r="KW794" s="66"/>
      <c r="KX794" s="66"/>
      <c r="KY794" s="66"/>
      <c r="KZ794" s="66"/>
      <c r="LA794" s="66"/>
      <c r="LB794" s="66"/>
      <c r="LC794" s="66"/>
      <c r="LD794" s="66"/>
      <c r="LE794" s="66"/>
      <c r="LF794" s="66"/>
      <c r="LG794" s="66"/>
      <c r="LH794" s="66"/>
      <c r="LI794" s="66"/>
      <c r="LJ794" s="66"/>
      <c r="LK794" s="66"/>
      <c r="LL794" s="66"/>
      <c r="LM794" s="66"/>
      <c r="LN794" s="66"/>
      <c r="LO794" s="66"/>
      <c r="LP794" s="66"/>
      <c r="LQ794" s="66"/>
      <c r="LR794" s="66"/>
      <c r="LS794" s="66"/>
      <c r="LT794" s="66"/>
      <c r="LU794" s="66"/>
      <c r="LV794" s="66"/>
      <c r="LW794" s="66"/>
      <c r="LX794" s="66"/>
      <c r="LY794" s="66"/>
      <c r="LZ794" s="66"/>
      <c r="MA794" s="66"/>
      <c r="MB794" s="66"/>
      <c r="MC794" s="66"/>
      <c r="MD794" s="66"/>
      <c r="ME794" s="66"/>
      <c r="MF794" s="66"/>
      <c r="MG794" s="66"/>
      <c r="MH794" s="66"/>
      <c r="MI794" s="66"/>
      <c r="MJ794" s="66"/>
      <c r="MK794" s="66"/>
      <c r="ML794" s="66"/>
      <c r="MM794" s="66"/>
      <c r="MN794" s="66"/>
      <c r="MO794" s="66"/>
      <c r="MP794" s="66"/>
      <c r="MQ794" s="66"/>
      <c r="MR794" s="66"/>
      <c r="MS794" s="66"/>
      <c r="MT794" s="66"/>
      <c r="MU794" s="66"/>
      <c r="MV794" s="66"/>
      <c r="MW794" s="66"/>
      <c r="MX794" s="66"/>
      <c r="MY794" s="66"/>
      <c r="MZ794" s="66"/>
      <c r="NA794" s="66"/>
      <c r="NB794" s="66"/>
      <c r="NC794" s="66"/>
      <c r="ND794" s="66"/>
      <c r="NE794" s="66"/>
      <c r="NF794" s="66"/>
      <c r="NG794" s="66"/>
      <c r="NH794" s="66"/>
      <c r="NI794" s="66"/>
      <c r="NJ794" s="66"/>
      <c r="NK794" s="66"/>
      <c r="NL794" s="66"/>
      <c r="NM794" s="66"/>
      <c r="NN794" s="66"/>
      <c r="NO794" s="66"/>
      <c r="NP794" s="66"/>
      <c r="NQ794" s="66"/>
      <c r="NR794" s="66"/>
      <c r="NS794" s="66"/>
      <c r="NT794" s="66"/>
      <c r="NU794" s="66"/>
      <c r="NV794" s="66"/>
      <c r="NW794" s="66"/>
      <c r="NX794" s="66"/>
      <c r="NY794" s="66"/>
      <c r="NZ794" s="66"/>
      <c r="OA794" s="66"/>
      <c r="OB794" s="66"/>
      <c r="OC794" s="66"/>
      <c r="OD794" s="66"/>
      <c r="OE794" s="66"/>
      <c r="OF794" s="66"/>
      <c r="OG794" s="66"/>
      <c r="OH794" s="66"/>
      <c r="OI794" s="66"/>
      <c r="OJ794" s="66"/>
      <c r="OK794" s="66"/>
      <c r="OL794" s="66"/>
      <c r="OM794" s="66"/>
      <c r="ON794" s="66"/>
      <c r="OO794" s="66"/>
      <c r="OP794" s="66"/>
      <c r="OQ794" s="66"/>
      <c r="OR794" s="66"/>
      <c r="OS794" s="66"/>
      <c r="OT794" s="66"/>
      <c r="OU794" s="66"/>
      <c r="OV794" s="66"/>
      <c r="OW794" s="66"/>
      <c r="OX794" s="66"/>
      <c r="OY794" s="66"/>
      <c r="OZ794" s="66"/>
      <c r="PA794" s="66"/>
      <c r="PB794" s="66"/>
      <c r="PC794" s="66"/>
      <c r="PD794" s="66"/>
      <c r="PE794" s="66"/>
      <c r="PF794" s="66"/>
      <c r="PG794" s="66"/>
      <c r="PH794" s="66"/>
      <c r="PI794" s="66"/>
      <c r="PJ794" s="66"/>
      <c r="PK794" s="66"/>
      <c r="PL794" s="66"/>
      <c r="PM794" s="66"/>
      <c r="PN794" s="66"/>
      <c r="PO794" s="66"/>
      <c r="PP794" s="66"/>
      <c r="PQ794" s="66"/>
      <c r="PR794" s="66"/>
      <c r="PS794" s="66"/>
      <c r="PT794" s="66"/>
      <c r="PU794" s="66"/>
      <c r="PV794" s="66"/>
      <c r="PW794" s="66"/>
      <c r="PX794" s="66"/>
      <c r="PY794" s="66"/>
      <c r="PZ794" s="66"/>
      <c r="QA794" s="66"/>
      <c r="QB794" s="66"/>
      <c r="QC794" s="66"/>
      <c r="QD794" s="66"/>
      <c r="QE794" s="66"/>
      <c r="QF794" s="66"/>
      <c r="QG794" s="66"/>
      <c r="QH794" s="66"/>
      <c r="QI794" s="66"/>
      <c r="QJ794" s="66"/>
      <c r="QK794" s="66"/>
      <c r="QL794" s="66"/>
      <c r="QM794" s="66"/>
      <c r="QN794" s="66"/>
      <c r="QO794" s="66"/>
      <c r="QP794" s="66"/>
      <c r="QQ794" s="66"/>
      <c r="QR794" s="66"/>
      <c r="QS794" s="66"/>
      <c r="QT794" s="66"/>
      <c r="QU794" s="66"/>
      <c r="QV794" s="66"/>
      <c r="QW794" s="66"/>
      <c r="QX794" s="66"/>
      <c r="QY794" s="66"/>
      <c r="QZ794" s="66"/>
      <c r="RA794" s="66"/>
      <c r="RB794" s="66"/>
      <c r="RC794" s="66"/>
      <c r="RD794" s="66"/>
      <c r="RE794" s="66"/>
      <c r="RF794" s="66"/>
      <c r="RG794" s="66"/>
      <c r="RH794" s="66"/>
      <c r="RI794" s="66"/>
      <c r="RJ794" s="66"/>
      <c r="RK794" s="66"/>
      <c r="RL794" s="66"/>
      <c r="RM794" s="66"/>
      <c r="RN794" s="66"/>
      <c r="RO794" s="66"/>
      <c r="RP794" s="66"/>
      <c r="RQ794" s="66"/>
      <c r="RR794" s="66"/>
      <c r="RS794" s="66"/>
      <c r="RT794" s="66"/>
      <c r="RU794" s="66"/>
      <c r="RV794" s="66"/>
      <c r="RW794" s="66"/>
      <c r="RX794" s="66"/>
      <c r="RY794" s="66"/>
      <c r="RZ794" s="66"/>
      <c r="SA794" s="66"/>
      <c r="SB794" s="66"/>
      <c r="SC794" s="66"/>
      <c r="SD794" s="66"/>
      <c r="SE794" s="66"/>
    </row>
    <row r="795" spans="1:499" ht="50">
      <c r="A795" s="155">
        <f t="shared" si="12"/>
        <v>793</v>
      </c>
      <c r="B795" s="88"/>
      <c r="C795" s="58" t="s">
        <v>1089</v>
      </c>
      <c r="D795" s="47" t="s">
        <v>21</v>
      </c>
      <c r="E795" s="36"/>
      <c r="F795" s="57"/>
      <c r="G795" s="39"/>
      <c r="H795" s="49"/>
      <c r="I795" s="58"/>
      <c r="J795" s="58"/>
      <c r="K795" s="59"/>
      <c r="L795" s="49"/>
      <c r="M795" s="58"/>
      <c r="N795" s="58"/>
      <c r="O795" s="60"/>
      <c r="P795" s="59"/>
    </row>
    <row r="796" spans="1:499" ht="25">
      <c r="A796" s="155">
        <f t="shared" si="12"/>
        <v>794</v>
      </c>
      <c r="B796" s="64"/>
      <c r="C796" s="58" t="s">
        <v>769</v>
      </c>
      <c r="D796" s="47" t="s">
        <v>21</v>
      </c>
      <c r="E796" s="37"/>
      <c r="F796" s="48"/>
      <c r="G796" s="39"/>
      <c r="H796" s="49"/>
      <c r="I796" s="58"/>
      <c r="J796" s="65"/>
      <c r="K796" s="59"/>
      <c r="L796" s="49"/>
      <c r="M796" s="58"/>
      <c r="N796" s="58"/>
      <c r="O796" s="60"/>
      <c r="P796" s="59"/>
    </row>
    <row r="797" spans="1:499" ht="25">
      <c r="A797" s="155">
        <f t="shared" si="12"/>
        <v>795</v>
      </c>
      <c r="B797" s="88"/>
      <c r="C797" s="58" t="s">
        <v>770</v>
      </c>
      <c r="D797" s="47" t="s">
        <v>21</v>
      </c>
      <c r="E797" s="36"/>
      <c r="F797" s="57"/>
      <c r="G797" s="39"/>
      <c r="H797" s="49"/>
      <c r="I797" s="58"/>
      <c r="J797" s="58"/>
      <c r="K797" s="59"/>
      <c r="L797" s="49"/>
      <c r="M797" s="58"/>
      <c r="N797" s="58"/>
      <c r="O797" s="60"/>
      <c r="P797" s="59"/>
    </row>
    <row r="798" spans="1:499" ht="37.5">
      <c r="A798" s="155">
        <f t="shared" si="12"/>
        <v>796</v>
      </c>
      <c r="B798" s="88"/>
      <c r="C798" s="58" t="s">
        <v>1090</v>
      </c>
      <c r="D798" s="47" t="s">
        <v>21</v>
      </c>
      <c r="E798" s="36"/>
      <c r="F798" s="57"/>
      <c r="G798" s="39"/>
      <c r="H798" s="49"/>
      <c r="I798" s="58"/>
      <c r="J798" s="58"/>
      <c r="K798" s="59"/>
      <c r="L798" s="49"/>
      <c r="M798" s="58"/>
      <c r="N798" s="58"/>
      <c r="O798" s="60"/>
      <c r="P798" s="59"/>
    </row>
    <row r="799" spans="1:499">
      <c r="A799" s="155">
        <f t="shared" si="12"/>
        <v>797</v>
      </c>
      <c r="B799" s="64"/>
      <c r="C799" s="58" t="s">
        <v>771</v>
      </c>
      <c r="D799" s="47" t="s">
        <v>21</v>
      </c>
      <c r="E799" s="37"/>
      <c r="F799" s="48"/>
      <c r="G799" s="39"/>
      <c r="H799" s="49"/>
      <c r="I799" s="170"/>
      <c r="J799" s="65"/>
      <c r="K799" s="59"/>
      <c r="L799" s="49"/>
      <c r="M799" s="58"/>
      <c r="N799" s="58"/>
      <c r="O799" s="60"/>
      <c r="P799" s="59"/>
    </row>
    <row r="800" spans="1:499" ht="37.5">
      <c r="A800" s="155">
        <f t="shared" si="12"/>
        <v>798</v>
      </c>
      <c r="B800" s="88"/>
      <c r="C800" s="58" t="s">
        <v>1054</v>
      </c>
      <c r="D800" s="47" t="s">
        <v>21</v>
      </c>
      <c r="E800" s="37"/>
      <c r="F800" s="48"/>
      <c r="G800" s="39"/>
      <c r="H800" s="49"/>
      <c r="I800" s="170"/>
      <c r="J800" s="65"/>
      <c r="K800" s="59"/>
      <c r="L800" s="49"/>
      <c r="M800" s="58"/>
      <c r="N800" s="58"/>
      <c r="O800" s="60"/>
      <c r="P800" s="59"/>
    </row>
    <row r="801" spans="1:499" ht="84.75" customHeight="1">
      <c r="A801" s="155">
        <f t="shared" si="12"/>
        <v>799</v>
      </c>
      <c r="B801" s="88"/>
      <c r="C801" s="58" t="s">
        <v>772</v>
      </c>
      <c r="D801" s="47" t="s">
        <v>21</v>
      </c>
      <c r="E801" s="36"/>
      <c r="F801" s="68" t="s">
        <v>87</v>
      </c>
      <c r="G801" s="39"/>
      <c r="H801" s="49"/>
      <c r="I801" s="170"/>
      <c r="J801" s="170"/>
      <c r="K801" s="59"/>
      <c r="L801" s="49"/>
      <c r="M801" s="58"/>
      <c r="N801" s="58"/>
      <c r="O801" s="60"/>
      <c r="P801" s="59"/>
    </row>
    <row r="802" spans="1:499" s="98" customFormat="1">
      <c r="A802" s="154">
        <f t="shared" si="12"/>
        <v>800</v>
      </c>
      <c r="B802" s="182" t="s">
        <v>773</v>
      </c>
      <c r="C802" s="183" t="s">
        <v>774</v>
      </c>
      <c r="D802" s="36"/>
      <c r="E802" s="36"/>
      <c r="F802" s="57"/>
      <c r="G802" s="39"/>
      <c r="H802" s="49"/>
      <c r="I802" s="58"/>
      <c r="J802" s="58"/>
      <c r="K802" s="59"/>
      <c r="L802" s="49"/>
      <c r="M802" s="58"/>
      <c r="N802" s="58"/>
      <c r="O802" s="60"/>
      <c r="P802" s="59"/>
      <c r="Q802" s="66"/>
      <c r="R802" s="66"/>
      <c r="S802" s="66"/>
      <c r="T802" s="66"/>
      <c r="U802" s="66"/>
      <c r="V802" s="66"/>
      <c r="W802" s="66"/>
      <c r="X802" s="66"/>
      <c r="Y802" s="66"/>
      <c r="Z802" s="66"/>
      <c r="AA802" s="66"/>
      <c r="AB802" s="66"/>
      <c r="AC802" s="66"/>
      <c r="AD802" s="66"/>
      <c r="AE802" s="66"/>
      <c r="AF802" s="66"/>
      <c r="AG802" s="66"/>
      <c r="AH802" s="66"/>
      <c r="AI802" s="66"/>
      <c r="AJ802" s="66"/>
      <c r="AK802" s="66"/>
      <c r="AL802" s="66"/>
      <c r="AM802" s="66"/>
      <c r="AN802" s="66"/>
      <c r="AO802" s="66"/>
      <c r="AP802" s="66"/>
      <c r="AQ802" s="66"/>
      <c r="AR802" s="66"/>
      <c r="AS802" s="66"/>
      <c r="AT802" s="66"/>
      <c r="AU802" s="66"/>
      <c r="AV802" s="66"/>
      <c r="AW802" s="66"/>
      <c r="AX802" s="66"/>
      <c r="AY802" s="66"/>
      <c r="AZ802" s="66"/>
      <c r="BA802" s="66"/>
      <c r="BB802" s="66"/>
      <c r="BC802" s="66"/>
      <c r="BD802" s="66"/>
      <c r="BE802" s="66"/>
      <c r="BF802" s="66"/>
      <c r="BG802" s="66"/>
      <c r="BH802" s="66"/>
      <c r="BI802" s="66"/>
      <c r="BJ802" s="66"/>
      <c r="BK802" s="66"/>
      <c r="BL802" s="66"/>
      <c r="BM802" s="66"/>
      <c r="BN802" s="66"/>
      <c r="BO802" s="66"/>
      <c r="BP802" s="66"/>
      <c r="BQ802" s="66"/>
      <c r="BR802" s="66"/>
      <c r="BS802" s="66"/>
      <c r="BT802" s="66"/>
      <c r="BU802" s="66"/>
      <c r="BV802" s="66"/>
      <c r="BW802" s="66"/>
      <c r="BX802" s="66"/>
      <c r="BY802" s="66"/>
      <c r="BZ802" s="66"/>
      <c r="CA802" s="66"/>
      <c r="CB802" s="66"/>
      <c r="CC802" s="66"/>
      <c r="CD802" s="66"/>
      <c r="CE802" s="66"/>
      <c r="CF802" s="66"/>
      <c r="CG802" s="66"/>
      <c r="CH802" s="66"/>
      <c r="CI802" s="66"/>
      <c r="CJ802" s="66"/>
      <c r="CK802" s="66"/>
      <c r="CL802" s="66"/>
      <c r="CM802" s="66"/>
      <c r="CN802" s="66"/>
      <c r="CO802" s="66"/>
      <c r="CP802" s="66"/>
      <c r="CQ802" s="66"/>
      <c r="CR802" s="66"/>
      <c r="CS802" s="66"/>
      <c r="CT802" s="66"/>
      <c r="CU802" s="66"/>
      <c r="CV802" s="66"/>
      <c r="CW802" s="66"/>
      <c r="CX802" s="66"/>
      <c r="CY802" s="66"/>
      <c r="CZ802" s="66"/>
      <c r="DA802" s="66"/>
      <c r="DB802" s="66"/>
      <c r="DC802" s="66"/>
      <c r="DD802" s="66"/>
      <c r="DE802" s="66"/>
      <c r="DF802" s="66"/>
      <c r="DG802" s="66"/>
      <c r="DH802" s="66"/>
      <c r="DI802" s="66"/>
      <c r="DJ802" s="66"/>
      <c r="DK802" s="66"/>
      <c r="DL802" s="66"/>
      <c r="DM802" s="66"/>
      <c r="DN802" s="66"/>
      <c r="DO802" s="66"/>
      <c r="DP802" s="66"/>
      <c r="DQ802" s="66"/>
      <c r="DR802" s="66"/>
      <c r="DS802" s="66"/>
      <c r="DT802" s="66"/>
      <c r="DU802" s="66"/>
      <c r="DV802" s="66"/>
      <c r="DW802" s="66"/>
      <c r="DX802" s="66"/>
      <c r="DY802" s="66"/>
      <c r="DZ802" s="66"/>
      <c r="EA802" s="66"/>
      <c r="EB802" s="66"/>
      <c r="EC802" s="66"/>
      <c r="ED802" s="66"/>
      <c r="EE802" s="66"/>
      <c r="EF802" s="66"/>
      <c r="EG802" s="66"/>
      <c r="EH802" s="66"/>
      <c r="EI802" s="66"/>
      <c r="EJ802" s="66"/>
      <c r="EK802" s="66"/>
      <c r="EL802" s="66"/>
      <c r="EM802" s="66"/>
      <c r="EN802" s="66"/>
      <c r="EO802" s="66"/>
      <c r="EP802" s="66"/>
      <c r="EQ802" s="66"/>
      <c r="ER802" s="66"/>
      <c r="ES802" s="66"/>
      <c r="ET802" s="66"/>
      <c r="EU802" s="66"/>
      <c r="EV802" s="66"/>
      <c r="EW802" s="66"/>
      <c r="EX802" s="66"/>
      <c r="EY802" s="66"/>
      <c r="EZ802" s="66"/>
      <c r="FA802" s="66"/>
      <c r="FB802" s="66"/>
      <c r="FC802" s="66"/>
      <c r="FD802" s="66"/>
      <c r="FE802" s="66"/>
      <c r="FF802" s="66"/>
      <c r="FG802" s="66"/>
      <c r="FH802" s="66"/>
      <c r="FI802" s="66"/>
      <c r="FJ802" s="66"/>
      <c r="FK802" s="66"/>
      <c r="FL802" s="66"/>
      <c r="FM802" s="66"/>
      <c r="FN802" s="66"/>
      <c r="FO802" s="66"/>
      <c r="FP802" s="66"/>
      <c r="FQ802" s="66"/>
      <c r="FR802" s="66"/>
      <c r="FS802" s="66"/>
      <c r="FT802" s="66"/>
      <c r="FU802" s="66"/>
      <c r="FV802" s="66"/>
      <c r="FW802" s="66"/>
      <c r="FX802" s="66"/>
      <c r="FY802" s="66"/>
      <c r="FZ802" s="66"/>
      <c r="GA802" s="66"/>
      <c r="GB802" s="66"/>
      <c r="GC802" s="66"/>
      <c r="GD802" s="66"/>
      <c r="GE802" s="66"/>
      <c r="GF802" s="66"/>
      <c r="GG802" s="66"/>
      <c r="GH802" s="66"/>
      <c r="GI802" s="66"/>
      <c r="GJ802" s="66"/>
      <c r="GK802" s="66"/>
      <c r="GL802" s="66"/>
      <c r="GM802" s="66"/>
      <c r="GN802" s="66"/>
      <c r="GO802" s="66"/>
      <c r="GP802" s="66"/>
      <c r="GQ802" s="66"/>
      <c r="GR802" s="66"/>
      <c r="GS802" s="66"/>
      <c r="GT802" s="66"/>
      <c r="GU802" s="66"/>
      <c r="GV802" s="66"/>
      <c r="GW802" s="66"/>
      <c r="GX802" s="66"/>
      <c r="GY802" s="66"/>
      <c r="GZ802" s="66"/>
      <c r="HA802" s="66"/>
      <c r="HB802" s="66"/>
      <c r="HC802" s="66"/>
      <c r="HD802" s="66"/>
      <c r="HE802" s="66"/>
      <c r="HF802" s="66"/>
      <c r="HG802" s="66"/>
      <c r="HH802" s="66"/>
      <c r="HI802" s="66"/>
      <c r="HJ802" s="66"/>
      <c r="HK802" s="66"/>
      <c r="HL802" s="66"/>
      <c r="HM802" s="66"/>
      <c r="HN802" s="66"/>
      <c r="HO802" s="66"/>
      <c r="HP802" s="66"/>
      <c r="HQ802" s="66"/>
      <c r="HR802" s="66"/>
      <c r="HS802" s="66"/>
      <c r="HT802" s="66"/>
      <c r="HU802" s="66"/>
      <c r="HV802" s="66"/>
      <c r="HW802" s="66"/>
      <c r="HX802" s="66"/>
      <c r="HY802" s="66"/>
      <c r="HZ802" s="66"/>
      <c r="IA802" s="66"/>
      <c r="IB802" s="66"/>
      <c r="IC802" s="66"/>
      <c r="ID802" s="66"/>
      <c r="IE802" s="66"/>
      <c r="IF802" s="66"/>
      <c r="IG802" s="66"/>
      <c r="IH802" s="66"/>
      <c r="II802" s="66"/>
      <c r="IJ802" s="66"/>
      <c r="IK802" s="66"/>
      <c r="IL802" s="66"/>
      <c r="IM802" s="66"/>
      <c r="IN802" s="66"/>
      <c r="IO802" s="66"/>
      <c r="IP802" s="66"/>
      <c r="IQ802" s="66"/>
      <c r="IR802" s="66"/>
      <c r="IS802" s="66"/>
      <c r="IT802" s="66"/>
      <c r="IU802" s="66"/>
      <c r="IV802" s="66"/>
      <c r="IW802" s="66"/>
      <c r="IX802" s="66"/>
      <c r="IY802" s="66"/>
      <c r="IZ802" s="66"/>
      <c r="JA802" s="66"/>
      <c r="JB802" s="66"/>
      <c r="JC802" s="66"/>
      <c r="JD802" s="66"/>
      <c r="JE802" s="66"/>
      <c r="JF802" s="66"/>
      <c r="JG802" s="66"/>
      <c r="JH802" s="66"/>
      <c r="JI802" s="66"/>
      <c r="JJ802" s="66"/>
      <c r="JK802" s="66"/>
      <c r="JL802" s="66"/>
      <c r="JM802" s="66"/>
      <c r="JN802" s="66"/>
      <c r="JO802" s="66"/>
      <c r="JP802" s="66"/>
      <c r="JQ802" s="66"/>
      <c r="JR802" s="66"/>
      <c r="JS802" s="66"/>
      <c r="JT802" s="66"/>
      <c r="JU802" s="66"/>
      <c r="JV802" s="66"/>
      <c r="JW802" s="66"/>
      <c r="JX802" s="66"/>
      <c r="JY802" s="66"/>
      <c r="JZ802" s="66"/>
      <c r="KA802" s="66"/>
      <c r="KB802" s="66"/>
      <c r="KC802" s="66"/>
      <c r="KD802" s="66"/>
      <c r="KE802" s="66"/>
      <c r="KF802" s="66"/>
      <c r="KG802" s="66"/>
      <c r="KH802" s="66"/>
      <c r="KI802" s="66"/>
      <c r="KJ802" s="66"/>
      <c r="KK802" s="66"/>
      <c r="KL802" s="66"/>
      <c r="KM802" s="66"/>
      <c r="KN802" s="66"/>
      <c r="KO802" s="66"/>
      <c r="KP802" s="66"/>
      <c r="KQ802" s="66"/>
      <c r="KR802" s="66"/>
      <c r="KS802" s="66"/>
      <c r="KT802" s="66"/>
      <c r="KU802" s="66"/>
      <c r="KV802" s="66"/>
      <c r="KW802" s="66"/>
      <c r="KX802" s="66"/>
      <c r="KY802" s="66"/>
      <c r="KZ802" s="66"/>
      <c r="LA802" s="66"/>
      <c r="LB802" s="66"/>
      <c r="LC802" s="66"/>
      <c r="LD802" s="66"/>
      <c r="LE802" s="66"/>
      <c r="LF802" s="66"/>
      <c r="LG802" s="66"/>
      <c r="LH802" s="66"/>
      <c r="LI802" s="66"/>
      <c r="LJ802" s="66"/>
      <c r="LK802" s="66"/>
      <c r="LL802" s="66"/>
      <c r="LM802" s="66"/>
      <c r="LN802" s="66"/>
      <c r="LO802" s="66"/>
      <c r="LP802" s="66"/>
      <c r="LQ802" s="66"/>
      <c r="LR802" s="66"/>
      <c r="LS802" s="66"/>
      <c r="LT802" s="66"/>
      <c r="LU802" s="66"/>
      <c r="LV802" s="66"/>
      <c r="LW802" s="66"/>
      <c r="LX802" s="66"/>
      <c r="LY802" s="66"/>
      <c r="LZ802" s="66"/>
      <c r="MA802" s="66"/>
      <c r="MB802" s="66"/>
      <c r="MC802" s="66"/>
      <c r="MD802" s="66"/>
      <c r="ME802" s="66"/>
      <c r="MF802" s="66"/>
      <c r="MG802" s="66"/>
      <c r="MH802" s="66"/>
      <c r="MI802" s="66"/>
      <c r="MJ802" s="66"/>
      <c r="MK802" s="66"/>
      <c r="ML802" s="66"/>
      <c r="MM802" s="66"/>
      <c r="MN802" s="66"/>
      <c r="MO802" s="66"/>
      <c r="MP802" s="66"/>
      <c r="MQ802" s="66"/>
      <c r="MR802" s="66"/>
      <c r="MS802" s="66"/>
      <c r="MT802" s="66"/>
      <c r="MU802" s="66"/>
      <c r="MV802" s="66"/>
      <c r="MW802" s="66"/>
      <c r="MX802" s="66"/>
      <c r="MY802" s="66"/>
      <c r="MZ802" s="66"/>
      <c r="NA802" s="66"/>
      <c r="NB802" s="66"/>
      <c r="NC802" s="66"/>
      <c r="ND802" s="66"/>
      <c r="NE802" s="66"/>
      <c r="NF802" s="66"/>
      <c r="NG802" s="66"/>
      <c r="NH802" s="66"/>
      <c r="NI802" s="66"/>
      <c r="NJ802" s="66"/>
      <c r="NK802" s="66"/>
      <c r="NL802" s="66"/>
      <c r="NM802" s="66"/>
      <c r="NN802" s="66"/>
      <c r="NO802" s="66"/>
      <c r="NP802" s="66"/>
      <c r="NQ802" s="66"/>
      <c r="NR802" s="66"/>
      <c r="NS802" s="66"/>
      <c r="NT802" s="66"/>
      <c r="NU802" s="66"/>
      <c r="NV802" s="66"/>
      <c r="NW802" s="66"/>
      <c r="NX802" s="66"/>
      <c r="NY802" s="66"/>
      <c r="NZ802" s="66"/>
      <c r="OA802" s="66"/>
      <c r="OB802" s="66"/>
      <c r="OC802" s="66"/>
      <c r="OD802" s="66"/>
      <c r="OE802" s="66"/>
      <c r="OF802" s="66"/>
      <c r="OG802" s="66"/>
      <c r="OH802" s="66"/>
      <c r="OI802" s="66"/>
      <c r="OJ802" s="66"/>
      <c r="OK802" s="66"/>
      <c r="OL802" s="66"/>
      <c r="OM802" s="66"/>
      <c r="ON802" s="66"/>
      <c r="OO802" s="66"/>
      <c r="OP802" s="66"/>
      <c r="OQ802" s="66"/>
      <c r="OR802" s="66"/>
      <c r="OS802" s="66"/>
      <c r="OT802" s="66"/>
      <c r="OU802" s="66"/>
      <c r="OV802" s="66"/>
      <c r="OW802" s="66"/>
      <c r="OX802" s="66"/>
      <c r="OY802" s="66"/>
      <c r="OZ802" s="66"/>
      <c r="PA802" s="66"/>
      <c r="PB802" s="66"/>
      <c r="PC802" s="66"/>
      <c r="PD802" s="66"/>
      <c r="PE802" s="66"/>
      <c r="PF802" s="66"/>
      <c r="PG802" s="66"/>
      <c r="PH802" s="66"/>
      <c r="PI802" s="66"/>
      <c r="PJ802" s="66"/>
      <c r="PK802" s="66"/>
      <c r="PL802" s="66"/>
      <c r="PM802" s="66"/>
      <c r="PN802" s="66"/>
      <c r="PO802" s="66"/>
      <c r="PP802" s="66"/>
      <c r="PQ802" s="66"/>
      <c r="PR802" s="66"/>
      <c r="PS802" s="66"/>
      <c r="PT802" s="66"/>
      <c r="PU802" s="66"/>
      <c r="PV802" s="66"/>
      <c r="PW802" s="66"/>
      <c r="PX802" s="66"/>
      <c r="PY802" s="66"/>
      <c r="PZ802" s="66"/>
      <c r="QA802" s="66"/>
      <c r="QB802" s="66"/>
      <c r="QC802" s="66"/>
      <c r="QD802" s="66"/>
      <c r="QE802" s="66"/>
      <c r="QF802" s="66"/>
      <c r="QG802" s="66"/>
      <c r="QH802" s="66"/>
      <c r="QI802" s="66"/>
      <c r="QJ802" s="66"/>
      <c r="QK802" s="66"/>
      <c r="QL802" s="66"/>
      <c r="QM802" s="66"/>
      <c r="QN802" s="66"/>
      <c r="QO802" s="66"/>
      <c r="QP802" s="66"/>
      <c r="QQ802" s="66"/>
      <c r="QR802" s="66"/>
      <c r="QS802" s="66"/>
      <c r="QT802" s="66"/>
      <c r="QU802" s="66"/>
      <c r="QV802" s="66"/>
      <c r="QW802" s="66"/>
      <c r="QX802" s="66"/>
      <c r="QY802" s="66"/>
      <c r="QZ802" s="66"/>
      <c r="RA802" s="66"/>
      <c r="RB802" s="66"/>
      <c r="RC802" s="66"/>
      <c r="RD802" s="66"/>
      <c r="RE802" s="66"/>
      <c r="RF802" s="66"/>
      <c r="RG802" s="66"/>
      <c r="RH802" s="66"/>
      <c r="RI802" s="66"/>
      <c r="RJ802" s="66"/>
      <c r="RK802" s="66"/>
      <c r="RL802" s="66"/>
      <c r="RM802" s="66"/>
      <c r="RN802" s="66"/>
      <c r="RO802" s="66"/>
      <c r="RP802" s="66"/>
      <c r="RQ802" s="66"/>
      <c r="RR802" s="66"/>
      <c r="RS802" s="66"/>
      <c r="RT802" s="66"/>
      <c r="RU802" s="66"/>
      <c r="RV802" s="66"/>
      <c r="RW802" s="66"/>
      <c r="RX802" s="66"/>
      <c r="RY802" s="66"/>
      <c r="RZ802" s="66"/>
      <c r="SA802" s="66"/>
      <c r="SB802" s="66"/>
      <c r="SC802" s="66"/>
      <c r="SD802" s="66"/>
      <c r="SE802" s="66"/>
    </row>
    <row r="803" spans="1:499" ht="50">
      <c r="A803" s="155">
        <f t="shared" si="12"/>
        <v>801</v>
      </c>
      <c r="B803" s="88"/>
      <c r="C803" s="58" t="s">
        <v>775</v>
      </c>
      <c r="D803" s="47" t="s">
        <v>21</v>
      </c>
      <c r="E803" s="36"/>
      <c r="F803" s="57"/>
      <c r="G803" s="39"/>
      <c r="H803" s="49"/>
      <c r="I803" s="58"/>
      <c r="J803" s="58"/>
      <c r="K803" s="59"/>
      <c r="L803" s="49"/>
      <c r="M803" s="58"/>
      <c r="N803" s="58"/>
      <c r="O803" s="60"/>
      <c r="P803" s="59"/>
    </row>
    <row r="804" spans="1:499" s="98" customFormat="1">
      <c r="A804" s="21">
        <f t="shared" si="12"/>
        <v>802</v>
      </c>
      <c r="B804" s="182" t="s">
        <v>776</v>
      </c>
      <c r="C804" s="183" t="s">
        <v>777</v>
      </c>
      <c r="D804" s="36"/>
      <c r="E804" s="36"/>
      <c r="F804" s="57"/>
      <c r="G804" s="39"/>
      <c r="H804" s="49"/>
      <c r="I804" s="58"/>
      <c r="J804" s="58"/>
      <c r="K804" s="59"/>
      <c r="L804" s="49"/>
      <c r="M804" s="58"/>
      <c r="N804" s="58"/>
      <c r="O804" s="60"/>
      <c r="P804" s="59"/>
      <c r="Q804" s="66"/>
      <c r="R804" s="66"/>
      <c r="S804" s="66"/>
      <c r="T804" s="66"/>
      <c r="U804" s="66"/>
      <c r="V804" s="66"/>
      <c r="W804" s="66"/>
      <c r="X804" s="66"/>
      <c r="Y804" s="66"/>
      <c r="Z804" s="66"/>
      <c r="AA804" s="66"/>
      <c r="AB804" s="66"/>
      <c r="AC804" s="66"/>
      <c r="AD804" s="66"/>
      <c r="AE804" s="66"/>
      <c r="AF804" s="66"/>
      <c r="AG804" s="66"/>
      <c r="AH804" s="66"/>
      <c r="AI804" s="66"/>
      <c r="AJ804" s="66"/>
      <c r="AK804" s="66"/>
      <c r="AL804" s="66"/>
      <c r="AM804" s="66"/>
      <c r="AN804" s="66"/>
      <c r="AO804" s="66"/>
      <c r="AP804" s="66"/>
      <c r="AQ804" s="66"/>
      <c r="AR804" s="66"/>
      <c r="AS804" s="66"/>
      <c r="AT804" s="66"/>
      <c r="AU804" s="66"/>
      <c r="AV804" s="66"/>
      <c r="AW804" s="66"/>
      <c r="AX804" s="66"/>
      <c r="AY804" s="66"/>
      <c r="AZ804" s="66"/>
      <c r="BA804" s="66"/>
      <c r="BB804" s="66"/>
      <c r="BC804" s="66"/>
      <c r="BD804" s="66"/>
      <c r="BE804" s="66"/>
      <c r="BF804" s="66"/>
      <c r="BG804" s="66"/>
      <c r="BH804" s="66"/>
      <c r="BI804" s="66"/>
      <c r="BJ804" s="66"/>
      <c r="BK804" s="66"/>
      <c r="BL804" s="66"/>
      <c r="BM804" s="66"/>
      <c r="BN804" s="66"/>
      <c r="BO804" s="66"/>
      <c r="BP804" s="66"/>
      <c r="BQ804" s="66"/>
      <c r="BR804" s="66"/>
      <c r="BS804" s="66"/>
      <c r="BT804" s="66"/>
      <c r="BU804" s="66"/>
      <c r="BV804" s="66"/>
      <c r="BW804" s="66"/>
      <c r="BX804" s="66"/>
      <c r="BY804" s="66"/>
      <c r="BZ804" s="66"/>
      <c r="CA804" s="66"/>
      <c r="CB804" s="66"/>
      <c r="CC804" s="66"/>
      <c r="CD804" s="66"/>
      <c r="CE804" s="66"/>
      <c r="CF804" s="66"/>
      <c r="CG804" s="66"/>
      <c r="CH804" s="66"/>
      <c r="CI804" s="66"/>
      <c r="CJ804" s="66"/>
      <c r="CK804" s="66"/>
      <c r="CL804" s="66"/>
      <c r="CM804" s="66"/>
      <c r="CN804" s="66"/>
      <c r="CO804" s="66"/>
      <c r="CP804" s="66"/>
      <c r="CQ804" s="66"/>
      <c r="CR804" s="66"/>
      <c r="CS804" s="66"/>
      <c r="CT804" s="66"/>
      <c r="CU804" s="66"/>
      <c r="CV804" s="66"/>
      <c r="CW804" s="66"/>
      <c r="CX804" s="66"/>
      <c r="CY804" s="66"/>
      <c r="CZ804" s="66"/>
      <c r="DA804" s="66"/>
      <c r="DB804" s="66"/>
      <c r="DC804" s="66"/>
      <c r="DD804" s="66"/>
      <c r="DE804" s="66"/>
      <c r="DF804" s="66"/>
      <c r="DG804" s="66"/>
      <c r="DH804" s="66"/>
      <c r="DI804" s="66"/>
      <c r="DJ804" s="66"/>
      <c r="DK804" s="66"/>
      <c r="DL804" s="66"/>
      <c r="DM804" s="66"/>
      <c r="DN804" s="66"/>
      <c r="DO804" s="66"/>
      <c r="DP804" s="66"/>
      <c r="DQ804" s="66"/>
      <c r="DR804" s="66"/>
      <c r="DS804" s="66"/>
      <c r="DT804" s="66"/>
      <c r="DU804" s="66"/>
      <c r="DV804" s="66"/>
      <c r="DW804" s="66"/>
      <c r="DX804" s="66"/>
      <c r="DY804" s="66"/>
      <c r="DZ804" s="66"/>
      <c r="EA804" s="66"/>
      <c r="EB804" s="66"/>
      <c r="EC804" s="66"/>
      <c r="ED804" s="66"/>
      <c r="EE804" s="66"/>
      <c r="EF804" s="66"/>
      <c r="EG804" s="66"/>
      <c r="EH804" s="66"/>
      <c r="EI804" s="66"/>
      <c r="EJ804" s="66"/>
      <c r="EK804" s="66"/>
      <c r="EL804" s="66"/>
      <c r="EM804" s="66"/>
      <c r="EN804" s="66"/>
      <c r="EO804" s="66"/>
      <c r="EP804" s="66"/>
      <c r="EQ804" s="66"/>
      <c r="ER804" s="66"/>
      <c r="ES804" s="66"/>
      <c r="ET804" s="66"/>
      <c r="EU804" s="66"/>
      <c r="EV804" s="66"/>
      <c r="EW804" s="66"/>
      <c r="EX804" s="66"/>
      <c r="EY804" s="66"/>
      <c r="EZ804" s="66"/>
      <c r="FA804" s="66"/>
      <c r="FB804" s="66"/>
      <c r="FC804" s="66"/>
      <c r="FD804" s="66"/>
      <c r="FE804" s="66"/>
      <c r="FF804" s="66"/>
      <c r="FG804" s="66"/>
      <c r="FH804" s="66"/>
      <c r="FI804" s="66"/>
      <c r="FJ804" s="66"/>
      <c r="FK804" s="66"/>
      <c r="FL804" s="66"/>
      <c r="FM804" s="66"/>
      <c r="FN804" s="66"/>
      <c r="FO804" s="66"/>
      <c r="FP804" s="66"/>
      <c r="FQ804" s="66"/>
      <c r="FR804" s="66"/>
      <c r="FS804" s="66"/>
      <c r="FT804" s="66"/>
      <c r="FU804" s="66"/>
      <c r="FV804" s="66"/>
      <c r="FW804" s="66"/>
      <c r="FX804" s="66"/>
      <c r="FY804" s="66"/>
      <c r="FZ804" s="66"/>
      <c r="GA804" s="66"/>
      <c r="GB804" s="66"/>
      <c r="GC804" s="66"/>
      <c r="GD804" s="66"/>
      <c r="GE804" s="66"/>
      <c r="GF804" s="66"/>
      <c r="GG804" s="66"/>
      <c r="GH804" s="66"/>
      <c r="GI804" s="66"/>
      <c r="GJ804" s="66"/>
      <c r="GK804" s="66"/>
      <c r="GL804" s="66"/>
      <c r="GM804" s="66"/>
      <c r="GN804" s="66"/>
      <c r="GO804" s="66"/>
      <c r="GP804" s="66"/>
      <c r="GQ804" s="66"/>
      <c r="GR804" s="66"/>
      <c r="GS804" s="66"/>
      <c r="GT804" s="66"/>
      <c r="GU804" s="66"/>
      <c r="GV804" s="66"/>
      <c r="GW804" s="66"/>
      <c r="GX804" s="66"/>
      <c r="GY804" s="66"/>
      <c r="GZ804" s="66"/>
      <c r="HA804" s="66"/>
      <c r="HB804" s="66"/>
      <c r="HC804" s="66"/>
      <c r="HD804" s="66"/>
      <c r="HE804" s="66"/>
      <c r="HF804" s="66"/>
      <c r="HG804" s="66"/>
      <c r="HH804" s="66"/>
      <c r="HI804" s="66"/>
      <c r="HJ804" s="66"/>
      <c r="HK804" s="66"/>
      <c r="HL804" s="66"/>
      <c r="HM804" s="66"/>
      <c r="HN804" s="66"/>
      <c r="HO804" s="66"/>
      <c r="HP804" s="66"/>
      <c r="HQ804" s="66"/>
      <c r="HR804" s="66"/>
      <c r="HS804" s="66"/>
      <c r="HT804" s="66"/>
      <c r="HU804" s="66"/>
      <c r="HV804" s="66"/>
      <c r="HW804" s="66"/>
      <c r="HX804" s="66"/>
      <c r="HY804" s="66"/>
      <c r="HZ804" s="66"/>
      <c r="IA804" s="66"/>
      <c r="IB804" s="66"/>
      <c r="IC804" s="66"/>
      <c r="ID804" s="66"/>
      <c r="IE804" s="66"/>
      <c r="IF804" s="66"/>
      <c r="IG804" s="66"/>
      <c r="IH804" s="66"/>
      <c r="II804" s="66"/>
      <c r="IJ804" s="66"/>
      <c r="IK804" s="66"/>
      <c r="IL804" s="66"/>
      <c r="IM804" s="66"/>
      <c r="IN804" s="66"/>
      <c r="IO804" s="66"/>
      <c r="IP804" s="66"/>
      <c r="IQ804" s="66"/>
      <c r="IR804" s="66"/>
      <c r="IS804" s="66"/>
      <c r="IT804" s="66"/>
      <c r="IU804" s="66"/>
      <c r="IV804" s="66"/>
      <c r="IW804" s="66"/>
      <c r="IX804" s="66"/>
      <c r="IY804" s="66"/>
      <c r="IZ804" s="66"/>
      <c r="JA804" s="66"/>
      <c r="JB804" s="66"/>
      <c r="JC804" s="66"/>
      <c r="JD804" s="66"/>
      <c r="JE804" s="66"/>
      <c r="JF804" s="66"/>
      <c r="JG804" s="66"/>
      <c r="JH804" s="66"/>
      <c r="JI804" s="66"/>
      <c r="JJ804" s="66"/>
      <c r="JK804" s="66"/>
      <c r="JL804" s="66"/>
      <c r="JM804" s="66"/>
      <c r="JN804" s="66"/>
      <c r="JO804" s="66"/>
      <c r="JP804" s="66"/>
      <c r="JQ804" s="66"/>
      <c r="JR804" s="66"/>
      <c r="JS804" s="66"/>
      <c r="JT804" s="66"/>
      <c r="JU804" s="66"/>
      <c r="JV804" s="66"/>
      <c r="JW804" s="66"/>
      <c r="JX804" s="66"/>
      <c r="JY804" s="66"/>
      <c r="JZ804" s="66"/>
      <c r="KA804" s="66"/>
      <c r="KB804" s="66"/>
      <c r="KC804" s="66"/>
      <c r="KD804" s="66"/>
      <c r="KE804" s="66"/>
      <c r="KF804" s="66"/>
      <c r="KG804" s="66"/>
      <c r="KH804" s="66"/>
      <c r="KI804" s="66"/>
      <c r="KJ804" s="66"/>
      <c r="KK804" s="66"/>
      <c r="KL804" s="66"/>
      <c r="KM804" s="66"/>
      <c r="KN804" s="66"/>
      <c r="KO804" s="66"/>
      <c r="KP804" s="66"/>
      <c r="KQ804" s="66"/>
      <c r="KR804" s="66"/>
      <c r="KS804" s="66"/>
      <c r="KT804" s="66"/>
      <c r="KU804" s="66"/>
      <c r="KV804" s="66"/>
      <c r="KW804" s="66"/>
      <c r="KX804" s="66"/>
      <c r="KY804" s="66"/>
      <c r="KZ804" s="66"/>
      <c r="LA804" s="66"/>
      <c r="LB804" s="66"/>
      <c r="LC804" s="66"/>
      <c r="LD804" s="66"/>
      <c r="LE804" s="66"/>
      <c r="LF804" s="66"/>
      <c r="LG804" s="66"/>
      <c r="LH804" s="66"/>
      <c r="LI804" s="66"/>
      <c r="LJ804" s="66"/>
      <c r="LK804" s="66"/>
      <c r="LL804" s="66"/>
      <c r="LM804" s="66"/>
      <c r="LN804" s="66"/>
      <c r="LO804" s="66"/>
      <c r="LP804" s="66"/>
      <c r="LQ804" s="66"/>
      <c r="LR804" s="66"/>
      <c r="LS804" s="66"/>
      <c r="LT804" s="66"/>
      <c r="LU804" s="66"/>
      <c r="LV804" s="66"/>
      <c r="LW804" s="66"/>
      <c r="LX804" s="66"/>
      <c r="LY804" s="66"/>
      <c r="LZ804" s="66"/>
      <c r="MA804" s="66"/>
      <c r="MB804" s="66"/>
      <c r="MC804" s="66"/>
      <c r="MD804" s="66"/>
      <c r="ME804" s="66"/>
      <c r="MF804" s="66"/>
      <c r="MG804" s="66"/>
      <c r="MH804" s="66"/>
      <c r="MI804" s="66"/>
      <c r="MJ804" s="66"/>
      <c r="MK804" s="66"/>
      <c r="ML804" s="66"/>
      <c r="MM804" s="66"/>
      <c r="MN804" s="66"/>
      <c r="MO804" s="66"/>
      <c r="MP804" s="66"/>
      <c r="MQ804" s="66"/>
      <c r="MR804" s="66"/>
      <c r="MS804" s="66"/>
      <c r="MT804" s="66"/>
      <c r="MU804" s="66"/>
      <c r="MV804" s="66"/>
      <c r="MW804" s="66"/>
      <c r="MX804" s="66"/>
      <c r="MY804" s="66"/>
      <c r="MZ804" s="66"/>
      <c r="NA804" s="66"/>
      <c r="NB804" s="66"/>
      <c r="NC804" s="66"/>
      <c r="ND804" s="66"/>
      <c r="NE804" s="66"/>
      <c r="NF804" s="66"/>
      <c r="NG804" s="66"/>
      <c r="NH804" s="66"/>
      <c r="NI804" s="66"/>
      <c r="NJ804" s="66"/>
      <c r="NK804" s="66"/>
      <c r="NL804" s="66"/>
      <c r="NM804" s="66"/>
      <c r="NN804" s="66"/>
      <c r="NO804" s="66"/>
      <c r="NP804" s="66"/>
      <c r="NQ804" s="66"/>
      <c r="NR804" s="66"/>
      <c r="NS804" s="66"/>
      <c r="NT804" s="66"/>
      <c r="NU804" s="66"/>
      <c r="NV804" s="66"/>
      <c r="NW804" s="66"/>
      <c r="NX804" s="66"/>
      <c r="NY804" s="66"/>
      <c r="NZ804" s="66"/>
      <c r="OA804" s="66"/>
      <c r="OB804" s="66"/>
      <c r="OC804" s="66"/>
      <c r="OD804" s="66"/>
      <c r="OE804" s="66"/>
      <c r="OF804" s="66"/>
      <c r="OG804" s="66"/>
      <c r="OH804" s="66"/>
      <c r="OI804" s="66"/>
      <c r="OJ804" s="66"/>
      <c r="OK804" s="66"/>
      <c r="OL804" s="66"/>
      <c r="OM804" s="66"/>
      <c r="ON804" s="66"/>
      <c r="OO804" s="66"/>
      <c r="OP804" s="66"/>
      <c r="OQ804" s="66"/>
      <c r="OR804" s="66"/>
      <c r="OS804" s="66"/>
      <c r="OT804" s="66"/>
      <c r="OU804" s="66"/>
      <c r="OV804" s="66"/>
      <c r="OW804" s="66"/>
      <c r="OX804" s="66"/>
      <c r="OY804" s="66"/>
      <c r="OZ804" s="66"/>
      <c r="PA804" s="66"/>
      <c r="PB804" s="66"/>
      <c r="PC804" s="66"/>
      <c r="PD804" s="66"/>
      <c r="PE804" s="66"/>
      <c r="PF804" s="66"/>
      <c r="PG804" s="66"/>
      <c r="PH804" s="66"/>
      <c r="PI804" s="66"/>
      <c r="PJ804" s="66"/>
      <c r="PK804" s="66"/>
      <c r="PL804" s="66"/>
      <c r="PM804" s="66"/>
      <c r="PN804" s="66"/>
      <c r="PO804" s="66"/>
      <c r="PP804" s="66"/>
      <c r="PQ804" s="66"/>
      <c r="PR804" s="66"/>
      <c r="PS804" s="66"/>
      <c r="PT804" s="66"/>
      <c r="PU804" s="66"/>
      <c r="PV804" s="66"/>
      <c r="PW804" s="66"/>
      <c r="PX804" s="66"/>
      <c r="PY804" s="66"/>
      <c r="PZ804" s="66"/>
      <c r="QA804" s="66"/>
      <c r="QB804" s="66"/>
      <c r="QC804" s="66"/>
      <c r="QD804" s="66"/>
      <c r="QE804" s="66"/>
      <c r="QF804" s="66"/>
      <c r="QG804" s="66"/>
      <c r="QH804" s="66"/>
      <c r="QI804" s="66"/>
      <c r="QJ804" s="66"/>
      <c r="QK804" s="66"/>
      <c r="QL804" s="66"/>
      <c r="QM804" s="66"/>
      <c r="QN804" s="66"/>
      <c r="QO804" s="66"/>
      <c r="QP804" s="66"/>
      <c r="QQ804" s="66"/>
      <c r="QR804" s="66"/>
      <c r="QS804" s="66"/>
      <c r="QT804" s="66"/>
      <c r="QU804" s="66"/>
      <c r="QV804" s="66"/>
      <c r="QW804" s="66"/>
      <c r="QX804" s="66"/>
      <c r="QY804" s="66"/>
      <c r="QZ804" s="66"/>
      <c r="RA804" s="66"/>
      <c r="RB804" s="66"/>
      <c r="RC804" s="66"/>
      <c r="RD804" s="66"/>
      <c r="RE804" s="66"/>
      <c r="RF804" s="66"/>
      <c r="RG804" s="66"/>
      <c r="RH804" s="66"/>
      <c r="RI804" s="66"/>
      <c r="RJ804" s="66"/>
      <c r="RK804" s="66"/>
      <c r="RL804" s="66"/>
      <c r="RM804" s="66"/>
      <c r="RN804" s="66"/>
      <c r="RO804" s="66"/>
      <c r="RP804" s="66"/>
      <c r="RQ804" s="66"/>
      <c r="RR804" s="66"/>
      <c r="RS804" s="66"/>
      <c r="RT804" s="66"/>
      <c r="RU804" s="66"/>
      <c r="RV804" s="66"/>
      <c r="RW804" s="66"/>
      <c r="RX804" s="66"/>
      <c r="RY804" s="66"/>
      <c r="RZ804" s="66"/>
      <c r="SA804" s="66"/>
      <c r="SB804" s="66"/>
      <c r="SC804" s="66"/>
      <c r="SD804" s="66"/>
      <c r="SE804" s="66"/>
    </row>
    <row r="805" spans="1:499" ht="37.5">
      <c r="A805" s="44">
        <f t="shared" si="12"/>
        <v>803</v>
      </c>
      <c r="B805" s="88"/>
      <c r="C805" s="58" t="s">
        <v>778</v>
      </c>
      <c r="D805" s="47" t="s">
        <v>21</v>
      </c>
      <c r="E805" s="36"/>
      <c r="F805" s="57"/>
      <c r="G805" s="39"/>
      <c r="H805" s="49"/>
      <c r="I805" s="58"/>
      <c r="J805" s="58"/>
      <c r="K805" s="59"/>
      <c r="L805" s="49"/>
      <c r="M805" s="58"/>
      <c r="N805" s="58"/>
      <c r="O805" s="60"/>
      <c r="P805" s="59"/>
    </row>
    <row r="806" spans="1:499" s="33" customFormat="1">
      <c r="A806" s="154">
        <f t="shared" si="12"/>
        <v>804</v>
      </c>
      <c r="B806" s="56" t="s">
        <v>1144</v>
      </c>
      <c r="C806" s="35" t="s">
        <v>780</v>
      </c>
      <c r="D806" s="36"/>
      <c r="E806" s="37"/>
      <c r="F806" s="57"/>
      <c r="G806" s="39"/>
      <c r="H806" s="40"/>
      <c r="I806" s="41"/>
      <c r="J806" s="41"/>
      <c r="K806" s="59"/>
      <c r="L806" s="40"/>
      <c r="M806" s="41"/>
      <c r="N806" s="41"/>
      <c r="O806" s="43"/>
      <c r="P806" s="59"/>
      <c r="Q806" s="32"/>
      <c r="R806" s="32"/>
      <c r="S806" s="32"/>
      <c r="T806" s="32"/>
      <c r="U806" s="32"/>
      <c r="V806" s="32"/>
      <c r="W806" s="32"/>
      <c r="X806" s="32"/>
      <c r="Y806" s="32"/>
      <c r="Z806" s="32"/>
      <c r="AA806" s="32"/>
      <c r="AB806" s="32"/>
      <c r="AC806" s="32"/>
      <c r="AD806" s="32"/>
      <c r="AE806" s="32"/>
      <c r="AF806" s="32"/>
      <c r="AG806" s="32"/>
      <c r="AH806" s="32"/>
      <c r="AI806" s="32"/>
      <c r="AJ806" s="32"/>
      <c r="AK806" s="32"/>
      <c r="AL806" s="32"/>
      <c r="AM806" s="32"/>
      <c r="AN806" s="32"/>
      <c r="AO806" s="32"/>
      <c r="AP806" s="32"/>
      <c r="AQ806" s="32"/>
      <c r="AR806" s="32"/>
      <c r="AS806" s="32"/>
      <c r="AT806" s="32"/>
      <c r="AU806" s="32"/>
      <c r="AV806" s="32"/>
      <c r="AW806" s="32"/>
      <c r="AX806" s="32"/>
      <c r="AY806" s="32"/>
      <c r="AZ806" s="32"/>
      <c r="BA806" s="32"/>
      <c r="BB806" s="32"/>
      <c r="BC806" s="32"/>
      <c r="BD806" s="32"/>
      <c r="BE806" s="32"/>
      <c r="BF806" s="32"/>
      <c r="BG806" s="32"/>
      <c r="BH806" s="32"/>
      <c r="BI806" s="32"/>
      <c r="BJ806" s="32"/>
      <c r="BK806" s="32"/>
      <c r="BL806" s="32"/>
      <c r="BM806" s="32"/>
      <c r="BN806" s="32"/>
      <c r="BO806" s="32"/>
      <c r="BP806" s="32"/>
      <c r="BQ806" s="32"/>
      <c r="BR806" s="32"/>
      <c r="BS806" s="32"/>
      <c r="BT806" s="32"/>
      <c r="BU806" s="32"/>
      <c r="BV806" s="32"/>
      <c r="BW806" s="32"/>
      <c r="BX806" s="32"/>
      <c r="BY806" s="32"/>
      <c r="BZ806" s="32"/>
      <c r="CA806" s="32"/>
      <c r="CB806" s="32"/>
      <c r="CC806" s="32"/>
      <c r="CD806" s="32"/>
      <c r="CE806" s="32"/>
      <c r="CF806" s="32"/>
      <c r="CG806" s="32"/>
      <c r="CH806" s="32"/>
      <c r="CI806" s="32"/>
      <c r="CJ806" s="32"/>
      <c r="CK806" s="32"/>
      <c r="CL806" s="32"/>
      <c r="CM806" s="32"/>
      <c r="CN806" s="32"/>
      <c r="CO806" s="32"/>
      <c r="CP806" s="32"/>
      <c r="CQ806" s="32"/>
      <c r="CR806" s="32"/>
      <c r="CS806" s="32"/>
      <c r="CT806" s="32"/>
      <c r="CU806" s="32"/>
      <c r="CV806" s="32"/>
      <c r="CW806" s="32"/>
      <c r="CX806" s="32"/>
      <c r="CY806" s="32"/>
      <c r="CZ806" s="32"/>
      <c r="DA806" s="32"/>
      <c r="DB806" s="32"/>
      <c r="DC806" s="32"/>
      <c r="DD806" s="32"/>
      <c r="DE806" s="32"/>
      <c r="DF806" s="32"/>
      <c r="DG806" s="32"/>
      <c r="DH806" s="32"/>
      <c r="DI806" s="32"/>
      <c r="DJ806" s="32"/>
      <c r="DK806" s="32"/>
      <c r="DL806" s="32"/>
      <c r="DM806" s="32"/>
      <c r="DN806" s="32"/>
      <c r="DO806" s="32"/>
      <c r="DP806" s="32"/>
      <c r="DQ806" s="32"/>
      <c r="DR806" s="32"/>
      <c r="DS806" s="32"/>
      <c r="DT806" s="32"/>
      <c r="DU806" s="32"/>
      <c r="DV806" s="32"/>
      <c r="DW806" s="32"/>
      <c r="DX806" s="32"/>
      <c r="DY806" s="32"/>
      <c r="DZ806" s="32"/>
      <c r="EA806" s="32"/>
      <c r="EB806" s="32"/>
      <c r="EC806" s="32"/>
      <c r="ED806" s="32"/>
      <c r="EE806" s="32"/>
      <c r="EF806" s="32"/>
      <c r="EG806" s="32"/>
      <c r="EH806" s="32"/>
      <c r="EI806" s="32"/>
      <c r="EJ806" s="32"/>
      <c r="EK806" s="32"/>
      <c r="EL806" s="32"/>
      <c r="EM806" s="32"/>
      <c r="EN806" s="32"/>
      <c r="EO806" s="32"/>
      <c r="EP806" s="32"/>
      <c r="EQ806" s="32"/>
      <c r="ER806" s="32"/>
      <c r="ES806" s="32"/>
      <c r="ET806" s="32"/>
      <c r="EU806" s="32"/>
      <c r="EV806" s="32"/>
      <c r="EW806" s="32"/>
      <c r="EX806" s="32"/>
      <c r="EY806" s="32"/>
      <c r="EZ806" s="32"/>
      <c r="FA806" s="32"/>
      <c r="FB806" s="32"/>
      <c r="FC806" s="32"/>
      <c r="FD806" s="32"/>
      <c r="FE806" s="32"/>
      <c r="FF806" s="32"/>
      <c r="FG806" s="32"/>
      <c r="FH806" s="32"/>
      <c r="FI806" s="32"/>
      <c r="FJ806" s="32"/>
      <c r="FK806" s="32"/>
      <c r="FL806" s="32"/>
      <c r="FM806" s="32"/>
      <c r="FN806" s="32"/>
      <c r="FO806" s="32"/>
      <c r="FP806" s="32"/>
      <c r="FQ806" s="32"/>
      <c r="FR806" s="32"/>
      <c r="FS806" s="32"/>
      <c r="FT806" s="32"/>
      <c r="FU806" s="32"/>
      <c r="FV806" s="32"/>
      <c r="FW806" s="32"/>
      <c r="FX806" s="32"/>
      <c r="FY806" s="32"/>
      <c r="FZ806" s="32"/>
      <c r="GA806" s="32"/>
      <c r="GB806" s="32"/>
      <c r="GC806" s="32"/>
      <c r="GD806" s="32"/>
      <c r="GE806" s="32"/>
      <c r="GF806" s="32"/>
      <c r="GG806" s="32"/>
      <c r="GH806" s="32"/>
      <c r="GI806" s="32"/>
      <c r="GJ806" s="32"/>
      <c r="GK806" s="32"/>
      <c r="GL806" s="32"/>
      <c r="GM806" s="32"/>
      <c r="GN806" s="32"/>
      <c r="GO806" s="32"/>
      <c r="GP806" s="32"/>
      <c r="GQ806" s="32"/>
      <c r="GR806" s="32"/>
      <c r="GS806" s="32"/>
      <c r="GT806" s="32"/>
      <c r="GU806" s="32"/>
      <c r="GV806" s="32"/>
      <c r="GW806" s="32"/>
      <c r="GX806" s="32"/>
      <c r="GY806" s="32"/>
      <c r="GZ806" s="32"/>
      <c r="HA806" s="32"/>
      <c r="HB806" s="32"/>
      <c r="HC806" s="32"/>
      <c r="HD806" s="32"/>
      <c r="HE806" s="32"/>
      <c r="HF806" s="32"/>
      <c r="HG806" s="32"/>
      <c r="HH806" s="32"/>
      <c r="HI806" s="32"/>
      <c r="HJ806" s="32"/>
      <c r="HK806" s="32"/>
      <c r="HL806" s="32"/>
      <c r="HM806" s="32"/>
      <c r="HN806" s="32"/>
      <c r="HO806" s="32"/>
      <c r="HP806" s="32"/>
      <c r="HQ806" s="32"/>
      <c r="HR806" s="32"/>
      <c r="HS806" s="32"/>
      <c r="HT806" s="32"/>
      <c r="HU806" s="32"/>
      <c r="HV806" s="32"/>
      <c r="HW806" s="32"/>
      <c r="HX806" s="32"/>
      <c r="HY806" s="32"/>
      <c r="HZ806" s="32"/>
      <c r="IA806" s="32"/>
      <c r="IB806" s="32"/>
      <c r="IC806" s="32"/>
      <c r="ID806" s="32"/>
      <c r="IE806" s="32"/>
      <c r="IF806" s="32"/>
      <c r="IG806" s="32"/>
      <c r="IH806" s="32"/>
      <c r="II806" s="32"/>
      <c r="IJ806" s="32"/>
      <c r="IK806" s="32"/>
      <c r="IL806" s="32"/>
      <c r="IM806" s="32"/>
      <c r="IN806" s="32"/>
      <c r="IO806" s="32"/>
      <c r="IP806" s="32"/>
      <c r="IQ806" s="32"/>
      <c r="IR806" s="32"/>
      <c r="IS806" s="32"/>
      <c r="IT806" s="32"/>
      <c r="IU806" s="32"/>
      <c r="IV806" s="32"/>
      <c r="IW806" s="32"/>
      <c r="IX806" s="32"/>
      <c r="IY806" s="32"/>
      <c r="IZ806" s="32"/>
      <c r="JA806" s="32"/>
      <c r="JB806" s="32"/>
      <c r="JC806" s="32"/>
      <c r="JD806" s="32"/>
      <c r="JE806" s="32"/>
      <c r="JF806" s="32"/>
      <c r="JG806" s="32"/>
      <c r="JH806" s="32"/>
      <c r="JI806" s="32"/>
      <c r="JJ806" s="32"/>
      <c r="JK806" s="32"/>
      <c r="JL806" s="32"/>
      <c r="JM806" s="32"/>
      <c r="JN806" s="32"/>
      <c r="JO806" s="32"/>
      <c r="JP806" s="32"/>
      <c r="JQ806" s="32"/>
      <c r="JR806" s="32"/>
      <c r="JS806" s="32"/>
      <c r="JT806" s="32"/>
      <c r="JU806" s="32"/>
      <c r="JV806" s="32"/>
      <c r="JW806" s="32"/>
      <c r="JX806" s="32"/>
      <c r="JY806" s="32"/>
      <c r="JZ806" s="32"/>
      <c r="KA806" s="32"/>
      <c r="KB806" s="32"/>
      <c r="KC806" s="32"/>
      <c r="KD806" s="32"/>
      <c r="KE806" s="32"/>
      <c r="KF806" s="32"/>
      <c r="KG806" s="32"/>
      <c r="KH806" s="32"/>
      <c r="KI806" s="32"/>
      <c r="KJ806" s="32"/>
      <c r="KK806" s="32"/>
      <c r="KL806" s="32"/>
      <c r="KM806" s="32"/>
      <c r="KN806" s="32"/>
      <c r="KO806" s="32"/>
      <c r="KP806" s="32"/>
      <c r="KQ806" s="32"/>
      <c r="KR806" s="32"/>
      <c r="KS806" s="32"/>
      <c r="KT806" s="32"/>
      <c r="KU806" s="32"/>
      <c r="KV806" s="32"/>
      <c r="KW806" s="32"/>
      <c r="KX806" s="32"/>
      <c r="KY806" s="32"/>
      <c r="KZ806" s="32"/>
      <c r="LA806" s="32"/>
      <c r="LB806" s="32"/>
      <c r="LC806" s="32"/>
      <c r="LD806" s="32"/>
      <c r="LE806" s="32"/>
      <c r="LF806" s="32"/>
      <c r="LG806" s="32"/>
      <c r="LH806" s="32"/>
      <c r="LI806" s="32"/>
      <c r="LJ806" s="32"/>
      <c r="LK806" s="32"/>
      <c r="LL806" s="32"/>
      <c r="LM806" s="32"/>
      <c r="LN806" s="32"/>
      <c r="LO806" s="32"/>
      <c r="LP806" s="32"/>
      <c r="LQ806" s="32"/>
      <c r="LR806" s="32"/>
      <c r="LS806" s="32"/>
      <c r="LT806" s="32"/>
      <c r="LU806" s="32"/>
      <c r="LV806" s="32"/>
      <c r="LW806" s="32"/>
      <c r="LX806" s="32"/>
      <c r="LY806" s="32"/>
      <c r="LZ806" s="32"/>
      <c r="MA806" s="32"/>
      <c r="MB806" s="32"/>
      <c r="MC806" s="32"/>
      <c r="MD806" s="32"/>
      <c r="ME806" s="32"/>
      <c r="MF806" s="32"/>
      <c r="MG806" s="32"/>
      <c r="MH806" s="32"/>
      <c r="MI806" s="32"/>
      <c r="MJ806" s="32"/>
      <c r="MK806" s="32"/>
      <c r="ML806" s="32"/>
      <c r="MM806" s="32"/>
      <c r="MN806" s="32"/>
      <c r="MO806" s="32"/>
      <c r="MP806" s="32"/>
      <c r="MQ806" s="32"/>
      <c r="MR806" s="32"/>
      <c r="MS806" s="32"/>
      <c r="MT806" s="32"/>
      <c r="MU806" s="32"/>
      <c r="MV806" s="32"/>
      <c r="MW806" s="32"/>
      <c r="MX806" s="32"/>
      <c r="MY806" s="32"/>
      <c r="MZ806" s="32"/>
      <c r="NA806" s="32"/>
      <c r="NB806" s="32"/>
      <c r="NC806" s="32"/>
      <c r="ND806" s="32"/>
      <c r="NE806" s="32"/>
      <c r="NF806" s="32"/>
      <c r="NG806" s="32"/>
      <c r="NH806" s="32"/>
      <c r="NI806" s="32"/>
      <c r="NJ806" s="32"/>
      <c r="NK806" s="32"/>
      <c r="NL806" s="32"/>
      <c r="NM806" s="32"/>
      <c r="NN806" s="32"/>
      <c r="NO806" s="32"/>
      <c r="NP806" s="32"/>
      <c r="NQ806" s="32"/>
      <c r="NR806" s="32"/>
      <c r="NS806" s="32"/>
      <c r="NT806" s="32"/>
      <c r="NU806" s="32"/>
      <c r="NV806" s="32"/>
      <c r="NW806" s="32"/>
      <c r="NX806" s="32"/>
      <c r="NY806" s="32"/>
      <c r="NZ806" s="32"/>
      <c r="OA806" s="32"/>
      <c r="OB806" s="32"/>
      <c r="OC806" s="32"/>
      <c r="OD806" s="32"/>
      <c r="OE806" s="32"/>
      <c r="OF806" s="32"/>
      <c r="OG806" s="32"/>
      <c r="OH806" s="32"/>
      <c r="OI806" s="32"/>
      <c r="OJ806" s="32"/>
      <c r="OK806" s="32"/>
      <c r="OL806" s="32"/>
      <c r="OM806" s="32"/>
      <c r="ON806" s="32"/>
      <c r="OO806" s="32"/>
      <c r="OP806" s="32"/>
      <c r="OQ806" s="32"/>
      <c r="OR806" s="32"/>
      <c r="OS806" s="32"/>
      <c r="OT806" s="32"/>
      <c r="OU806" s="32"/>
      <c r="OV806" s="32"/>
      <c r="OW806" s="32"/>
      <c r="OX806" s="32"/>
      <c r="OY806" s="32"/>
      <c r="OZ806" s="32"/>
      <c r="PA806" s="32"/>
      <c r="PB806" s="32"/>
      <c r="PC806" s="32"/>
      <c r="PD806" s="32"/>
      <c r="PE806" s="32"/>
      <c r="PF806" s="32"/>
      <c r="PG806" s="32"/>
      <c r="PH806" s="32"/>
      <c r="PI806" s="32"/>
      <c r="PJ806" s="32"/>
      <c r="PK806" s="32"/>
      <c r="PL806" s="32"/>
      <c r="PM806" s="32"/>
      <c r="PN806" s="32"/>
      <c r="PO806" s="32"/>
      <c r="PP806" s="32"/>
      <c r="PQ806" s="32"/>
      <c r="PR806" s="32"/>
      <c r="PS806" s="32"/>
      <c r="PT806" s="32"/>
      <c r="PU806" s="32"/>
      <c r="PV806" s="32"/>
      <c r="PW806" s="32"/>
      <c r="PX806" s="32"/>
      <c r="PY806" s="32"/>
      <c r="PZ806" s="32"/>
      <c r="QA806" s="32"/>
      <c r="QB806" s="32"/>
      <c r="QC806" s="32"/>
      <c r="QD806" s="32"/>
      <c r="QE806" s="32"/>
      <c r="QF806" s="32"/>
      <c r="QG806" s="32"/>
      <c r="QH806" s="32"/>
      <c r="QI806" s="32"/>
      <c r="QJ806" s="32"/>
      <c r="QK806" s="32"/>
      <c r="QL806" s="32"/>
      <c r="QM806" s="32"/>
      <c r="QN806" s="32"/>
      <c r="QO806" s="32"/>
      <c r="QP806" s="32"/>
      <c r="QQ806" s="32"/>
      <c r="QR806" s="32"/>
      <c r="QS806" s="32"/>
      <c r="QT806" s="32"/>
      <c r="QU806" s="32"/>
      <c r="QV806" s="32"/>
      <c r="QW806" s="32"/>
      <c r="QX806" s="32"/>
      <c r="QY806" s="32"/>
      <c r="QZ806" s="32"/>
      <c r="RA806" s="32"/>
      <c r="RB806" s="32"/>
      <c r="RC806" s="32"/>
      <c r="RD806" s="32"/>
      <c r="RE806" s="32"/>
      <c r="RF806" s="32"/>
      <c r="RG806" s="32"/>
      <c r="RH806" s="32"/>
      <c r="RI806" s="32"/>
      <c r="RJ806" s="32"/>
      <c r="RK806" s="32"/>
      <c r="RL806" s="32"/>
      <c r="RM806" s="32"/>
      <c r="RN806" s="32"/>
      <c r="RO806" s="32"/>
      <c r="RP806" s="32"/>
      <c r="RQ806" s="32"/>
      <c r="RR806" s="32"/>
      <c r="RS806" s="32"/>
      <c r="RT806" s="32"/>
      <c r="RU806" s="32"/>
      <c r="RV806" s="32"/>
      <c r="RW806" s="32"/>
      <c r="RX806" s="32"/>
      <c r="RY806" s="32"/>
      <c r="RZ806" s="32"/>
      <c r="SA806" s="32"/>
      <c r="SB806" s="32"/>
      <c r="SC806" s="32"/>
      <c r="SD806" s="32"/>
      <c r="SE806" s="32"/>
    </row>
    <row r="807" spans="1:499">
      <c r="A807" s="155">
        <f t="shared" si="12"/>
        <v>805</v>
      </c>
      <c r="B807" s="64"/>
      <c r="C807" s="58" t="s">
        <v>781</v>
      </c>
      <c r="D807" s="47" t="s">
        <v>21</v>
      </c>
      <c r="E807" s="37"/>
      <c r="F807" s="48"/>
      <c r="G807" s="39"/>
      <c r="H807" s="49"/>
      <c r="I807" s="58"/>
      <c r="J807" s="65"/>
      <c r="K807" s="59"/>
      <c r="L807" s="49"/>
      <c r="M807" s="58"/>
      <c r="N807" s="58"/>
      <c r="O807" s="60"/>
      <c r="P807" s="59"/>
    </row>
    <row r="808" spans="1:499" ht="136.5" customHeight="1">
      <c r="A808" s="155">
        <f t="shared" ref="A808:A871" si="13">ROW()-2</f>
        <v>806</v>
      </c>
      <c r="B808" s="64"/>
      <c r="C808" s="58" t="s">
        <v>782</v>
      </c>
      <c r="D808" s="47" t="s">
        <v>21</v>
      </c>
      <c r="E808" s="37"/>
      <c r="F808" s="48"/>
      <c r="G808" s="39"/>
      <c r="H808" s="49"/>
      <c r="I808" s="58"/>
      <c r="J808" s="65"/>
      <c r="K808" s="59"/>
      <c r="L808" s="49"/>
      <c r="M808" s="58"/>
      <c r="N808" s="58"/>
      <c r="O808" s="60"/>
      <c r="P808" s="59"/>
    </row>
    <row r="809" spans="1:499">
      <c r="A809" s="155">
        <f t="shared" si="13"/>
        <v>807</v>
      </c>
      <c r="B809" s="64"/>
      <c r="C809" s="58" t="s">
        <v>783</v>
      </c>
      <c r="D809" s="47" t="s">
        <v>21</v>
      </c>
      <c r="E809" s="37"/>
      <c r="F809" s="48"/>
      <c r="G809" s="39"/>
      <c r="H809" s="49"/>
      <c r="I809" s="58"/>
      <c r="J809" s="65"/>
      <c r="K809" s="59"/>
      <c r="L809" s="49"/>
      <c r="M809" s="58"/>
      <c r="N809" s="58"/>
      <c r="O809" s="60"/>
      <c r="P809" s="59"/>
    </row>
    <row r="810" spans="1:499" ht="25">
      <c r="A810" s="155">
        <f t="shared" si="13"/>
        <v>808</v>
      </c>
      <c r="B810" s="64"/>
      <c r="C810" s="58" t="s">
        <v>784</v>
      </c>
      <c r="D810" s="47" t="s">
        <v>16</v>
      </c>
      <c r="E810" s="37"/>
      <c r="F810" s="48"/>
      <c r="G810" s="39"/>
      <c r="H810" s="49"/>
      <c r="I810" s="58"/>
      <c r="J810" s="65"/>
      <c r="K810" s="59"/>
      <c r="L810" s="49"/>
      <c r="M810" s="58"/>
      <c r="N810" s="58"/>
      <c r="O810" s="60"/>
      <c r="P810" s="59"/>
    </row>
    <row r="811" spans="1:499" ht="25">
      <c r="A811" s="155">
        <f t="shared" si="13"/>
        <v>809</v>
      </c>
      <c r="B811" s="64"/>
      <c r="C811" s="58" t="s">
        <v>785</v>
      </c>
      <c r="D811" s="47" t="s">
        <v>16</v>
      </c>
      <c r="E811" s="37"/>
      <c r="F811" s="48"/>
      <c r="G811" s="39"/>
      <c r="H811" s="49"/>
      <c r="I811" s="58"/>
      <c r="J811" s="65"/>
      <c r="K811" s="59"/>
      <c r="L811" s="49"/>
      <c r="M811" s="58"/>
      <c r="N811" s="58"/>
      <c r="O811" s="60"/>
      <c r="P811" s="59"/>
    </row>
    <row r="812" spans="1:499" ht="37.5">
      <c r="A812" s="155">
        <f t="shared" si="13"/>
        <v>810</v>
      </c>
      <c r="B812" s="64"/>
      <c r="C812" s="58" t="s">
        <v>786</v>
      </c>
      <c r="D812" s="47" t="s">
        <v>21</v>
      </c>
      <c r="E812" s="37"/>
      <c r="F812" s="48"/>
      <c r="G812" s="39"/>
      <c r="H812" s="49"/>
      <c r="I812" s="58"/>
      <c r="J812" s="65"/>
      <c r="K812" s="59"/>
      <c r="L812" s="49"/>
      <c r="M812" s="58"/>
      <c r="N812" s="58"/>
      <c r="O812" s="60"/>
      <c r="P812" s="59"/>
    </row>
    <row r="813" spans="1:499" ht="25">
      <c r="A813" s="155">
        <f t="shared" si="13"/>
        <v>811</v>
      </c>
      <c r="B813" s="64"/>
      <c r="C813" s="58" t="s">
        <v>787</v>
      </c>
      <c r="D813" s="47" t="s">
        <v>265</v>
      </c>
      <c r="E813" s="47">
        <v>1000</v>
      </c>
      <c r="F813" s="48"/>
      <c r="G813" s="39"/>
      <c r="H813" s="49"/>
      <c r="I813" s="76"/>
      <c r="J813" s="65"/>
      <c r="K813" s="72" t="str">
        <f>IF(H813="JA",E813,"0")</f>
        <v>0</v>
      </c>
      <c r="L813" s="49"/>
      <c r="M813" s="58"/>
      <c r="N813" s="58"/>
      <c r="O813" s="60"/>
      <c r="P813" s="72" t="str">
        <f>IF(L813="JA",E813,"0")</f>
        <v>0</v>
      </c>
    </row>
    <row r="814" spans="1:499">
      <c r="A814" s="155">
        <f t="shared" si="13"/>
        <v>812</v>
      </c>
      <c r="B814" s="64"/>
      <c r="C814" s="58" t="s">
        <v>788</v>
      </c>
      <c r="D814" s="47" t="s">
        <v>21</v>
      </c>
      <c r="E814" s="37"/>
      <c r="F814" s="48"/>
      <c r="G814" s="39"/>
      <c r="H814" s="49"/>
      <c r="I814" s="58"/>
      <c r="J814" s="65"/>
      <c r="K814" s="59"/>
      <c r="L814" s="49"/>
      <c r="M814" s="58"/>
      <c r="N814" s="58"/>
      <c r="O814" s="60"/>
      <c r="P814" s="59"/>
    </row>
    <row r="815" spans="1:499">
      <c r="A815" s="155">
        <f t="shared" si="13"/>
        <v>813</v>
      </c>
      <c r="B815" s="64"/>
      <c r="C815" s="58" t="s">
        <v>789</v>
      </c>
      <c r="D815" s="47" t="s">
        <v>21</v>
      </c>
      <c r="E815" s="37"/>
      <c r="F815" s="48"/>
      <c r="G815" s="39"/>
      <c r="H815" s="49"/>
      <c r="I815" s="58"/>
      <c r="J815" s="65"/>
      <c r="K815" s="59"/>
      <c r="L815" s="49"/>
      <c r="M815" s="58"/>
      <c r="N815" s="58"/>
      <c r="O815" s="60"/>
      <c r="P815" s="59"/>
    </row>
    <row r="816" spans="1:499" s="185" customFormat="1" ht="30.75" customHeight="1">
      <c r="A816" s="155">
        <f t="shared" si="13"/>
        <v>814</v>
      </c>
      <c r="B816" s="184"/>
      <c r="C816" s="58" t="s">
        <v>790</v>
      </c>
      <c r="D816" s="47" t="s">
        <v>21</v>
      </c>
      <c r="E816" s="37"/>
      <c r="F816" s="48"/>
      <c r="G816" s="39"/>
      <c r="H816" s="49"/>
      <c r="I816" s="58"/>
      <c r="J816" s="65"/>
      <c r="K816" s="59"/>
      <c r="L816" s="49"/>
      <c r="M816" s="58"/>
      <c r="N816" s="58"/>
      <c r="O816" s="60"/>
      <c r="P816" s="59"/>
    </row>
    <row r="817" spans="1:499" ht="25">
      <c r="A817" s="155">
        <f t="shared" si="13"/>
        <v>815</v>
      </c>
      <c r="B817" s="64"/>
      <c r="C817" s="58" t="s">
        <v>791</v>
      </c>
      <c r="D817" s="47" t="s">
        <v>21</v>
      </c>
      <c r="E817" s="37"/>
      <c r="F817" s="48"/>
      <c r="G817" s="39"/>
      <c r="H817" s="49"/>
      <c r="I817" s="58"/>
      <c r="J817" s="65"/>
      <c r="K817" s="59"/>
      <c r="L817" s="49"/>
      <c r="M817" s="58"/>
      <c r="N817" s="58"/>
      <c r="O817" s="60"/>
      <c r="P817" s="59"/>
    </row>
    <row r="818" spans="1:499" ht="25">
      <c r="A818" s="155">
        <f t="shared" si="13"/>
        <v>816</v>
      </c>
      <c r="B818" s="64"/>
      <c r="C818" s="58" t="s">
        <v>792</v>
      </c>
      <c r="D818" s="47" t="s">
        <v>21</v>
      </c>
      <c r="E818" s="37"/>
      <c r="F818" s="48"/>
      <c r="G818" s="39"/>
      <c r="H818" s="49"/>
      <c r="I818" s="58"/>
      <c r="J818" s="65"/>
      <c r="K818" s="59"/>
      <c r="L818" s="49"/>
      <c r="M818" s="58"/>
      <c r="N818" s="58"/>
      <c r="O818" s="60"/>
      <c r="P818" s="59"/>
    </row>
    <row r="819" spans="1:499">
      <c r="A819" s="155">
        <f t="shared" si="13"/>
        <v>817</v>
      </c>
      <c r="B819" s="64"/>
      <c r="C819" s="58" t="s">
        <v>793</v>
      </c>
      <c r="D819" s="47" t="s">
        <v>21</v>
      </c>
      <c r="E819" s="37"/>
      <c r="F819" s="48"/>
      <c r="G819" s="39"/>
      <c r="H819" s="49"/>
      <c r="I819" s="58"/>
      <c r="J819" s="65"/>
      <c r="K819" s="59"/>
      <c r="L819" s="49"/>
      <c r="M819" s="58"/>
      <c r="N819" s="58"/>
      <c r="O819" s="60"/>
      <c r="P819" s="59"/>
    </row>
    <row r="820" spans="1:499">
      <c r="A820" s="155">
        <f t="shared" si="13"/>
        <v>818</v>
      </c>
      <c r="B820" s="64"/>
      <c r="C820" s="58" t="s">
        <v>794</v>
      </c>
      <c r="D820" s="47" t="s">
        <v>21</v>
      </c>
      <c r="E820" s="37"/>
      <c r="F820" s="48"/>
      <c r="G820" s="39"/>
      <c r="H820" s="49"/>
      <c r="I820" s="58"/>
      <c r="J820" s="65"/>
      <c r="K820" s="59"/>
      <c r="L820" s="49"/>
      <c r="M820" s="58"/>
      <c r="N820" s="58"/>
      <c r="O820" s="60"/>
      <c r="P820" s="59"/>
    </row>
    <row r="821" spans="1:499" ht="25">
      <c r="A821" s="155">
        <f t="shared" si="13"/>
        <v>819</v>
      </c>
      <c r="B821" s="64"/>
      <c r="C821" s="58" t="s">
        <v>795</v>
      </c>
      <c r="D821" s="47" t="s">
        <v>265</v>
      </c>
      <c r="E821" s="47">
        <v>1000</v>
      </c>
      <c r="F821" s="48"/>
      <c r="G821" s="39"/>
      <c r="H821" s="49"/>
      <c r="I821" s="58"/>
      <c r="J821" s="58"/>
      <c r="K821" s="72" t="str">
        <f>IF(H821="JA",E821,"0")</f>
        <v>0</v>
      </c>
      <c r="L821" s="49"/>
      <c r="M821" s="58"/>
      <c r="N821" s="58"/>
      <c r="O821" s="60"/>
      <c r="P821" s="72" t="str">
        <f>IF(L821="JA",E821,"0")</f>
        <v>0</v>
      </c>
    </row>
    <row r="822" spans="1:499" s="33" customFormat="1">
      <c r="A822" s="21">
        <f t="shared" si="13"/>
        <v>820</v>
      </c>
      <c r="B822" s="56" t="s">
        <v>1145</v>
      </c>
      <c r="C822" s="35" t="s">
        <v>797</v>
      </c>
      <c r="D822" s="36"/>
      <c r="E822" s="37"/>
      <c r="F822" s="57"/>
      <c r="G822" s="39"/>
      <c r="H822" s="40"/>
      <c r="I822" s="41"/>
      <c r="J822" s="41"/>
      <c r="K822" s="59"/>
      <c r="L822" s="40"/>
      <c r="M822" s="41"/>
      <c r="N822" s="41"/>
      <c r="O822" s="43"/>
      <c r="P822" s="59"/>
      <c r="Q822" s="32"/>
      <c r="R822" s="32"/>
      <c r="S822" s="32"/>
      <c r="T822" s="32"/>
      <c r="U822" s="32"/>
      <c r="V822" s="32"/>
      <c r="W822" s="32"/>
      <c r="X822" s="32"/>
      <c r="Y822" s="32"/>
      <c r="Z822" s="32"/>
      <c r="AA822" s="32"/>
      <c r="AB822" s="32"/>
      <c r="AC822" s="32"/>
      <c r="AD822" s="32"/>
      <c r="AE822" s="32"/>
      <c r="AF822" s="32"/>
      <c r="AG822" s="32"/>
      <c r="AH822" s="32"/>
      <c r="AI822" s="32"/>
      <c r="AJ822" s="32"/>
      <c r="AK822" s="32"/>
      <c r="AL822" s="32"/>
      <c r="AM822" s="32"/>
      <c r="AN822" s="32"/>
      <c r="AO822" s="32"/>
      <c r="AP822" s="32"/>
      <c r="AQ822" s="32"/>
      <c r="AR822" s="32"/>
      <c r="AS822" s="32"/>
      <c r="AT822" s="32"/>
      <c r="AU822" s="32"/>
      <c r="AV822" s="32"/>
      <c r="AW822" s="32"/>
      <c r="AX822" s="32"/>
      <c r="AY822" s="32"/>
      <c r="AZ822" s="32"/>
      <c r="BA822" s="32"/>
      <c r="BB822" s="32"/>
      <c r="BC822" s="32"/>
      <c r="BD822" s="32"/>
      <c r="BE822" s="32"/>
      <c r="BF822" s="32"/>
      <c r="BG822" s="32"/>
      <c r="BH822" s="32"/>
      <c r="BI822" s="32"/>
      <c r="BJ822" s="32"/>
      <c r="BK822" s="32"/>
      <c r="BL822" s="32"/>
      <c r="BM822" s="32"/>
      <c r="BN822" s="32"/>
      <c r="BO822" s="32"/>
      <c r="BP822" s="32"/>
      <c r="BQ822" s="32"/>
      <c r="BR822" s="32"/>
      <c r="BS822" s="32"/>
      <c r="BT822" s="32"/>
      <c r="BU822" s="32"/>
      <c r="BV822" s="32"/>
      <c r="BW822" s="32"/>
      <c r="BX822" s="32"/>
      <c r="BY822" s="32"/>
      <c r="BZ822" s="32"/>
      <c r="CA822" s="32"/>
      <c r="CB822" s="32"/>
      <c r="CC822" s="32"/>
      <c r="CD822" s="32"/>
      <c r="CE822" s="32"/>
      <c r="CF822" s="32"/>
      <c r="CG822" s="32"/>
      <c r="CH822" s="32"/>
      <c r="CI822" s="32"/>
      <c r="CJ822" s="32"/>
      <c r="CK822" s="32"/>
      <c r="CL822" s="32"/>
      <c r="CM822" s="32"/>
      <c r="CN822" s="32"/>
      <c r="CO822" s="32"/>
      <c r="CP822" s="32"/>
      <c r="CQ822" s="32"/>
      <c r="CR822" s="32"/>
      <c r="CS822" s="32"/>
      <c r="CT822" s="32"/>
      <c r="CU822" s="32"/>
      <c r="CV822" s="32"/>
      <c r="CW822" s="32"/>
      <c r="CX822" s="32"/>
      <c r="CY822" s="32"/>
      <c r="CZ822" s="32"/>
      <c r="DA822" s="32"/>
      <c r="DB822" s="32"/>
      <c r="DC822" s="32"/>
      <c r="DD822" s="32"/>
      <c r="DE822" s="32"/>
      <c r="DF822" s="32"/>
      <c r="DG822" s="32"/>
      <c r="DH822" s="32"/>
      <c r="DI822" s="32"/>
      <c r="DJ822" s="32"/>
      <c r="DK822" s="32"/>
      <c r="DL822" s="32"/>
      <c r="DM822" s="32"/>
      <c r="DN822" s="32"/>
      <c r="DO822" s="32"/>
      <c r="DP822" s="32"/>
      <c r="DQ822" s="32"/>
      <c r="DR822" s="32"/>
      <c r="DS822" s="32"/>
      <c r="DT822" s="32"/>
      <c r="DU822" s="32"/>
      <c r="DV822" s="32"/>
      <c r="DW822" s="32"/>
      <c r="DX822" s="32"/>
      <c r="DY822" s="32"/>
      <c r="DZ822" s="32"/>
      <c r="EA822" s="32"/>
      <c r="EB822" s="32"/>
      <c r="EC822" s="32"/>
      <c r="ED822" s="32"/>
      <c r="EE822" s="32"/>
      <c r="EF822" s="32"/>
      <c r="EG822" s="32"/>
      <c r="EH822" s="32"/>
      <c r="EI822" s="32"/>
      <c r="EJ822" s="32"/>
      <c r="EK822" s="32"/>
      <c r="EL822" s="32"/>
      <c r="EM822" s="32"/>
      <c r="EN822" s="32"/>
      <c r="EO822" s="32"/>
      <c r="EP822" s="32"/>
      <c r="EQ822" s="32"/>
      <c r="ER822" s="32"/>
      <c r="ES822" s="32"/>
      <c r="ET822" s="32"/>
      <c r="EU822" s="32"/>
      <c r="EV822" s="32"/>
      <c r="EW822" s="32"/>
      <c r="EX822" s="32"/>
      <c r="EY822" s="32"/>
      <c r="EZ822" s="32"/>
      <c r="FA822" s="32"/>
      <c r="FB822" s="32"/>
      <c r="FC822" s="32"/>
      <c r="FD822" s="32"/>
      <c r="FE822" s="32"/>
      <c r="FF822" s="32"/>
      <c r="FG822" s="32"/>
      <c r="FH822" s="32"/>
      <c r="FI822" s="32"/>
      <c r="FJ822" s="32"/>
      <c r="FK822" s="32"/>
      <c r="FL822" s="32"/>
      <c r="FM822" s="32"/>
      <c r="FN822" s="32"/>
      <c r="FO822" s="32"/>
      <c r="FP822" s="32"/>
      <c r="FQ822" s="32"/>
      <c r="FR822" s="32"/>
      <c r="FS822" s="32"/>
      <c r="FT822" s="32"/>
      <c r="FU822" s="32"/>
      <c r="FV822" s="32"/>
      <c r="FW822" s="32"/>
      <c r="FX822" s="32"/>
      <c r="FY822" s="32"/>
      <c r="FZ822" s="32"/>
      <c r="GA822" s="32"/>
      <c r="GB822" s="32"/>
      <c r="GC822" s="32"/>
      <c r="GD822" s="32"/>
      <c r="GE822" s="32"/>
      <c r="GF822" s="32"/>
      <c r="GG822" s="32"/>
      <c r="GH822" s="32"/>
      <c r="GI822" s="32"/>
      <c r="GJ822" s="32"/>
      <c r="GK822" s="32"/>
      <c r="GL822" s="32"/>
      <c r="GM822" s="32"/>
      <c r="GN822" s="32"/>
      <c r="GO822" s="32"/>
      <c r="GP822" s="32"/>
      <c r="GQ822" s="32"/>
      <c r="GR822" s="32"/>
      <c r="GS822" s="32"/>
      <c r="GT822" s="32"/>
      <c r="GU822" s="32"/>
      <c r="GV822" s="32"/>
      <c r="GW822" s="32"/>
      <c r="GX822" s="32"/>
      <c r="GY822" s="32"/>
      <c r="GZ822" s="32"/>
      <c r="HA822" s="32"/>
      <c r="HB822" s="32"/>
      <c r="HC822" s="32"/>
      <c r="HD822" s="32"/>
      <c r="HE822" s="32"/>
      <c r="HF822" s="32"/>
      <c r="HG822" s="32"/>
      <c r="HH822" s="32"/>
      <c r="HI822" s="32"/>
      <c r="HJ822" s="32"/>
      <c r="HK822" s="32"/>
      <c r="HL822" s="32"/>
      <c r="HM822" s="32"/>
      <c r="HN822" s="32"/>
      <c r="HO822" s="32"/>
      <c r="HP822" s="32"/>
      <c r="HQ822" s="32"/>
      <c r="HR822" s="32"/>
      <c r="HS822" s="32"/>
      <c r="HT822" s="32"/>
      <c r="HU822" s="32"/>
      <c r="HV822" s="32"/>
      <c r="HW822" s="32"/>
      <c r="HX822" s="32"/>
      <c r="HY822" s="32"/>
      <c r="HZ822" s="32"/>
      <c r="IA822" s="32"/>
      <c r="IB822" s="32"/>
      <c r="IC822" s="32"/>
      <c r="ID822" s="32"/>
      <c r="IE822" s="32"/>
      <c r="IF822" s="32"/>
      <c r="IG822" s="32"/>
      <c r="IH822" s="32"/>
      <c r="II822" s="32"/>
      <c r="IJ822" s="32"/>
      <c r="IK822" s="32"/>
      <c r="IL822" s="32"/>
      <c r="IM822" s="32"/>
      <c r="IN822" s="32"/>
      <c r="IO822" s="32"/>
      <c r="IP822" s="32"/>
      <c r="IQ822" s="32"/>
      <c r="IR822" s="32"/>
      <c r="IS822" s="32"/>
      <c r="IT822" s="32"/>
      <c r="IU822" s="32"/>
      <c r="IV822" s="32"/>
      <c r="IW822" s="32"/>
      <c r="IX822" s="32"/>
      <c r="IY822" s="32"/>
      <c r="IZ822" s="32"/>
      <c r="JA822" s="32"/>
      <c r="JB822" s="32"/>
      <c r="JC822" s="32"/>
      <c r="JD822" s="32"/>
      <c r="JE822" s="32"/>
      <c r="JF822" s="32"/>
      <c r="JG822" s="32"/>
      <c r="JH822" s="32"/>
      <c r="JI822" s="32"/>
      <c r="JJ822" s="32"/>
      <c r="JK822" s="32"/>
      <c r="JL822" s="32"/>
      <c r="JM822" s="32"/>
      <c r="JN822" s="32"/>
      <c r="JO822" s="32"/>
      <c r="JP822" s="32"/>
      <c r="JQ822" s="32"/>
      <c r="JR822" s="32"/>
      <c r="JS822" s="32"/>
      <c r="JT822" s="32"/>
      <c r="JU822" s="32"/>
      <c r="JV822" s="32"/>
      <c r="JW822" s="32"/>
      <c r="JX822" s="32"/>
      <c r="JY822" s="32"/>
      <c r="JZ822" s="32"/>
      <c r="KA822" s="32"/>
      <c r="KB822" s="32"/>
      <c r="KC822" s="32"/>
      <c r="KD822" s="32"/>
      <c r="KE822" s="32"/>
      <c r="KF822" s="32"/>
      <c r="KG822" s="32"/>
      <c r="KH822" s="32"/>
      <c r="KI822" s="32"/>
      <c r="KJ822" s="32"/>
      <c r="KK822" s="32"/>
      <c r="KL822" s="32"/>
      <c r="KM822" s="32"/>
      <c r="KN822" s="32"/>
      <c r="KO822" s="32"/>
      <c r="KP822" s="32"/>
      <c r="KQ822" s="32"/>
      <c r="KR822" s="32"/>
      <c r="KS822" s="32"/>
      <c r="KT822" s="32"/>
      <c r="KU822" s="32"/>
      <c r="KV822" s="32"/>
      <c r="KW822" s="32"/>
      <c r="KX822" s="32"/>
      <c r="KY822" s="32"/>
      <c r="KZ822" s="32"/>
      <c r="LA822" s="32"/>
      <c r="LB822" s="32"/>
      <c r="LC822" s="32"/>
      <c r="LD822" s="32"/>
      <c r="LE822" s="32"/>
      <c r="LF822" s="32"/>
      <c r="LG822" s="32"/>
      <c r="LH822" s="32"/>
      <c r="LI822" s="32"/>
      <c r="LJ822" s="32"/>
      <c r="LK822" s="32"/>
      <c r="LL822" s="32"/>
      <c r="LM822" s="32"/>
      <c r="LN822" s="32"/>
      <c r="LO822" s="32"/>
      <c r="LP822" s="32"/>
      <c r="LQ822" s="32"/>
      <c r="LR822" s="32"/>
      <c r="LS822" s="32"/>
      <c r="LT822" s="32"/>
      <c r="LU822" s="32"/>
      <c r="LV822" s="32"/>
      <c r="LW822" s="32"/>
      <c r="LX822" s="32"/>
      <c r="LY822" s="32"/>
      <c r="LZ822" s="32"/>
      <c r="MA822" s="32"/>
      <c r="MB822" s="32"/>
      <c r="MC822" s="32"/>
      <c r="MD822" s="32"/>
      <c r="ME822" s="32"/>
      <c r="MF822" s="32"/>
      <c r="MG822" s="32"/>
      <c r="MH822" s="32"/>
      <c r="MI822" s="32"/>
      <c r="MJ822" s="32"/>
      <c r="MK822" s="32"/>
      <c r="ML822" s="32"/>
      <c r="MM822" s="32"/>
      <c r="MN822" s="32"/>
      <c r="MO822" s="32"/>
      <c r="MP822" s="32"/>
      <c r="MQ822" s="32"/>
      <c r="MR822" s="32"/>
      <c r="MS822" s="32"/>
      <c r="MT822" s="32"/>
      <c r="MU822" s="32"/>
      <c r="MV822" s="32"/>
      <c r="MW822" s="32"/>
      <c r="MX822" s="32"/>
      <c r="MY822" s="32"/>
      <c r="MZ822" s="32"/>
      <c r="NA822" s="32"/>
      <c r="NB822" s="32"/>
      <c r="NC822" s="32"/>
      <c r="ND822" s="32"/>
      <c r="NE822" s="32"/>
      <c r="NF822" s="32"/>
      <c r="NG822" s="32"/>
      <c r="NH822" s="32"/>
      <c r="NI822" s="32"/>
      <c r="NJ822" s="32"/>
      <c r="NK822" s="32"/>
      <c r="NL822" s="32"/>
      <c r="NM822" s="32"/>
      <c r="NN822" s="32"/>
      <c r="NO822" s="32"/>
      <c r="NP822" s="32"/>
      <c r="NQ822" s="32"/>
      <c r="NR822" s="32"/>
      <c r="NS822" s="32"/>
      <c r="NT822" s="32"/>
      <c r="NU822" s="32"/>
      <c r="NV822" s="32"/>
      <c r="NW822" s="32"/>
      <c r="NX822" s="32"/>
      <c r="NY822" s="32"/>
      <c r="NZ822" s="32"/>
      <c r="OA822" s="32"/>
      <c r="OB822" s="32"/>
      <c r="OC822" s="32"/>
      <c r="OD822" s="32"/>
      <c r="OE822" s="32"/>
      <c r="OF822" s="32"/>
      <c r="OG822" s="32"/>
      <c r="OH822" s="32"/>
      <c r="OI822" s="32"/>
      <c r="OJ822" s="32"/>
      <c r="OK822" s="32"/>
      <c r="OL822" s="32"/>
      <c r="OM822" s="32"/>
      <c r="ON822" s="32"/>
      <c r="OO822" s="32"/>
      <c r="OP822" s="32"/>
      <c r="OQ822" s="32"/>
      <c r="OR822" s="32"/>
      <c r="OS822" s="32"/>
      <c r="OT822" s="32"/>
      <c r="OU822" s="32"/>
      <c r="OV822" s="32"/>
      <c r="OW822" s="32"/>
      <c r="OX822" s="32"/>
      <c r="OY822" s="32"/>
      <c r="OZ822" s="32"/>
      <c r="PA822" s="32"/>
      <c r="PB822" s="32"/>
      <c r="PC822" s="32"/>
      <c r="PD822" s="32"/>
      <c r="PE822" s="32"/>
      <c r="PF822" s="32"/>
      <c r="PG822" s="32"/>
      <c r="PH822" s="32"/>
      <c r="PI822" s="32"/>
      <c r="PJ822" s="32"/>
      <c r="PK822" s="32"/>
      <c r="PL822" s="32"/>
      <c r="PM822" s="32"/>
      <c r="PN822" s="32"/>
      <c r="PO822" s="32"/>
      <c r="PP822" s="32"/>
      <c r="PQ822" s="32"/>
      <c r="PR822" s="32"/>
      <c r="PS822" s="32"/>
      <c r="PT822" s="32"/>
      <c r="PU822" s="32"/>
      <c r="PV822" s="32"/>
      <c r="PW822" s="32"/>
      <c r="PX822" s="32"/>
      <c r="PY822" s="32"/>
      <c r="PZ822" s="32"/>
      <c r="QA822" s="32"/>
      <c r="QB822" s="32"/>
      <c r="QC822" s="32"/>
      <c r="QD822" s="32"/>
      <c r="QE822" s="32"/>
      <c r="QF822" s="32"/>
      <c r="QG822" s="32"/>
      <c r="QH822" s="32"/>
      <c r="QI822" s="32"/>
      <c r="QJ822" s="32"/>
      <c r="QK822" s="32"/>
      <c r="QL822" s="32"/>
      <c r="QM822" s="32"/>
      <c r="QN822" s="32"/>
      <c r="QO822" s="32"/>
      <c r="QP822" s="32"/>
      <c r="QQ822" s="32"/>
      <c r="QR822" s="32"/>
      <c r="QS822" s="32"/>
      <c r="QT822" s="32"/>
      <c r="QU822" s="32"/>
      <c r="QV822" s="32"/>
      <c r="QW822" s="32"/>
      <c r="QX822" s="32"/>
      <c r="QY822" s="32"/>
      <c r="QZ822" s="32"/>
      <c r="RA822" s="32"/>
      <c r="RB822" s="32"/>
      <c r="RC822" s="32"/>
      <c r="RD822" s="32"/>
      <c r="RE822" s="32"/>
      <c r="RF822" s="32"/>
      <c r="RG822" s="32"/>
      <c r="RH822" s="32"/>
      <c r="RI822" s="32"/>
      <c r="RJ822" s="32"/>
      <c r="RK822" s="32"/>
      <c r="RL822" s="32"/>
      <c r="RM822" s="32"/>
      <c r="RN822" s="32"/>
      <c r="RO822" s="32"/>
      <c r="RP822" s="32"/>
      <c r="RQ822" s="32"/>
      <c r="RR822" s="32"/>
      <c r="RS822" s="32"/>
      <c r="RT822" s="32"/>
      <c r="RU822" s="32"/>
      <c r="RV822" s="32"/>
      <c r="RW822" s="32"/>
      <c r="RX822" s="32"/>
      <c r="RY822" s="32"/>
      <c r="RZ822" s="32"/>
      <c r="SA822" s="32"/>
      <c r="SB822" s="32"/>
      <c r="SC822" s="32"/>
      <c r="SD822" s="32"/>
      <c r="SE822" s="32"/>
    </row>
    <row r="823" spans="1:499" s="33" customFormat="1">
      <c r="A823" s="21">
        <f t="shared" si="13"/>
        <v>821</v>
      </c>
      <c r="B823" s="56" t="s">
        <v>1146</v>
      </c>
      <c r="C823" s="35" t="s">
        <v>798</v>
      </c>
      <c r="D823" s="36"/>
      <c r="E823" s="37"/>
      <c r="F823" s="57"/>
      <c r="G823" s="39"/>
      <c r="H823" s="40"/>
      <c r="I823" s="41"/>
      <c r="J823" s="41"/>
      <c r="K823" s="59"/>
      <c r="L823" s="40"/>
      <c r="M823" s="41"/>
      <c r="N823" s="41"/>
      <c r="O823" s="43"/>
      <c r="P823" s="59"/>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c r="AR823" s="32"/>
      <c r="AS823" s="32"/>
      <c r="AT823" s="32"/>
      <c r="AU823" s="32"/>
      <c r="AV823" s="32"/>
      <c r="AW823" s="32"/>
      <c r="AX823" s="32"/>
      <c r="AY823" s="32"/>
      <c r="AZ823" s="32"/>
      <c r="BA823" s="32"/>
      <c r="BB823" s="32"/>
      <c r="BC823" s="32"/>
      <c r="BD823" s="32"/>
      <c r="BE823" s="32"/>
      <c r="BF823" s="32"/>
      <c r="BG823" s="32"/>
      <c r="BH823" s="32"/>
      <c r="BI823" s="32"/>
      <c r="BJ823" s="32"/>
      <c r="BK823" s="32"/>
      <c r="BL823" s="32"/>
      <c r="BM823" s="32"/>
      <c r="BN823" s="32"/>
      <c r="BO823" s="32"/>
      <c r="BP823" s="32"/>
      <c r="BQ823" s="32"/>
      <c r="BR823" s="32"/>
      <c r="BS823" s="32"/>
      <c r="BT823" s="32"/>
      <c r="BU823" s="32"/>
      <c r="BV823" s="32"/>
      <c r="BW823" s="32"/>
      <c r="BX823" s="32"/>
      <c r="BY823" s="32"/>
      <c r="BZ823" s="32"/>
      <c r="CA823" s="32"/>
      <c r="CB823" s="32"/>
      <c r="CC823" s="32"/>
      <c r="CD823" s="32"/>
      <c r="CE823" s="32"/>
      <c r="CF823" s="32"/>
      <c r="CG823" s="32"/>
      <c r="CH823" s="32"/>
      <c r="CI823" s="32"/>
      <c r="CJ823" s="32"/>
      <c r="CK823" s="32"/>
      <c r="CL823" s="32"/>
      <c r="CM823" s="32"/>
      <c r="CN823" s="32"/>
      <c r="CO823" s="32"/>
      <c r="CP823" s="32"/>
      <c r="CQ823" s="32"/>
      <c r="CR823" s="32"/>
      <c r="CS823" s="32"/>
      <c r="CT823" s="32"/>
      <c r="CU823" s="32"/>
      <c r="CV823" s="32"/>
      <c r="CW823" s="32"/>
      <c r="CX823" s="32"/>
      <c r="CY823" s="32"/>
      <c r="CZ823" s="32"/>
      <c r="DA823" s="32"/>
      <c r="DB823" s="32"/>
      <c r="DC823" s="32"/>
      <c r="DD823" s="32"/>
      <c r="DE823" s="32"/>
      <c r="DF823" s="32"/>
      <c r="DG823" s="32"/>
      <c r="DH823" s="32"/>
      <c r="DI823" s="32"/>
      <c r="DJ823" s="32"/>
      <c r="DK823" s="32"/>
      <c r="DL823" s="32"/>
      <c r="DM823" s="32"/>
      <c r="DN823" s="32"/>
      <c r="DO823" s="32"/>
      <c r="DP823" s="32"/>
      <c r="DQ823" s="32"/>
      <c r="DR823" s="32"/>
      <c r="DS823" s="32"/>
      <c r="DT823" s="32"/>
      <c r="DU823" s="32"/>
      <c r="DV823" s="32"/>
      <c r="DW823" s="32"/>
      <c r="DX823" s="32"/>
      <c r="DY823" s="32"/>
      <c r="DZ823" s="32"/>
      <c r="EA823" s="32"/>
      <c r="EB823" s="32"/>
      <c r="EC823" s="32"/>
      <c r="ED823" s="32"/>
      <c r="EE823" s="32"/>
      <c r="EF823" s="32"/>
      <c r="EG823" s="32"/>
      <c r="EH823" s="32"/>
      <c r="EI823" s="32"/>
      <c r="EJ823" s="32"/>
      <c r="EK823" s="32"/>
      <c r="EL823" s="32"/>
      <c r="EM823" s="32"/>
      <c r="EN823" s="32"/>
      <c r="EO823" s="32"/>
      <c r="EP823" s="32"/>
      <c r="EQ823" s="32"/>
      <c r="ER823" s="32"/>
      <c r="ES823" s="32"/>
      <c r="ET823" s="32"/>
      <c r="EU823" s="32"/>
      <c r="EV823" s="32"/>
      <c r="EW823" s="32"/>
      <c r="EX823" s="32"/>
      <c r="EY823" s="32"/>
      <c r="EZ823" s="32"/>
      <c r="FA823" s="32"/>
      <c r="FB823" s="32"/>
      <c r="FC823" s="32"/>
      <c r="FD823" s="32"/>
      <c r="FE823" s="32"/>
      <c r="FF823" s="32"/>
      <c r="FG823" s="32"/>
      <c r="FH823" s="32"/>
      <c r="FI823" s="32"/>
      <c r="FJ823" s="32"/>
      <c r="FK823" s="32"/>
      <c r="FL823" s="32"/>
      <c r="FM823" s="32"/>
      <c r="FN823" s="32"/>
      <c r="FO823" s="32"/>
      <c r="FP823" s="32"/>
      <c r="FQ823" s="32"/>
      <c r="FR823" s="32"/>
      <c r="FS823" s="32"/>
      <c r="FT823" s="32"/>
      <c r="FU823" s="32"/>
      <c r="FV823" s="32"/>
      <c r="FW823" s="32"/>
      <c r="FX823" s="32"/>
      <c r="FY823" s="32"/>
      <c r="FZ823" s="32"/>
      <c r="GA823" s="32"/>
      <c r="GB823" s="32"/>
      <c r="GC823" s="32"/>
      <c r="GD823" s="32"/>
      <c r="GE823" s="32"/>
      <c r="GF823" s="32"/>
      <c r="GG823" s="32"/>
      <c r="GH823" s="32"/>
      <c r="GI823" s="32"/>
      <c r="GJ823" s="32"/>
      <c r="GK823" s="32"/>
      <c r="GL823" s="32"/>
      <c r="GM823" s="32"/>
      <c r="GN823" s="32"/>
      <c r="GO823" s="32"/>
      <c r="GP823" s="32"/>
      <c r="GQ823" s="32"/>
      <c r="GR823" s="32"/>
      <c r="GS823" s="32"/>
      <c r="GT823" s="32"/>
      <c r="GU823" s="32"/>
      <c r="GV823" s="32"/>
      <c r="GW823" s="32"/>
      <c r="GX823" s="32"/>
      <c r="GY823" s="32"/>
      <c r="GZ823" s="32"/>
      <c r="HA823" s="32"/>
      <c r="HB823" s="32"/>
      <c r="HC823" s="32"/>
      <c r="HD823" s="32"/>
      <c r="HE823" s="32"/>
      <c r="HF823" s="32"/>
      <c r="HG823" s="32"/>
      <c r="HH823" s="32"/>
      <c r="HI823" s="32"/>
      <c r="HJ823" s="32"/>
      <c r="HK823" s="32"/>
      <c r="HL823" s="32"/>
      <c r="HM823" s="32"/>
      <c r="HN823" s="32"/>
      <c r="HO823" s="32"/>
      <c r="HP823" s="32"/>
      <c r="HQ823" s="32"/>
      <c r="HR823" s="32"/>
      <c r="HS823" s="32"/>
      <c r="HT823" s="32"/>
      <c r="HU823" s="32"/>
      <c r="HV823" s="32"/>
      <c r="HW823" s="32"/>
      <c r="HX823" s="32"/>
      <c r="HY823" s="32"/>
      <c r="HZ823" s="32"/>
      <c r="IA823" s="32"/>
      <c r="IB823" s="32"/>
      <c r="IC823" s="32"/>
      <c r="ID823" s="32"/>
      <c r="IE823" s="32"/>
      <c r="IF823" s="32"/>
      <c r="IG823" s="32"/>
      <c r="IH823" s="32"/>
      <c r="II823" s="32"/>
      <c r="IJ823" s="32"/>
      <c r="IK823" s="32"/>
      <c r="IL823" s="32"/>
      <c r="IM823" s="32"/>
      <c r="IN823" s="32"/>
      <c r="IO823" s="32"/>
      <c r="IP823" s="32"/>
      <c r="IQ823" s="32"/>
      <c r="IR823" s="32"/>
      <c r="IS823" s="32"/>
      <c r="IT823" s="32"/>
      <c r="IU823" s="32"/>
      <c r="IV823" s="32"/>
      <c r="IW823" s="32"/>
      <c r="IX823" s="32"/>
      <c r="IY823" s="32"/>
      <c r="IZ823" s="32"/>
      <c r="JA823" s="32"/>
      <c r="JB823" s="32"/>
      <c r="JC823" s="32"/>
      <c r="JD823" s="32"/>
      <c r="JE823" s="32"/>
      <c r="JF823" s="32"/>
      <c r="JG823" s="32"/>
      <c r="JH823" s="32"/>
      <c r="JI823" s="32"/>
      <c r="JJ823" s="32"/>
      <c r="JK823" s="32"/>
      <c r="JL823" s="32"/>
      <c r="JM823" s="32"/>
      <c r="JN823" s="32"/>
      <c r="JO823" s="32"/>
      <c r="JP823" s="32"/>
      <c r="JQ823" s="32"/>
      <c r="JR823" s="32"/>
      <c r="JS823" s="32"/>
      <c r="JT823" s="32"/>
      <c r="JU823" s="32"/>
      <c r="JV823" s="32"/>
      <c r="JW823" s="32"/>
      <c r="JX823" s="32"/>
      <c r="JY823" s="32"/>
      <c r="JZ823" s="32"/>
      <c r="KA823" s="32"/>
      <c r="KB823" s="32"/>
      <c r="KC823" s="32"/>
      <c r="KD823" s="32"/>
      <c r="KE823" s="32"/>
      <c r="KF823" s="32"/>
      <c r="KG823" s="32"/>
      <c r="KH823" s="32"/>
      <c r="KI823" s="32"/>
      <c r="KJ823" s="32"/>
      <c r="KK823" s="32"/>
      <c r="KL823" s="32"/>
      <c r="KM823" s="32"/>
      <c r="KN823" s="32"/>
      <c r="KO823" s="32"/>
      <c r="KP823" s="32"/>
      <c r="KQ823" s="32"/>
      <c r="KR823" s="32"/>
      <c r="KS823" s="32"/>
      <c r="KT823" s="32"/>
      <c r="KU823" s="32"/>
      <c r="KV823" s="32"/>
      <c r="KW823" s="32"/>
      <c r="KX823" s="32"/>
      <c r="KY823" s="32"/>
      <c r="KZ823" s="32"/>
      <c r="LA823" s="32"/>
      <c r="LB823" s="32"/>
      <c r="LC823" s="32"/>
      <c r="LD823" s="32"/>
      <c r="LE823" s="32"/>
      <c r="LF823" s="32"/>
      <c r="LG823" s="32"/>
      <c r="LH823" s="32"/>
      <c r="LI823" s="32"/>
      <c r="LJ823" s="32"/>
      <c r="LK823" s="32"/>
      <c r="LL823" s="32"/>
      <c r="LM823" s="32"/>
      <c r="LN823" s="32"/>
      <c r="LO823" s="32"/>
      <c r="LP823" s="32"/>
      <c r="LQ823" s="32"/>
      <c r="LR823" s="32"/>
      <c r="LS823" s="32"/>
      <c r="LT823" s="32"/>
      <c r="LU823" s="32"/>
      <c r="LV823" s="32"/>
      <c r="LW823" s="32"/>
      <c r="LX823" s="32"/>
      <c r="LY823" s="32"/>
      <c r="LZ823" s="32"/>
      <c r="MA823" s="32"/>
      <c r="MB823" s="32"/>
      <c r="MC823" s="32"/>
      <c r="MD823" s="32"/>
      <c r="ME823" s="32"/>
      <c r="MF823" s="32"/>
      <c r="MG823" s="32"/>
      <c r="MH823" s="32"/>
      <c r="MI823" s="32"/>
      <c r="MJ823" s="32"/>
      <c r="MK823" s="32"/>
      <c r="ML823" s="32"/>
      <c r="MM823" s="32"/>
      <c r="MN823" s="32"/>
      <c r="MO823" s="32"/>
      <c r="MP823" s="32"/>
      <c r="MQ823" s="32"/>
      <c r="MR823" s="32"/>
      <c r="MS823" s="32"/>
      <c r="MT823" s="32"/>
      <c r="MU823" s="32"/>
      <c r="MV823" s="32"/>
      <c r="MW823" s="32"/>
      <c r="MX823" s="32"/>
      <c r="MY823" s="32"/>
      <c r="MZ823" s="32"/>
      <c r="NA823" s="32"/>
      <c r="NB823" s="32"/>
      <c r="NC823" s="32"/>
      <c r="ND823" s="32"/>
      <c r="NE823" s="32"/>
      <c r="NF823" s="32"/>
      <c r="NG823" s="32"/>
      <c r="NH823" s="32"/>
      <c r="NI823" s="32"/>
      <c r="NJ823" s="32"/>
      <c r="NK823" s="32"/>
      <c r="NL823" s="32"/>
      <c r="NM823" s="32"/>
      <c r="NN823" s="32"/>
      <c r="NO823" s="32"/>
      <c r="NP823" s="32"/>
      <c r="NQ823" s="32"/>
      <c r="NR823" s="32"/>
      <c r="NS823" s="32"/>
      <c r="NT823" s="32"/>
      <c r="NU823" s="32"/>
      <c r="NV823" s="32"/>
      <c r="NW823" s="32"/>
      <c r="NX823" s="32"/>
      <c r="NY823" s="32"/>
      <c r="NZ823" s="32"/>
      <c r="OA823" s="32"/>
      <c r="OB823" s="32"/>
      <c r="OC823" s="32"/>
      <c r="OD823" s="32"/>
      <c r="OE823" s="32"/>
      <c r="OF823" s="32"/>
      <c r="OG823" s="32"/>
      <c r="OH823" s="32"/>
      <c r="OI823" s="32"/>
      <c r="OJ823" s="32"/>
      <c r="OK823" s="32"/>
      <c r="OL823" s="32"/>
      <c r="OM823" s="32"/>
      <c r="ON823" s="32"/>
      <c r="OO823" s="32"/>
      <c r="OP823" s="32"/>
      <c r="OQ823" s="32"/>
      <c r="OR823" s="32"/>
      <c r="OS823" s="32"/>
      <c r="OT823" s="32"/>
      <c r="OU823" s="32"/>
      <c r="OV823" s="32"/>
      <c r="OW823" s="32"/>
      <c r="OX823" s="32"/>
      <c r="OY823" s="32"/>
      <c r="OZ823" s="32"/>
      <c r="PA823" s="32"/>
      <c r="PB823" s="32"/>
      <c r="PC823" s="32"/>
      <c r="PD823" s="32"/>
      <c r="PE823" s="32"/>
      <c r="PF823" s="32"/>
      <c r="PG823" s="32"/>
      <c r="PH823" s="32"/>
      <c r="PI823" s="32"/>
      <c r="PJ823" s="32"/>
      <c r="PK823" s="32"/>
      <c r="PL823" s="32"/>
      <c r="PM823" s="32"/>
      <c r="PN823" s="32"/>
      <c r="PO823" s="32"/>
      <c r="PP823" s="32"/>
      <c r="PQ823" s="32"/>
      <c r="PR823" s="32"/>
      <c r="PS823" s="32"/>
      <c r="PT823" s="32"/>
      <c r="PU823" s="32"/>
      <c r="PV823" s="32"/>
      <c r="PW823" s="32"/>
      <c r="PX823" s="32"/>
      <c r="PY823" s="32"/>
      <c r="PZ823" s="32"/>
      <c r="QA823" s="32"/>
      <c r="QB823" s="32"/>
      <c r="QC823" s="32"/>
      <c r="QD823" s="32"/>
      <c r="QE823" s="32"/>
      <c r="QF823" s="32"/>
      <c r="QG823" s="32"/>
      <c r="QH823" s="32"/>
      <c r="QI823" s="32"/>
      <c r="QJ823" s="32"/>
      <c r="QK823" s="32"/>
      <c r="QL823" s="32"/>
      <c r="QM823" s="32"/>
      <c r="QN823" s="32"/>
      <c r="QO823" s="32"/>
      <c r="QP823" s="32"/>
      <c r="QQ823" s="32"/>
      <c r="QR823" s="32"/>
      <c r="QS823" s="32"/>
      <c r="QT823" s="32"/>
      <c r="QU823" s="32"/>
      <c r="QV823" s="32"/>
      <c r="QW823" s="32"/>
      <c r="QX823" s="32"/>
      <c r="QY823" s="32"/>
      <c r="QZ823" s="32"/>
      <c r="RA823" s="32"/>
      <c r="RB823" s="32"/>
      <c r="RC823" s="32"/>
      <c r="RD823" s="32"/>
      <c r="RE823" s="32"/>
      <c r="RF823" s="32"/>
      <c r="RG823" s="32"/>
      <c r="RH823" s="32"/>
      <c r="RI823" s="32"/>
      <c r="RJ823" s="32"/>
      <c r="RK823" s="32"/>
      <c r="RL823" s="32"/>
      <c r="RM823" s="32"/>
      <c r="RN823" s="32"/>
      <c r="RO823" s="32"/>
      <c r="RP823" s="32"/>
      <c r="RQ823" s="32"/>
      <c r="RR823" s="32"/>
      <c r="RS823" s="32"/>
      <c r="RT823" s="32"/>
      <c r="RU823" s="32"/>
      <c r="RV823" s="32"/>
      <c r="RW823" s="32"/>
      <c r="RX823" s="32"/>
      <c r="RY823" s="32"/>
      <c r="RZ823" s="32"/>
      <c r="SA823" s="32"/>
      <c r="SB823" s="32"/>
      <c r="SC823" s="32"/>
      <c r="SD823" s="32"/>
      <c r="SE823" s="32"/>
    </row>
    <row r="824" spans="1:499" ht="25">
      <c r="A824" s="44">
        <f t="shared" si="13"/>
        <v>822</v>
      </c>
      <c r="B824" s="64"/>
      <c r="C824" s="58" t="s">
        <v>799</v>
      </c>
      <c r="D824" s="47" t="s">
        <v>21</v>
      </c>
      <c r="E824" s="37"/>
      <c r="F824" s="48"/>
      <c r="G824" s="39"/>
      <c r="H824" s="49"/>
      <c r="I824" s="58"/>
      <c r="J824" s="65"/>
      <c r="K824" s="59"/>
      <c r="L824" s="49"/>
      <c r="M824" s="58"/>
      <c r="N824" s="58"/>
      <c r="O824" s="60"/>
      <c r="P824" s="59"/>
    </row>
    <row r="825" spans="1:499" s="98" customFormat="1">
      <c r="A825" s="21">
        <f t="shared" si="13"/>
        <v>823</v>
      </c>
      <c r="B825" s="56" t="s">
        <v>1147</v>
      </c>
      <c r="C825" s="35" t="s">
        <v>800</v>
      </c>
      <c r="D825" s="36"/>
      <c r="E825" s="37"/>
      <c r="F825" s="48"/>
      <c r="G825" s="39"/>
      <c r="H825" s="80"/>
      <c r="I825" s="65"/>
      <c r="J825" s="65"/>
      <c r="K825" s="59"/>
      <c r="L825" s="80"/>
      <c r="M825" s="65"/>
      <c r="N825" s="65"/>
      <c r="O825" s="81"/>
      <c r="P825" s="59"/>
      <c r="Q825" s="66"/>
      <c r="R825" s="66"/>
      <c r="S825" s="66"/>
      <c r="T825" s="66"/>
      <c r="U825" s="66"/>
      <c r="V825" s="66"/>
      <c r="W825" s="66"/>
      <c r="X825" s="66"/>
      <c r="Y825" s="66"/>
      <c r="Z825" s="66"/>
      <c r="AA825" s="66"/>
      <c r="AB825" s="66"/>
      <c r="AC825" s="66"/>
      <c r="AD825" s="66"/>
      <c r="AE825" s="66"/>
      <c r="AF825" s="66"/>
      <c r="AG825" s="66"/>
      <c r="AH825" s="66"/>
      <c r="AI825" s="66"/>
      <c r="AJ825" s="66"/>
      <c r="AK825" s="66"/>
      <c r="AL825" s="66"/>
      <c r="AM825" s="66"/>
      <c r="AN825" s="66"/>
      <c r="AO825" s="66"/>
      <c r="AP825" s="66"/>
      <c r="AQ825" s="66"/>
      <c r="AR825" s="66"/>
      <c r="AS825" s="66"/>
      <c r="AT825" s="66"/>
      <c r="AU825" s="66"/>
      <c r="AV825" s="66"/>
      <c r="AW825" s="66"/>
      <c r="AX825" s="66"/>
      <c r="AY825" s="66"/>
      <c r="AZ825" s="66"/>
      <c r="BA825" s="66"/>
      <c r="BB825" s="66"/>
      <c r="BC825" s="66"/>
      <c r="BD825" s="66"/>
      <c r="BE825" s="66"/>
      <c r="BF825" s="66"/>
      <c r="BG825" s="66"/>
      <c r="BH825" s="66"/>
      <c r="BI825" s="66"/>
      <c r="BJ825" s="66"/>
      <c r="BK825" s="66"/>
      <c r="BL825" s="66"/>
      <c r="BM825" s="66"/>
      <c r="BN825" s="66"/>
      <c r="BO825" s="66"/>
      <c r="BP825" s="66"/>
      <c r="BQ825" s="66"/>
      <c r="BR825" s="66"/>
      <c r="BS825" s="66"/>
      <c r="BT825" s="66"/>
      <c r="BU825" s="66"/>
      <c r="BV825" s="66"/>
      <c r="BW825" s="66"/>
      <c r="BX825" s="66"/>
      <c r="BY825" s="66"/>
      <c r="BZ825" s="66"/>
      <c r="CA825" s="66"/>
      <c r="CB825" s="66"/>
      <c r="CC825" s="66"/>
      <c r="CD825" s="66"/>
      <c r="CE825" s="66"/>
      <c r="CF825" s="66"/>
      <c r="CG825" s="66"/>
      <c r="CH825" s="66"/>
      <c r="CI825" s="66"/>
      <c r="CJ825" s="66"/>
      <c r="CK825" s="66"/>
      <c r="CL825" s="66"/>
      <c r="CM825" s="66"/>
      <c r="CN825" s="66"/>
      <c r="CO825" s="66"/>
      <c r="CP825" s="66"/>
      <c r="CQ825" s="66"/>
      <c r="CR825" s="66"/>
      <c r="CS825" s="66"/>
      <c r="CT825" s="66"/>
      <c r="CU825" s="66"/>
      <c r="CV825" s="66"/>
      <c r="CW825" s="66"/>
      <c r="CX825" s="66"/>
      <c r="CY825" s="66"/>
      <c r="CZ825" s="66"/>
      <c r="DA825" s="66"/>
      <c r="DB825" s="66"/>
      <c r="DC825" s="66"/>
      <c r="DD825" s="66"/>
      <c r="DE825" s="66"/>
      <c r="DF825" s="66"/>
      <c r="DG825" s="66"/>
      <c r="DH825" s="66"/>
      <c r="DI825" s="66"/>
      <c r="DJ825" s="66"/>
      <c r="DK825" s="66"/>
      <c r="DL825" s="66"/>
      <c r="DM825" s="66"/>
      <c r="DN825" s="66"/>
      <c r="DO825" s="66"/>
      <c r="DP825" s="66"/>
      <c r="DQ825" s="66"/>
      <c r="DR825" s="66"/>
      <c r="DS825" s="66"/>
      <c r="DT825" s="66"/>
      <c r="DU825" s="66"/>
      <c r="DV825" s="66"/>
      <c r="DW825" s="66"/>
      <c r="DX825" s="66"/>
      <c r="DY825" s="66"/>
      <c r="DZ825" s="66"/>
      <c r="EA825" s="66"/>
      <c r="EB825" s="66"/>
      <c r="EC825" s="66"/>
      <c r="ED825" s="66"/>
      <c r="EE825" s="66"/>
      <c r="EF825" s="66"/>
      <c r="EG825" s="66"/>
      <c r="EH825" s="66"/>
      <c r="EI825" s="66"/>
      <c r="EJ825" s="66"/>
      <c r="EK825" s="66"/>
      <c r="EL825" s="66"/>
      <c r="EM825" s="66"/>
      <c r="EN825" s="66"/>
      <c r="EO825" s="66"/>
      <c r="EP825" s="66"/>
      <c r="EQ825" s="66"/>
      <c r="ER825" s="66"/>
      <c r="ES825" s="66"/>
      <c r="ET825" s="66"/>
      <c r="EU825" s="66"/>
      <c r="EV825" s="66"/>
      <c r="EW825" s="66"/>
      <c r="EX825" s="66"/>
      <c r="EY825" s="66"/>
      <c r="EZ825" s="66"/>
      <c r="FA825" s="66"/>
      <c r="FB825" s="66"/>
      <c r="FC825" s="66"/>
      <c r="FD825" s="66"/>
      <c r="FE825" s="66"/>
      <c r="FF825" s="66"/>
      <c r="FG825" s="66"/>
      <c r="FH825" s="66"/>
      <c r="FI825" s="66"/>
      <c r="FJ825" s="66"/>
      <c r="FK825" s="66"/>
      <c r="FL825" s="66"/>
      <c r="FM825" s="66"/>
      <c r="FN825" s="66"/>
      <c r="FO825" s="66"/>
      <c r="FP825" s="66"/>
      <c r="FQ825" s="66"/>
      <c r="FR825" s="66"/>
      <c r="FS825" s="66"/>
      <c r="FT825" s="66"/>
      <c r="FU825" s="66"/>
      <c r="FV825" s="66"/>
      <c r="FW825" s="66"/>
      <c r="FX825" s="66"/>
      <c r="FY825" s="66"/>
      <c r="FZ825" s="66"/>
      <c r="GA825" s="66"/>
      <c r="GB825" s="66"/>
      <c r="GC825" s="66"/>
      <c r="GD825" s="66"/>
      <c r="GE825" s="66"/>
      <c r="GF825" s="66"/>
      <c r="GG825" s="66"/>
      <c r="GH825" s="66"/>
      <c r="GI825" s="66"/>
      <c r="GJ825" s="66"/>
      <c r="GK825" s="66"/>
      <c r="GL825" s="66"/>
      <c r="GM825" s="66"/>
      <c r="GN825" s="66"/>
      <c r="GO825" s="66"/>
      <c r="GP825" s="66"/>
      <c r="GQ825" s="66"/>
      <c r="GR825" s="66"/>
      <c r="GS825" s="66"/>
      <c r="GT825" s="66"/>
      <c r="GU825" s="66"/>
      <c r="GV825" s="66"/>
      <c r="GW825" s="66"/>
      <c r="GX825" s="66"/>
      <c r="GY825" s="66"/>
      <c r="GZ825" s="66"/>
      <c r="HA825" s="66"/>
      <c r="HB825" s="66"/>
      <c r="HC825" s="66"/>
      <c r="HD825" s="66"/>
      <c r="HE825" s="66"/>
      <c r="HF825" s="66"/>
      <c r="HG825" s="66"/>
      <c r="HH825" s="66"/>
      <c r="HI825" s="66"/>
      <c r="HJ825" s="66"/>
      <c r="HK825" s="66"/>
      <c r="HL825" s="66"/>
      <c r="HM825" s="66"/>
      <c r="HN825" s="66"/>
      <c r="HO825" s="66"/>
      <c r="HP825" s="66"/>
      <c r="HQ825" s="66"/>
      <c r="HR825" s="66"/>
      <c r="HS825" s="66"/>
      <c r="HT825" s="66"/>
      <c r="HU825" s="66"/>
      <c r="HV825" s="66"/>
      <c r="HW825" s="66"/>
      <c r="HX825" s="66"/>
      <c r="HY825" s="66"/>
      <c r="HZ825" s="66"/>
      <c r="IA825" s="66"/>
      <c r="IB825" s="66"/>
      <c r="IC825" s="66"/>
      <c r="ID825" s="66"/>
      <c r="IE825" s="66"/>
      <c r="IF825" s="66"/>
      <c r="IG825" s="66"/>
      <c r="IH825" s="66"/>
      <c r="II825" s="66"/>
      <c r="IJ825" s="66"/>
      <c r="IK825" s="66"/>
      <c r="IL825" s="66"/>
      <c r="IM825" s="66"/>
      <c r="IN825" s="66"/>
      <c r="IO825" s="66"/>
      <c r="IP825" s="66"/>
      <c r="IQ825" s="66"/>
      <c r="IR825" s="66"/>
      <c r="IS825" s="66"/>
      <c r="IT825" s="66"/>
      <c r="IU825" s="66"/>
      <c r="IV825" s="66"/>
      <c r="IW825" s="66"/>
      <c r="IX825" s="66"/>
      <c r="IY825" s="66"/>
      <c r="IZ825" s="66"/>
      <c r="JA825" s="66"/>
      <c r="JB825" s="66"/>
      <c r="JC825" s="66"/>
      <c r="JD825" s="66"/>
      <c r="JE825" s="66"/>
      <c r="JF825" s="66"/>
      <c r="JG825" s="66"/>
      <c r="JH825" s="66"/>
      <c r="JI825" s="66"/>
      <c r="JJ825" s="66"/>
      <c r="JK825" s="66"/>
      <c r="JL825" s="66"/>
      <c r="JM825" s="66"/>
      <c r="JN825" s="66"/>
      <c r="JO825" s="66"/>
      <c r="JP825" s="66"/>
      <c r="JQ825" s="66"/>
      <c r="JR825" s="66"/>
      <c r="JS825" s="66"/>
      <c r="JT825" s="66"/>
      <c r="JU825" s="66"/>
      <c r="JV825" s="66"/>
      <c r="JW825" s="66"/>
      <c r="JX825" s="66"/>
      <c r="JY825" s="66"/>
      <c r="JZ825" s="66"/>
      <c r="KA825" s="66"/>
      <c r="KB825" s="66"/>
      <c r="KC825" s="66"/>
      <c r="KD825" s="66"/>
      <c r="KE825" s="66"/>
      <c r="KF825" s="66"/>
      <c r="KG825" s="66"/>
      <c r="KH825" s="66"/>
      <c r="KI825" s="66"/>
      <c r="KJ825" s="66"/>
      <c r="KK825" s="66"/>
      <c r="KL825" s="66"/>
      <c r="KM825" s="66"/>
      <c r="KN825" s="66"/>
      <c r="KO825" s="66"/>
      <c r="KP825" s="66"/>
      <c r="KQ825" s="66"/>
      <c r="KR825" s="66"/>
      <c r="KS825" s="66"/>
      <c r="KT825" s="66"/>
      <c r="KU825" s="66"/>
      <c r="KV825" s="66"/>
      <c r="KW825" s="66"/>
      <c r="KX825" s="66"/>
      <c r="KY825" s="66"/>
      <c r="KZ825" s="66"/>
      <c r="LA825" s="66"/>
      <c r="LB825" s="66"/>
      <c r="LC825" s="66"/>
      <c r="LD825" s="66"/>
      <c r="LE825" s="66"/>
      <c r="LF825" s="66"/>
      <c r="LG825" s="66"/>
      <c r="LH825" s="66"/>
      <c r="LI825" s="66"/>
      <c r="LJ825" s="66"/>
      <c r="LK825" s="66"/>
      <c r="LL825" s="66"/>
      <c r="LM825" s="66"/>
      <c r="LN825" s="66"/>
      <c r="LO825" s="66"/>
      <c r="LP825" s="66"/>
      <c r="LQ825" s="66"/>
      <c r="LR825" s="66"/>
      <c r="LS825" s="66"/>
      <c r="LT825" s="66"/>
      <c r="LU825" s="66"/>
      <c r="LV825" s="66"/>
      <c r="LW825" s="66"/>
      <c r="LX825" s="66"/>
      <c r="LY825" s="66"/>
      <c r="LZ825" s="66"/>
      <c r="MA825" s="66"/>
      <c r="MB825" s="66"/>
      <c r="MC825" s="66"/>
      <c r="MD825" s="66"/>
      <c r="ME825" s="66"/>
      <c r="MF825" s="66"/>
      <c r="MG825" s="66"/>
      <c r="MH825" s="66"/>
      <c r="MI825" s="66"/>
      <c r="MJ825" s="66"/>
      <c r="MK825" s="66"/>
      <c r="ML825" s="66"/>
      <c r="MM825" s="66"/>
      <c r="MN825" s="66"/>
      <c r="MO825" s="66"/>
      <c r="MP825" s="66"/>
      <c r="MQ825" s="66"/>
      <c r="MR825" s="66"/>
      <c r="MS825" s="66"/>
      <c r="MT825" s="66"/>
      <c r="MU825" s="66"/>
      <c r="MV825" s="66"/>
      <c r="MW825" s="66"/>
      <c r="MX825" s="66"/>
      <c r="MY825" s="66"/>
      <c r="MZ825" s="66"/>
      <c r="NA825" s="66"/>
      <c r="NB825" s="66"/>
      <c r="NC825" s="66"/>
      <c r="ND825" s="66"/>
      <c r="NE825" s="66"/>
      <c r="NF825" s="66"/>
      <c r="NG825" s="66"/>
      <c r="NH825" s="66"/>
      <c r="NI825" s="66"/>
      <c r="NJ825" s="66"/>
      <c r="NK825" s="66"/>
      <c r="NL825" s="66"/>
      <c r="NM825" s="66"/>
      <c r="NN825" s="66"/>
      <c r="NO825" s="66"/>
      <c r="NP825" s="66"/>
      <c r="NQ825" s="66"/>
      <c r="NR825" s="66"/>
      <c r="NS825" s="66"/>
      <c r="NT825" s="66"/>
      <c r="NU825" s="66"/>
      <c r="NV825" s="66"/>
      <c r="NW825" s="66"/>
      <c r="NX825" s="66"/>
      <c r="NY825" s="66"/>
      <c r="NZ825" s="66"/>
      <c r="OA825" s="66"/>
      <c r="OB825" s="66"/>
      <c r="OC825" s="66"/>
      <c r="OD825" s="66"/>
      <c r="OE825" s="66"/>
      <c r="OF825" s="66"/>
      <c r="OG825" s="66"/>
      <c r="OH825" s="66"/>
      <c r="OI825" s="66"/>
      <c r="OJ825" s="66"/>
      <c r="OK825" s="66"/>
      <c r="OL825" s="66"/>
      <c r="OM825" s="66"/>
      <c r="ON825" s="66"/>
      <c r="OO825" s="66"/>
      <c r="OP825" s="66"/>
      <c r="OQ825" s="66"/>
      <c r="OR825" s="66"/>
      <c r="OS825" s="66"/>
      <c r="OT825" s="66"/>
      <c r="OU825" s="66"/>
      <c r="OV825" s="66"/>
      <c r="OW825" s="66"/>
      <c r="OX825" s="66"/>
      <c r="OY825" s="66"/>
      <c r="OZ825" s="66"/>
      <c r="PA825" s="66"/>
      <c r="PB825" s="66"/>
      <c r="PC825" s="66"/>
      <c r="PD825" s="66"/>
      <c r="PE825" s="66"/>
      <c r="PF825" s="66"/>
      <c r="PG825" s="66"/>
      <c r="PH825" s="66"/>
      <c r="PI825" s="66"/>
      <c r="PJ825" s="66"/>
      <c r="PK825" s="66"/>
      <c r="PL825" s="66"/>
      <c r="PM825" s="66"/>
      <c r="PN825" s="66"/>
      <c r="PO825" s="66"/>
      <c r="PP825" s="66"/>
      <c r="PQ825" s="66"/>
      <c r="PR825" s="66"/>
      <c r="PS825" s="66"/>
      <c r="PT825" s="66"/>
      <c r="PU825" s="66"/>
      <c r="PV825" s="66"/>
      <c r="PW825" s="66"/>
      <c r="PX825" s="66"/>
      <c r="PY825" s="66"/>
      <c r="PZ825" s="66"/>
      <c r="QA825" s="66"/>
      <c r="QB825" s="66"/>
      <c r="QC825" s="66"/>
      <c r="QD825" s="66"/>
      <c r="QE825" s="66"/>
      <c r="QF825" s="66"/>
      <c r="QG825" s="66"/>
      <c r="QH825" s="66"/>
      <c r="QI825" s="66"/>
      <c r="QJ825" s="66"/>
      <c r="QK825" s="66"/>
      <c r="QL825" s="66"/>
      <c r="QM825" s="66"/>
      <c r="QN825" s="66"/>
      <c r="QO825" s="66"/>
      <c r="QP825" s="66"/>
      <c r="QQ825" s="66"/>
      <c r="QR825" s="66"/>
      <c r="QS825" s="66"/>
      <c r="QT825" s="66"/>
      <c r="QU825" s="66"/>
      <c r="QV825" s="66"/>
      <c r="QW825" s="66"/>
      <c r="QX825" s="66"/>
      <c r="QY825" s="66"/>
      <c r="QZ825" s="66"/>
      <c r="RA825" s="66"/>
      <c r="RB825" s="66"/>
      <c r="RC825" s="66"/>
      <c r="RD825" s="66"/>
      <c r="RE825" s="66"/>
      <c r="RF825" s="66"/>
      <c r="RG825" s="66"/>
      <c r="RH825" s="66"/>
      <c r="RI825" s="66"/>
      <c r="RJ825" s="66"/>
      <c r="RK825" s="66"/>
      <c r="RL825" s="66"/>
      <c r="RM825" s="66"/>
      <c r="RN825" s="66"/>
      <c r="RO825" s="66"/>
      <c r="RP825" s="66"/>
      <c r="RQ825" s="66"/>
      <c r="RR825" s="66"/>
      <c r="RS825" s="66"/>
      <c r="RT825" s="66"/>
      <c r="RU825" s="66"/>
      <c r="RV825" s="66"/>
      <c r="RW825" s="66"/>
      <c r="RX825" s="66"/>
      <c r="RY825" s="66"/>
      <c r="RZ825" s="66"/>
      <c r="SA825" s="66"/>
      <c r="SB825" s="66"/>
      <c r="SC825" s="66"/>
      <c r="SD825" s="66"/>
      <c r="SE825" s="66"/>
    </row>
    <row r="826" spans="1:499" ht="28.5" customHeight="1">
      <c r="A826" s="44">
        <f t="shared" si="13"/>
        <v>824</v>
      </c>
      <c r="B826" s="88"/>
      <c r="C826" s="58" t="s">
        <v>801</v>
      </c>
      <c r="D826" s="47" t="s">
        <v>21</v>
      </c>
      <c r="E826" s="37"/>
      <c r="F826" s="57"/>
      <c r="G826" s="39"/>
      <c r="H826" s="49"/>
      <c r="I826" s="58"/>
      <c r="J826" s="58"/>
      <c r="K826" s="59"/>
      <c r="L826" s="49"/>
      <c r="M826" s="58"/>
      <c r="N826" s="58"/>
      <c r="O826" s="60"/>
      <c r="P826" s="59"/>
    </row>
    <row r="827" spans="1:499" s="33" customFormat="1">
      <c r="A827" s="21">
        <f t="shared" si="13"/>
        <v>825</v>
      </c>
      <c r="B827" s="56" t="s">
        <v>779</v>
      </c>
      <c r="C827" s="35" t="s">
        <v>803</v>
      </c>
      <c r="D827" s="36"/>
      <c r="E827" s="37"/>
      <c r="F827" s="57"/>
      <c r="G827" s="39"/>
      <c r="H827" s="40"/>
      <c r="I827" s="41"/>
      <c r="J827" s="41"/>
      <c r="K827" s="59"/>
      <c r="L827" s="40"/>
      <c r="M827" s="41"/>
      <c r="N827" s="41"/>
      <c r="O827" s="43"/>
      <c r="P827" s="59"/>
      <c r="Q827" s="32"/>
      <c r="R827" s="32"/>
      <c r="S827" s="32"/>
      <c r="T827" s="32"/>
      <c r="U827" s="32"/>
      <c r="V827" s="32"/>
      <c r="W827" s="32"/>
      <c r="X827" s="32"/>
      <c r="Y827" s="32"/>
      <c r="Z827" s="32"/>
      <c r="AA827" s="32"/>
      <c r="AB827" s="32"/>
      <c r="AC827" s="32"/>
      <c r="AD827" s="32"/>
      <c r="AE827" s="32"/>
      <c r="AF827" s="32"/>
      <c r="AG827" s="32"/>
      <c r="AH827" s="32"/>
      <c r="AI827" s="32"/>
      <c r="AJ827" s="32"/>
      <c r="AK827" s="32"/>
      <c r="AL827" s="32"/>
      <c r="AM827" s="32"/>
      <c r="AN827" s="32"/>
      <c r="AO827" s="32"/>
      <c r="AP827" s="32"/>
      <c r="AQ827" s="32"/>
      <c r="AR827" s="32"/>
      <c r="AS827" s="32"/>
      <c r="AT827" s="32"/>
      <c r="AU827" s="32"/>
      <c r="AV827" s="32"/>
      <c r="AW827" s="32"/>
      <c r="AX827" s="32"/>
      <c r="AY827" s="32"/>
      <c r="AZ827" s="32"/>
      <c r="BA827" s="32"/>
      <c r="BB827" s="32"/>
      <c r="BC827" s="32"/>
      <c r="BD827" s="32"/>
      <c r="BE827" s="32"/>
      <c r="BF827" s="32"/>
      <c r="BG827" s="32"/>
      <c r="BH827" s="32"/>
      <c r="BI827" s="32"/>
      <c r="BJ827" s="32"/>
      <c r="BK827" s="32"/>
      <c r="BL827" s="32"/>
      <c r="BM827" s="32"/>
      <c r="BN827" s="32"/>
      <c r="BO827" s="32"/>
      <c r="BP827" s="32"/>
      <c r="BQ827" s="32"/>
      <c r="BR827" s="32"/>
      <c r="BS827" s="32"/>
      <c r="BT827" s="32"/>
      <c r="BU827" s="32"/>
      <c r="BV827" s="32"/>
      <c r="BW827" s="32"/>
      <c r="BX827" s="32"/>
      <c r="BY827" s="32"/>
      <c r="BZ827" s="32"/>
      <c r="CA827" s="32"/>
      <c r="CB827" s="32"/>
      <c r="CC827" s="32"/>
      <c r="CD827" s="32"/>
      <c r="CE827" s="32"/>
      <c r="CF827" s="32"/>
      <c r="CG827" s="32"/>
      <c r="CH827" s="32"/>
      <c r="CI827" s="32"/>
      <c r="CJ827" s="32"/>
      <c r="CK827" s="32"/>
      <c r="CL827" s="32"/>
      <c r="CM827" s="32"/>
      <c r="CN827" s="32"/>
      <c r="CO827" s="32"/>
      <c r="CP827" s="32"/>
      <c r="CQ827" s="32"/>
      <c r="CR827" s="32"/>
      <c r="CS827" s="32"/>
      <c r="CT827" s="32"/>
      <c r="CU827" s="32"/>
      <c r="CV827" s="32"/>
      <c r="CW827" s="32"/>
      <c r="CX827" s="32"/>
      <c r="CY827" s="32"/>
      <c r="CZ827" s="32"/>
      <c r="DA827" s="32"/>
      <c r="DB827" s="32"/>
      <c r="DC827" s="32"/>
      <c r="DD827" s="32"/>
      <c r="DE827" s="32"/>
      <c r="DF827" s="32"/>
      <c r="DG827" s="32"/>
      <c r="DH827" s="32"/>
      <c r="DI827" s="32"/>
      <c r="DJ827" s="32"/>
      <c r="DK827" s="32"/>
      <c r="DL827" s="32"/>
      <c r="DM827" s="32"/>
      <c r="DN827" s="32"/>
      <c r="DO827" s="32"/>
      <c r="DP827" s="32"/>
      <c r="DQ827" s="32"/>
      <c r="DR827" s="32"/>
      <c r="DS827" s="32"/>
      <c r="DT827" s="32"/>
      <c r="DU827" s="32"/>
      <c r="DV827" s="32"/>
      <c r="DW827" s="32"/>
      <c r="DX827" s="32"/>
      <c r="DY827" s="32"/>
      <c r="DZ827" s="32"/>
      <c r="EA827" s="32"/>
      <c r="EB827" s="32"/>
      <c r="EC827" s="32"/>
      <c r="ED827" s="32"/>
      <c r="EE827" s="32"/>
      <c r="EF827" s="32"/>
      <c r="EG827" s="32"/>
      <c r="EH827" s="32"/>
      <c r="EI827" s="32"/>
      <c r="EJ827" s="32"/>
      <c r="EK827" s="32"/>
      <c r="EL827" s="32"/>
      <c r="EM827" s="32"/>
      <c r="EN827" s="32"/>
      <c r="EO827" s="32"/>
      <c r="EP827" s="32"/>
      <c r="EQ827" s="32"/>
      <c r="ER827" s="32"/>
      <c r="ES827" s="32"/>
      <c r="ET827" s="32"/>
      <c r="EU827" s="32"/>
      <c r="EV827" s="32"/>
      <c r="EW827" s="32"/>
      <c r="EX827" s="32"/>
      <c r="EY827" s="32"/>
      <c r="EZ827" s="32"/>
      <c r="FA827" s="32"/>
      <c r="FB827" s="32"/>
      <c r="FC827" s="32"/>
      <c r="FD827" s="32"/>
      <c r="FE827" s="32"/>
      <c r="FF827" s="32"/>
      <c r="FG827" s="32"/>
      <c r="FH827" s="32"/>
      <c r="FI827" s="32"/>
      <c r="FJ827" s="32"/>
      <c r="FK827" s="32"/>
      <c r="FL827" s="32"/>
      <c r="FM827" s="32"/>
      <c r="FN827" s="32"/>
      <c r="FO827" s="32"/>
      <c r="FP827" s="32"/>
      <c r="FQ827" s="32"/>
      <c r="FR827" s="32"/>
      <c r="FS827" s="32"/>
      <c r="FT827" s="32"/>
      <c r="FU827" s="32"/>
      <c r="FV827" s="32"/>
      <c r="FW827" s="32"/>
      <c r="FX827" s="32"/>
      <c r="FY827" s="32"/>
      <c r="FZ827" s="32"/>
      <c r="GA827" s="32"/>
      <c r="GB827" s="32"/>
      <c r="GC827" s="32"/>
      <c r="GD827" s="32"/>
      <c r="GE827" s="32"/>
      <c r="GF827" s="32"/>
      <c r="GG827" s="32"/>
      <c r="GH827" s="32"/>
      <c r="GI827" s="32"/>
      <c r="GJ827" s="32"/>
      <c r="GK827" s="32"/>
      <c r="GL827" s="32"/>
      <c r="GM827" s="32"/>
      <c r="GN827" s="32"/>
      <c r="GO827" s="32"/>
      <c r="GP827" s="32"/>
      <c r="GQ827" s="32"/>
      <c r="GR827" s="32"/>
      <c r="GS827" s="32"/>
      <c r="GT827" s="32"/>
      <c r="GU827" s="32"/>
      <c r="GV827" s="32"/>
      <c r="GW827" s="32"/>
      <c r="GX827" s="32"/>
      <c r="GY827" s="32"/>
      <c r="GZ827" s="32"/>
      <c r="HA827" s="32"/>
      <c r="HB827" s="32"/>
      <c r="HC827" s="32"/>
      <c r="HD827" s="32"/>
      <c r="HE827" s="32"/>
      <c r="HF827" s="32"/>
      <c r="HG827" s="32"/>
      <c r="HH827" s="32"/>
      <c r="HI827" s="32"/>
      <c r="HJ827" s="32"/>
      <c r="HK827" s="32"/>
      <c r="HL827" s="32"/>
      <c r="HM827" s="32"/>
      <c r="HN827" s="32"/>
      <c r="HO827" s="32"/>
      <c r="HP827" s="32"/>
      <c r="HQ827" s="32"/>
      <c r="HR827" s="32"/>
      <c r="HS827" s="32"/>
      <c r="HT827" s="32"/>
      <c r="HU827" s="32"/>
      <c r="HV827" s="32"/>
      <c r="HW827" s="32"/>
      <c r="HX827" s="32"/>
      <c r="HY827" s="32"/>
      <c r="HZ827" s="32"/>
      <c r="IA827" s="32"/>
      <c r="IB827" s="32"/>
      <c r="IC827" s="32"/>
      <c r="ID827" s="32"/>
      <c r="IE827" s="32"/>
      <c r="IF827" s="32"/>
      <c r="IG827" s="32"/>
      <c r="IH827" s="32"/>
      <c r="II827" s="32"/>
      <c r="IJ827" s="32"/>
      <c r="IK827" s="32"/>
      <c r="IL827" s="32"/>
      <c r="IM827" s="32"/>
      <c r="IN827" s="32"/>
      <c r="IO827" s="32"/>
      <c r="IP827" s="32"/>
      <c r="IQ827" s="32"/>
      <c r="IR827" s="32"/>
      <c r="IS827" s="32"/>
      <c r="IT827" s="32"/>
      <c r="IU827" s="32"/>
      <c r="IV827" s="32"/>
      <c r="IW827" s="32"/>
      <c r="IX827" s="32"/>
      <c r="IY827" s="32"/>
      <c r="IZ827" s="32"/>
      <c r="JA827" s="32"/>
      <c r="JB827" s="32"/>
      <c r="JC827" s="32"/>
      <c r="JD827" s="32"/>
      <c r="JE827" s="32"/>
      <c r="JF827" s="32"/>
      <c r="JG827" s="32"/>
      <c r="JH827" s="32"/>
      <c r="JI827" s="32"/>
      <c r="JJ827" s="32"/>
      <c r="JK827" s="32"/>
      <c r="JL827" s="32"/>
      <c r="JM827" s="32"/>
      <c r="JN827" s="32"/>
      <c r="JO827" s="32"/>
      <c r="JP827" s="32"/>
      <c r="JQ827" s="32"/>
      <c r="JR827" s="32"/>
      <c r="JS827" s="32"/>
      <c r="JT827" s="32"/>
      <c r="JU827" s="32"/>
      <c r="JV827" s="32"/>
      <c r="JW827" s="32"/>
      <c r="JX827" s="32"/>
      <c r="JY827" s="32"/>
      <c r="JZ827" s="32"/>
      <c r="KA827" s="32"/>
      <c r="KB827" s="32"/>
      <c r="KC827" s="32"/>
      <c r="KD827" s="32"/>
      <c r="KE827" s="32"/>
      <c r="KF827" s="32"/>
      <c r="KG827" s="32"/>
      <c r="KH827" s="32"/>
      <c r="KI827" s="32"/>
      <c r="KJ827" s="32"/>
      <c r="KK827" s="32"/>
      <c r="KL827" s="32"/>
      <c r="KM827" s="32"/>
      <c r="KN827" s="32"/>
      <c r="KO827" s="32"/>
      <c r="KP827" s="32"/>
      <c r="KQ827" s="32"/>
      <c r="KR827" s="32"/>
      <c r="KS827" s="32"/>
      <c r="KT827" s="32"/>
      <c r="KU827" s="32"/>
      <c r="KV827" s="32"/>
      <c r="KW827" s="32"/>
      <c r="KX827" s="32"/>
      <c r="KY827" s="32"/>
      <c r="KZ827" s="32"/>
      <c r="LA827" s="32"/>
      <c r="LB827" s="32"/>
      <c r="LC827" s="32"/>
      <c r="LD827" s="32"/>
      <c r="LE827" s="32"/>
      <c r="LF827" s="32"/>
      <c r="LG827" s="32"/>
      <c r="LH827" s="32"/>
      <c r="LI827" s="32"/>
      <c r="LJ827" s="32"/>
      <c r="LK827" s="32"/>
      <c r="LL827" s="32"/>
      <c r="LM827" s="32"/>
      <c r="LN827" s="32"/>
      <c r="LO827" s="32"/>
      <c r="LP827" s="32"/>
      <c r="LQ827" s="32"/>
      <c r="LR827" s="32"/>
      <c r="LS827" s="32"/>
      <c r="LT827" s="32"/>
      <c r="LU827" s="32"/>
      <c r="LV827" s="32"/>
      <c r="LW827" s="32"/>
      <c r="LX827" s="32"/>
      <c r="LY827" s="32"/>
      <c r="LZ827" s="32"/>
      <c r="MA827" s="32"/>
      <c r="MB827" s="32"/>
      <c r="MC827" s="32"/>
      <c r="MD827" s="32"/>
      <c r="ME827" s="32"/>
      <c r="MF827" s="32"/>
      <c r="MG827" s="32"/>
      <c r="MH827" s="32"/>
      <c r="MI827" s="32"/>
      <c r="MJ827" s="32"/>
      <c r="MK827" s="32"/>
      <c r="ML827" s="32"/>
      <c r="MM827" s="32"/>
      <c r="MN827" s="32"/>
      <c r="MO827" s="32"/>
      <c r="MP827" s="32"/>
      <c r="MQ827" s="32"/>
      <c r="MR827" s="32"/>
      <c r="MS827" s="32"/>
      <c r="MT827" s="32"/>
      <c r="MU827" s="32"/>
      <c r="MV827" s="32"/>
      <c r="MW827" s="32"/>
      <c r="MX827" s="32"/>
      <c r="MY827" s="32"/>
      <c r="MZ827" s="32"/>
      <c r="NA827" s="32"/>
      <c r="NB827" s="32"/>
      <c r="NC827" s="32"/>
      <c r="ND827" s="32"/>
      <c r="NE827" s="32"/>
      <c r="NF827" s="32"/>
      <c r="NG827" s="32"/>
      <c r="NH827" s="32"/>
      <c r="NI827" s="32"/>
      <c r="NJ827" s="32"/>
      <c r="NK827" s="32"/>
      <c r="NL827" s="32"/>
      <c r="NM827" s="32"/>
      <c r="NN827" s="32"/>
      <c r="NO827" s="32"/>
      <c r="NP827" s="32"/>
      <c r="NQ827" s="32"/>
      <c r="NR827" s="32"/>
      <c r="NS827" s="32"/>
      <c r="NT827" s="32"/>
      <c r="NU827" s="32"/>
      <c r="NV827" s="32"/>
      <c r="NW827" s="32"/>
      <c r="NX827" s="32"/>
      <c r="NY827" s="32"/>
      <c r="NZ827" s="32"/>
      <c r="OA827" s="32"/>
      <c r="OB827" s="32"/>
      <c r="OC827" s="32"/>
      <c r="OD827" s="32"/>
      <c r="OE827" s="32"/>
      <c r="OF827" s="32"/>
      <c r="OG827" s="32"/>
      <c r="OH827" s="32"/>
      <c r="OI827" s="32"/>
      <c r="OJ827" s="32"/>
      <c r="OK827" s="32"/>
      <c r="OL827" s="32"/>
      <c r="OM827" s="32"/>
      <c r="ON827" s="32"/>
      <c r="OO827" s="32"/>
      <c r="OP827" s="32"/>
      <c r="OQ827" s="32"/>
      <c r="OR827" s="32"/>
      <c r="OS827" s="32"/>
      <c r="OT827" s="32"/>
      <c r="OU827" s="32"/>
      <c r="OV827" s="32"/>
      <c r="OW827" s="32"/>
      <c r="OX827" s="32"/>
      <c r="OY827" s="32"/>
      <c r="OZ827" s="32"/>
      <c r="PA827" s="32"/>
      <c r="PB827" s="32"/>
      <c r="PC827" s="32"/>
      <c r="PD827" s="32"/>
      <c r="PE827" s="32"/>
      <c r="PF827" s="32"/>
      <c r="PG827" s="32"/>
      <c r="PH827" s="32"/>
      <c r="PI827" s="32"/>
      <c r="PJ827" s="32"/>
      <c r="PK827" s="32"/>
      <c r="PL827" s="32"/>
      <c r="PM827" s="32"/>
      <c r="PN827" s="32"/>
      <c r="PO827" s="32"/>
      <c r="PP827" s="32"/>
      <c r="PQ827" s="32"/>
      <c r="PR827" s="32"/>
      <c r="PS827" s="32"/>
      <c r="PT827" s="32"/>
      <c r="PU827" s="32"/>
      <c r="PV827" s="32"/>
      <c r="PW827" s="32"/>
      <c r="PX827" s="32"/>
      <c r="PY827" s="32"/>
      <c r="PZ827" s="32"/>
      <c r="QA827" s="32"/>
      <c r="QB827" s="32"/>
      <c r="QC827" s="32"/>
      <c r="QD827" s="32"/>
      <c r="QE827" s="32"/>
      <c r="QF827" s="32"/>
      <c r="QG827" s="32"/>
      <c r="QH827" s="32"/>
      <c r="QI827" s="32"/>
      <c r="QJ827" s="32"/>
      <c r="QK827" s="32"/>
      <c r="QL827" s="32"/>
      <c r="QM827" s="32"/>
      <c r="QN827" s="32"/>
      <c r="QO827" s="32"/>
      <c r="QP827" s="32"/>
      <c r="QQ827" s="32"/>
      <c r="QR827" s="32"/>
      <c r="QS827" s="32"/>
      <c r="QT827" s="32"/>
      <c r="QU827" s="32"/>
      <c r="QV827" s="32"/>
      <c r="QW827" s="32"/>
      <c r="QX827" s="32"/>
      <c r="QY827" s="32"/>
      <c r="QZ827" s="32"/>
      <c r="RA827" s="32"/>
      <c r="RB827" s="32"/>
      <c r="RC827" s="32"/>
      <c r="RD827" s="32"/>
      <c r="RE827" s="32"/>
      <c r="RF827" s="32"/>
      <c r="RG827" s="32"/>
      <c r="RH827" s="32"/>
      <c r="RI827" s="32"/>
      <c r="RJ827" s="32"/>
      <c r="RK827" s="32"/>
      <c r="RL827" s="32"/>
      <c r="RM827" s="32"/>
      <c r="RN827" s="32"/>
      <c r="RO827" s="32"/>
      <c r="RP827" s="32"/>
      <c r="RQ827" s="32"/>
      <c r="RR827" s="32"/>
      <c r="RS827" s="32"/>
      <c r="RT827" s="32"/>
      <c r="RU827" s="32"/>
      <c r="RV827" s="32"/>
      <c r="RW827" s="32"/>
      <c r="RX827" s="32"/>
      <c r="RY827" s="32"/>
      <c r="RZ827" s="32"/>
      <c r="SA827" s="32"/>
      <c r="SB827" s="32"/>
      <c r="SC827" s="32"/>
      <c r="SD827" s="32"/>
      <c r="SE827" s="32"/>
    </row>
    <row r="828" spans="1:499" s="54" customFormat="1" ht="62.5">
      <c r="A828" s="69">
        <f t="shared" si="13"/>
        <v>826</v>
      </c>
      <c r="B828" s="88"/>
      <c r="C828" s="58" t="s">
        <v>1176</v>
      </c>
      <c r="D828" s="47" t="s">
        <v>21</v>
      </c>
      <c r="E828" s="37"/>
      <c r="F828" s="68" t="s">
        <v>274</v>
      </c>
      <c r="G828" s="39"/>
      <c r="H828" s="49"/>
      <c r="I828" s="58"/>
      <c r="J828" s="58"/>
      <c r="K828" s="59"/>
      <c r="L828" s="49"/>
      <c r="M828" s="58"/>
      <c r="N828" s="58"/>
      <c r="O828" s="60"/>
      <c r="P828" s="59"/>
    </row>
    <row r="829" spans="1:499" s="54" customFormat="1" ht="25">
      <c r="A829" s="69">
        <f t="shared" si="13"/>
        <v>827</v>
      </c>
      <c r="B829" s="88"/>
      <c r="C829" s="58" t="s">
        <v>804</v>
      </c>
      <c r="D829" s="47" t="s">
        <v>21</v>
      </c>
      <c r="E829" s="37"/>
      <c r="F829" s="37"/>
      <c r="G829" s="39"/>
      <c r="H829" s="49"/>
      <c r="I829" s="58"/>
      <c r="J829" s="58"/>
      <c r="K829" s="59"/>
      <c r="L829" s="49"/>
      <c r="M829" s="58"/>
      <c r="N829" s="58"/>
      <c r="O829" s="60"/>
      <c r="P829" s="59"/>
    </row>
    <row r="830" spans="1:499" s="54" customFormat="1">
      <c r="A830" s="69">
        <f t="shared" si="13"/>
        <v>828</v>
      </c>
      <c r="B830" s="88"/>
      <c r="C830" s="186" t="s">
        <v>1081</v>
      </c>
      <c r="D830" s="47" t="s">
        <v>21</v>
      </c>
      <c r="E830" s="37"/>
      <c r="F830" s="70"/>
      <c r="G830" s="39"/>
      <c r="H830" s="49"/>
      <c r="I830" s="58"/>
      <c r="J830" s="58"/>
      <c r="K830" s="59"/>
      <c r="L830" s="49"/>
      <c r="M830" s="58"/>
      <c r="N830" s="58"/>
      <c r="O830" s="60"/>
      <c r="P830" s="59"/>
    </row>
    <row r="831" spans="1:499" s="33" customFormat="1">
      <c r="A831" s="154">
        <f t="shared" si="13"/>
        <v>829</v>
      </c>
      <c r="B831" s="56" t="s">
        <v>796</v>
      </c>
      <c r="C831" s="83" t="s">
        <v>805</v>
      </c>
      <c r="D831" s="36"/>
      <c r="E831" s="37"/>
      <c r="F831" s="57"/>
      <c r="G831" s="39"/>
      <c r="H831" s="40"/>
      <c r="I831" s="41"/>
      <c r="J831" s="41"/>
      <c r="K831" s="59"/>
      <c r="L831" s="40"/>
      <c r="M831" s="41"/>
      <c r="N831" s="41"/>
      <c r="O831" s="43"/>
      <c r="P831" s="59"/>
      <c r="Q831" s="32"/>
      <c r="R831" s="32"/>
      <c r="S831" s="32"/>
      <c r="T831" s="32"/>
      <c r="U831" s="32"/>
      <c r="V831" s="32"/>
      <c r="W831" s="32"/>
      <c r="X831" s="32"/>
      <c r="Y831" s="32"/>
      <c r="Z831" s="32"/>
      <c r="AA831" s="32"/>
      <c r="AB831" s="32"/>
      <c r="AC831" s="32"/>
      <c r="AD831" s="32"/>
      <c r="AE831" s="32"/>
      <c r="AF831" s="32"/>
      <c r="AG831" s="32"/>
      <c r="AH831" s="32"/>
      <c r="AI831" s="32"/>
      <c r="AJ831" s="32"/>
      <c r="AK831" s="32"/>
      <c r="AL831" s="32"/>
      <c r="AM831" s="32"/>
      <c r="AN831" s="32"/>
      <c r="AO831" s="32"/>
      <c r="AP831" s="32"/>
      <c r="AQ831" s="32"/>
      <c r="AR831" s="32"/>
      <c r="AS831" s="32"/>
      <c r="AT831" s="32"/>
      <c r="AU831" s="32"/>
      <c r="AV831" s="32"/>
      <c r="AW831" s="32"/>
      <c r="AX831" s="32"/>
      <c r="AY831" s="32"/>
      <c r="AZ831" s="32"/>
      <c r="BA831" s="32"/>
      <c r="BB831" s="32"/>
      <c r="BC831" s="32"/>
      <c r="BD831" s="32"/>
      <c r="BE831" s="32"/>
      <c r="BF831" s="32"/>
      <c r="BG831" s="32"/>
      <c r="BH831" s="32"/>
      <c r="BI831" s="32"/>
      <c r="BJ831" s="32"/>
      <c r="BK831" s="32"/>
      <c r="BL831" s="32"/>
      <c r="BM831" s="32"/>
      <c r="BN831" s="32"/>
      <c r="BO831" s="32"/>
      <c r="BP831" s="32"/>
      <c r="BQ831" s="32"/>
      <c r="BR831" s="32"/>
      <c r="BS831" s="32"/>
      <c r="BT831" s="32"/>
      <c r="BU831" s="32"/>
      <c r="BV831" s="32"/>
      <c r="BW831" s="32"/>
      <c r="BX831" s="32"/>
      <c r="BY831" s="32"/>
      <c r="BZ831" s="32"/>
      <c r="CA831" s="32"/>
      <c r="CB831" s="32"/>
      <c r="CC831" s="32"/>
      <c r="CD831" s="32"/>
      <c r="CE831" s="32"/>
      <c r="CF831" s="32"/>
      <c r="CG831" s="32"/>
      <c r="CH831" s="32"/>
      <c r="CI831" s="32"/>
      <c r="CJ831" s="32"/>
      <c r="CK831" s="32"/>
      <c r="CL831" s="32"/>
      <c r="CM831" s="32"/>
      <c r="CN831" s="32"/>
      <c r="CO831" s="32"/>
      <c r="CP831" s="32"/>
      <c r="CQ831" s="32"/>
      <c r="CR831" s="32"/>
      <c r="CS831" s="32"/>
      <c r="CT831" s="32"/>
      <c r="CU831" s="32"/>
      <c r="CV831" s="32"/>
      <c r="CW831" s="32"/>
      <c r="CX831" s="32"/>
      <c r="CY831" s="32"/>
      <c r="CZ831" s="32"/>
      <c r="DA831" s="32"/>
      <c r="DB831" s="32"/>
      <c r="DC831" s="32"/>
      <c r="DD831" s="32"/>
      <c r="DE831" s="32"/>
      <c r="DF831" s="32"/>
      <c r="DG831" s="32"/>
      <c r="DH831" s="32"/>
      <c r="DI831" s="32"/>
      <c r="DJ831" s="32"/>
      <c r="DK831" s="32"/>
      <c r="DL831" s="32"/>
      <c r="DM831" s="32"/>
      <c r="DN831" s="32"/>
      <c r="DO831" s="32"/>
      <c r="DP831" s="32"/>
      <c r="DQ831" s="32"/>
      <c r="DR831" s="32"/>
      <c r="DS831" s="32"/>
      <c r="DT831" s="32"/>
      <c r="DU831" s="32"/>
      <c r="DV831" s="32"/>
      <c r="DW831" s="32"/>
      <c r="DX831" s="32"/>
      <c r="DY831" s="32"/>
      <c r="DZ831" s="32"/>
      <c r="EA831" s="32"/>
      <c r="EB831" s="32"/>
      <c r="EC831" s="32"/>
      <c r="ED831" s="32"/>
      <c r="EE831" s="32"/>
      <c r="EF831" s="32"/>
      <c r="EG831" s="32"/>
      <c r="EH831" s="32"/>
      <c r="EI831" s="32"/>
      <c r="EJ831" s="32"/>
      <c r="EK831" s="32"/>
      <c r="EL831" s="32"/>
      <c r="EM831" s="32"/>
      <c r="EN831" s="32"/>
      <c r="EO831" s="32"/>
      <c r="EP831" s="32"/>
      <c r="EQ831" s="32"/>
      <c r="ER831" s="32"/>
      <c r="ES831" s="32"/>
      <c r="ET831" s="32"/>
      <c r="EU831" s="32"/>
      <c r="EV831" s="32"/>
      <c r="EW831" s="32"/>
      <c r="EX831" s="32"/>
      <c r="EY831" s="32"/>
      <c r="EZ831" s="32"/>
      <c r="FA831" s="32"/>
      <c r="FB831" s="32"/>
      <c r="FC831" s="32"/>
      <c r="FD831" s="32"/>
      <c r="FE831" s="32"/>
      <c r="FF831" s="32"/>
      <c r="FG831" s="32"/>
      <c r="FH831" s="32"/>
      <c r="FI831" s="32"/>
      <c r="FJ831" s="32"/>
      <c r="FK831" s="32"/>
      <c r="FL831" s="32"/>
      <c r="FM831" s="32"/>
      <c r="FN831" s="32"/>
      <c r="FO831" s="32"/>
      <c r="FP831" s="32"/>
      <c r="FQ831" s="32"/>
      <c r="FR831" s="32"/>
      <c r="FS831" s="32"/>
      <c r="FT831" s="32"/>
      <c r="FU831" s="32"/>
      <c r="FV831" s="32"/>
      <c r="FW831" s="32"/>
      <c r="FX831" s="32"/>
      <c r="FY831" s="32"/>
      <c r="FZ831" s="32"/>
      <c r="GA831" s="32"/>
      <c r="GB831" s="32"/>
      <c r="GC831" s="32"/>
      <c r="GD831" s="32"/>
      <c r="GE831" s="32"/>
      <c r="GF831" s="32"/>
      <c r="GG831" s="32"/>
      <c r="GH831" s="32"/>
      <c r="GI831" s="32"/>
      <c r="GJ831" s="32"/>
      <c r="GK831" s="32"/>
      <c r="GL831" s="32"/>
      <c r="GM831" s="32"/>
      <c r="GN831" s="32"/>
      <c r="GO831" s="32"/>
      <c r="GP831" s="32"/>
      <c r="GQ831" s="32"/>
      <c r="GR831" s="32"/>
      <c r="GS831" s="32"/>
      <c r="GT831" s="32"/>
      <c r="GU831" s="32"/>
      <c r="GV831" s="32"/>
      <c r="GW831" s="32"/>
      <c r="GX831" s="32"/>
      <c r="GY831" s="32"/>
      <c r="GZ831" s="32"/>
      <c r="HA831" s="32"/>
      <c r="HB831" s="32"/>
      <c r="HC831" s="32"/>
      <c r="HD831" s="32"/>
      <c r="HE831" s="32"/>
      <c r="HF831" s="32"/>
      <c r="HG831" s="32"/>
      <c r="HH831" s="32"/>
      <c r="HI831" s="32"/>
      <c r="HJ831" s="32"/>
      <c r="HK831" s="32"/>
      <c r="HL831" s="32"/>
      <c r="HM831" s="32"/>
      <c r="HN831" s="32"/>
      <c r="HO831" s="32"/>
      <c r="HP831" s="32"/>
      <c r="HQ831" s="32"/>
      <c r="HR831" s="32"/>
      <c r="HS831" s="32"/>
      <c r="HT831" s="32"/>
      <c r="HU831" s="32"/>
      <c r="HV831" s="32"/>
      <c r="HW831" s="32"/>
      <c r="HX831" s="32"/>
      <c r="HY831" s="32"/>
      <c r="HZ831" s="32"/>
      <c r="IA831" s="32"/>
      <c r="IB831" s="32"/>
      <c r="IC831" s="32"/>
      <c r="ID831" s="32"/>
      <c r="IE831" s="32"/>
      <c r="IF831" s="32"/>
      <c r="IG831" s="32"/>
      <c r="IH831" s="32"/>
      <c r="II831" s="32"/>
      <c r="IJ831" s="32"/>
      <c r="IK831" s="32"/>
      <c r="IL831" s="32"/>
      <c r="IM831" s="32"/>
      <c r="IN831" s="32"/>
      <c r="IO831" s="32"/>
      <c r="IP831" s="32"/>
      <c r="IQ831" s="32"/>
      <c r="IR831" s="32"/>
      <c r="IS831" s="32"/>
      <c r="IT831" s="32"/>
      <c r="IU831" s="32"/>
      <c r="IV831" s="32"/>
      <c r="IW831" s="32"/>
      <c r="IX831" s="32"/>
      <c r="IY831" s="32"/>
      <c r="IZ831" s="32"/>
      <c r="JA831" s="32"/>
      <c r="JB831" s="32"/>
      <c r="JC831" s="32"/>
      <c r="JD831" s="32"/>
      <c r="JE831" s="32"/>
      <c r="JF831" s="32"/>
      <c r="JG831" s="32"/>
      <c r="JH831" s="32"/>
      <c r="JI831" s="32"/>
      <c r="JJ831" s="32"/>
      <c r="JK831" s="32"/>
      <c r="JL831" s="32"/>
      <c r="JM831" s="32"/>
      <c r="JN831" s="32"/>
      <c r="JO831" s="32"/>
      <c r="JP831" s="32"/>
      <c r="JQ831" s="32"/>
      <c r="JR831" s="32"/>
      <c r="JS831" s="32"/>
      <c r="JT831" s="32"/>
      <c r="JU831" s="32"/>
      <c r="JV831" s="32"/>
      <c r="JW831" s="32"/>
      <c r="JX831" s="32"/>
      <c r="JY831" s="32"/>
      <c r="JZ831" s="32"/>
      <c r="KA831" s="32"/>
      <c r="KB831" s="32"/>
      <c r="KC831" s="32"/>
      <c r="KD831" s="32"/>
      <c r="KE831" s="32"/>
      <c r="KF831" s="32"/>
      <c r="KG831" s="32"/>
      <c r="KH831" s="32"/>
      <c r="KI831" s="32"/>
      <c r="KJ831" s="32"/>
      <c r="KK831" s="32"/>
      <c r="KL831" s="32"/>
      <c r="KM831" s="32"/>
      <c r="KN831" s="32"/>
      <c r="KO831" s="32"/>
      <c r="KP831" s="32"/>
      <c r="KQ831" s="32"/>
      <c r="KR831" s="32"/>
      <c r="KS831" s="32"/>
      <c r="KT831" s="32"/>
      <c r="KU831" s="32"/>
      <c r="KV831" s="32"/>
      <c r="KW831" s="32"/>
      <c r="KX831" s="32"/>
      <c r="KY831" s="32"/>
      <c r="KZ831" s="32"/>
      <c r="LA831" s="32"/>
      <c r="LB831" s="32"/>
      <c r="LC831" s="32"/>
      <c r="LD831" s="32"/>
      <c r="LE831" s="32"/>
      <c r="LF831" s="32"/>
      <c r="LG831" s="32"/>
      <c r="LH831" s="32"/>
      <c r="LI831" s="32"/>
      <c r="LJ831" s="32"/>
      <c r="LK831" s="32"/>
      <c r="LL831" s="32"/>
      <c r="LM831" s="32"/>
      <c r="LN831" s="32"/>
      <c r="LO831" s="32"/>
      <c r="LP831" s="32"/>
      <c r="LQ831" s="32"/>
      <c r="LR831" s="32"/>
      <c r="LS831" s="32"/>
      <c r="LT831" s="32"/>
      <c r="LU831" s="32"/>
      <c r="LV831" s="32"/>
      <c r="LW831" s="32"/>
      <c r="LX831" s="32"/>
      <c r="LY831" s="32"/>
      <c r="LZ831" s="32"/>
      <c r="MA831" s="32"/>
      <c r="MB831" s="32"/>
      <c r="MC831" s="32"/>
      <c r="MD831" s="32"/>
      <c r="ME831" s="32"/>
      <c r="MF831" s="32"/>
      <c r="MG831" s="32"/>
      <c r="MH831" s="32"/>
      <c r="MI831" s="32"/>
      <c r="MJ831" s="32"/>
      <c r="MK831" s="32"/>
      <c r="ML831" s="32"/>
      <c r="MM831" s="32"/>
      <c r="MN831" s="32"/>
      <c r="MO831" s="32"/>
      <c r="MP831" s="32"/>
      <c r="MQ831" s="32"/>
      <c r="MR831" s="32"/>
      <c r="MS831" s="32"/>
      <c r="MT831" s="32"/>
      <c r="MU831" s="32"/>
      <c r="MV831" s="32"/>
      <c r="MW831" s="32"/>
      <c r="MX831" s="32"/>
      <c r="MY831" s="32"/>
      <c r="MZ831" s="32"/>
      <c r="NA831" s="32"/>
      <c r="NB831" s="32"/>
      <c r="NC831" s="32"/>
      <c r="ND831" s="32"/>
      <c r="NE831" s="32"/>
      <c r="NF831" s="32"/>
      <c r="NG831" s="32"/>
      <c r="NH831" s="32"/>
      <c r="NI831" s="32"/>
      <c r="NJ831" s="32"/>
      <c r="NK831" s="32"/>
      <c r="NL831" s="32"/>
      <c r="NM831" s="32"/>
      <c r="NN831" s="32"/>
      <c r="NO831" s="32"/>
      <c r="NP831" s="32"/>
      <c r="NQ831" s="32"/>
      <c r="NR831" s="32"/>
      <c r="NS831" s="32"/>
      <c r="NT831" s="32"/>
      <c r="NU831" s="32"/>
      <c r="NV831" s="32"/>
      <c r="NW831" s="32"/>
      <c r="NX831" s="32"/>
      <c r="NY831" s="32"/>
      <c r="NZ831" s="32"/>
      <c r="OA831" s="32"/>
      <c r="OB831" s="32"/>
      <c r="OC831" s="32"/>
      <c r="OD831" s="32"/>
      <c r="OE831" s="32"/>
      <c r="OF831" s="32"/>
      <c r="OG831" s="32"/>
      <c r="OH831" s="32"/>
      <c r="OI831" s="32"/>
      <c r="OJ831" s="32"/>
      <c r="OK831" s="32"/>
      <c r="OL831" s="32"/>
      <c r="OM831" s="32"/>
      <c r="ON831" s="32"/>
      <c r="OO831" s="32"/>
      <c r="OP831" s="32"/>
      <c r="OQ831" s="32"/>
      <c r="OR831" s="32"/>
      <c r="OS831" s="32"/>
      <c r="OT831" s="32"/>
      <c r="OU831" s="32"/>
      <c r="OV831" s="32"/>
      <c r="OW831" s="32"/>
      <c r="OX831" s="32"/>
      <c r="OY831" s="32"/>
      <c r="OZ831" s="32"/>
      <c r="PA831" s="32"/>
      <c r="PB831" s="32"/>
      <c r="PC831" s="32"/>
      <c r="PD831" s="32"/>
      <c r="PE831" s="32"/>
      <c r="PF831" s="32"/>
      <c r="PG831" s="32"/>
      <c r="PH831" s="32"/>
      <c r="PI831" s="32"/>
      <c r="PJ831" s="32"/>
      <c r="PK831" s="32"/>
      <c r="PL831" s="32"/>
      <c r="PM831" s="32"/>
      <c r="PN831" s="32"/>
      <c r="PO831" s="32"/>
      <c r="PP831" s="32"/>
      <c r="PQ831" s="32"/>
      <c r="PR831" s="32"/>
      <c r="PS831" s="32"/>
      <c r="PT831" s="32"/>
      <c r="PU831" s="32"/>
      <c r="PV831" s="32"/>
      <c r="PW831" s="32"/>
      <c r="PX831" s="32"/>
      <c r="PY831" s="32"/>
      <c r="PZ831" s="32"/>
      <c r="QA831" s="32"/>
      <c r="QB831" s="32"/>
      <c r="QC831" s="32"/>
      <c r="QD831" s="32"/>
      <c r="QE831" s="32"/>
      <c r="QF831" s="32"/>
      <c r="QG831" s="32"/>
      <c r="QH831" s="32"/>
      <c r="QI831" s="32"/>
      <c r="QJ831" s="32"/>
      <c r="QK831" s="32"/>
      <c r="QL831" s="32"/>
      <c r="QM831" s="32"/>
      <c r="QN831" s="32"/>
      <c r="QO831" s="32"/>
      <c r="QP831" s="32"/>
      <c r="QQ831" s="32"/>
      <c r="QR831" s="32"/>
      <c r="QS831" s="32"/>
      <c r="QT831" s="32"/>
      <c r="QU831" s="32"/>
      <c r="QV831" s="32"/>
      <c r="QW831" s="32"/>
      <c r="QX831" s="32"/>
      <c r="QY831" s="32"/>
      <c r="QZ831" s="32"/>
      <c r="RA831" s="32"/>
      <c r="RB831" s="32"/>
      <c r="RC831" s="32"/>
      <c r="RD831" s="32"/>
      <c r="RE831" s="32"/>
      <c r="RF831" s="32"/>
      <c r="RG831" s="32"/>
      <c r="RH831" s="32"/>
      <c r="RI831" s="32"/>
      <c r="RJ831" s="32"/>
      <c r="RK831" s="32"/>
      <c r="RL831" s="32"/>
      <c r="RM831" s="32"/>
      <c r="RN831" s="32"/>
      <c r="RO831" s="32"/>
      <c r="RP831" s="32"/>
      <c r="RQ831" s="32"/>
      <c r="RR831" s="32"/>
      <c r="RS831" s="32"/>
      <c r="RT831" s="32"/>
      <c r="RU831" s="32"/>
      <c r="RV831" s="32"/>
      <c r="RW831" s="32"/>
      <c r="RX831" s="32"/>
      <c r="RY831" s="32"/>
      <c r="RZ831" s="32"/>
      <c r="SA831" s="32"/>
      <c r="SB831" s="32"/>
      <c r="SC831" s="32"/>
      <c r="SD831" s="32"/>
      <c r="SE831" s="32"/>
    </row>
    <row r="832" spans="1:499">
      <c r="A832" s="155">
        <f t="shared" si="13"/>
        <v>830</v>
      </c>
      <c r="B832" s="64"/>
      <c r="C832" s="58" t="s">
        <v>806</v>
      </c>
      <c r="D832" s="47" t="s">
        <v>21</v>
      </c>
      <c r="E832" s="37"/>
      <c r="F832" s="48"/>
      <c r="G832" s="39"/>
      <c r="H832" s="49"/>
      <c r="I832" s="58"/>
      <c r="J832" s="65"/>
      <c r="K832" s="59"/>
      <c r="L832" s="49"/>
      <c r="M832" s="58"/>
      <c r="N832" s="58"/>
      <c r="O832" s="60"/>
      <c r="P832" s="59"/>
    </row>
    <row r="833" spans="1:499" ht="50">
      <c r="A833" s="155">
        <f t="shared" si="13"/>
        <v>831</v>
      </c>
      <c r="B833" s="64"/>
      <c r="C833" s="58" t="s">
        <v>807</v>
      </c>
      <c r="D833" s="47" t="s">
        <v>21</v>
      </c>
      <c r="E833" s="37"/>
      <c r="F833" s="48"/>
      <c r="G833" s="39"/>
      <c r="H833" s="49"/>
      <c r="I833" s="58"/>
      <c r="J833" s="65"/>
      <c r="K833" s="59"/>
      <c r="L833" s="49"/>
      <c r="M833" s="58"/>
      <c r="N833" s="58"/>
      <c r="O833" s="60"/>
      <c r="P833" s="59"/>
    </row>
    <row r="834" spans="1:499" s="188" customFormat="1" ht="39.75" customHeight="1">
      <c r="A834" s="187">
        <f t="shared" si="13"/>
        <v>832</v>
      </c>
      <c r="B834" s="124"/>
      <c r="C834" s="58" t="s">
        <v>808</v>
      </c>
      <c r="D834" s="171" t="s">
        <v>21</v>
      </c>
      <c r="E834" s="37"/>
      <c r="F834" s="48"/>
      <c r="G834" s="39"/>
      <c r="H834" s="49"/>
      <c r="I834" s="58"/>
      <c r="J834" s="65"/>
      <c r="K834" s="59"/>
      <c r="L834" s="49"/>
      <c r="M834" s="58"/>
      <c r="N834" s="58"/>
      <c r="O834" s="60"/>
      <c r="P834" s="59"/>
      <c r="Q834" s="66"/>
      <c r="R834" s="66"/>
      <c r="S834" s="66"/>
      <c r="T834" s="66"/>
      <c r="U834" s="66"/>
      <c r="V834" s="66"/>
      <c r="W834" s="66"/>
      <c r="X834" s="66"/>
      <c r="Y834" s="66"/>
      <c r="Z834" s="66"/>
      <c r="AA834" s="66"/>
      <c r="AB834" s="66"/>
      <c r="AC834" s="66"/>
      <c r="AD834" s="66"/>
      <c r="AE834" s="66"/>
      <c r="AF834" s="66"/>
      <c r="AG834" s="66"/>
      <c r="AH834" s="66"/>
      <c r="AI834" s="66"/>
      <c r="AJ834" s="66"/>
      <c r="AK834" s="66"/>
      <c r="AL834" s="66"/>
      <c r="AM834" s="66"/>
      <c r="AN834" s="66"/>
      <c r="AO834" s="66"/>
      <c r="AP834" s="66"/>
      <c r="AQ834" s="66"/>
      <c r="AR834" s="66"/>
      <c r="AS834" s="66"/>
      <c r="AT834" s="66"/>
      <c r="AU834" s="66"/>
      <c r="AV834" s="66"/>
      <c r="AW834" s="66"/>
      <c r="AX834" s="66"/>
      <c r="AY834" s="66"/>
      <c r="AZ834" s="66"/>
      <c r="BA834" s="66"/>
      <c r="BB834" s="66"/>
      <c r="BC834" s="66"/>
      <c r="BD834" s="66"/>
      <c r="BE834" s="66"/>
      <c r="BF834" s="66"/>
      <c r="BG834" s="66"/>
      <c r="BH834" s="66"/>
      <c r="BI834" s="66"/>
      <c r="BJ834" s="66"/>
      <c r="BK834" s="66"/>
      <c r="BL834" s="66"/>
      <c r="BM834" s="66"/>
      <c r="BN834" s="66"/>
      <c r="BO834" s="66"/>
      <c r="BP834" s="66"/>
      <c r="BQ834" s="66"/>
      <c r="BR834" s="66"/>
      <c r="BS834" s="66"/>
      <c r="BT834" s="66"/>
      <c r="BU834" s="66"/>
      <c r="BV834" s="66"/>
      <c r="BW834" s="66"/>
      <c r="BX834" s="66"/>
      <c r="BY834" s="66"/>
      <c r="BZ834" s="66"/>
      <c r="CA834" s="66"/>
      <c r="CB834" s="66"/>
      <c r="CC834" s="66"/>
      <c r="CD834" s="66"/>
      <c r="CE834" s="66"/>
      <c r="CF834" s="66"/>
      <c r="CG834" s="66"/>
      <c r="CH834" s="66"/>
      <c r="CI834" s="66"/>
      <c r="CJ834" s="66"/>
      <c r="CK834" s="66"/>
      <c r="CL834" s="66"/>
      <c r="CM834" s="66"/>
      <c r="CN834" s="66"/>
      <c r="CO834" s="66"/>
      <c r="CP834" s="66"/>
      <c r="CQ834" s="66"/>
      <c r="CR834" s="66"/>
      <c r="CS834" s="66"/>
      <c r="CT834" s="66"/>
      <c r="CU834" s="66"/>
      <c r="CV834" s="66"/>
      <c r="CW834" s="66"/>
      <c r="CX834" s="66"/>
      <c r="CY834" s="66"/>
      <c r="CZ834" s="66"/>
      <c r="DA834" s="66"/>
      <c r="DB834" s="66"/>
      <c r="DC834" s="66"/>
      <c r="DD834" s="66"/>
      <c r="DE834" s="66"/>
      <c r="DF834" s="66"/>
      <c r="DG834" s="66"/>
      <c r="DH834" s="66"/>
      <c r="DI834" s="66"/>
      <c r="DJ834" s="66"/>
      <c r="DK834" s="66"/>
      <c r="DL834" s="66"/>
      <c r="DM834" s="66"/>
      <c r="DN834" s="66"/>
      <c r="DO834" s="66"/>
      <c r="DP834" s="66"/>
      <c r="DQ834" s="66"/>
      <c r="DR834" s="66"/>
      <c r="DS834" s="66"/>
      <c r="DT834" s="66"/>
      <c r="DU834" s="66"/>
      <c r="DV834" s="66"/>
      <c r="DW834" s="66"/>
      <c r="DX834" s="66"/>
      <c r="DY834" s="66"/>
      <c r="DZ834" s="66"/>
      <c r="EA834" s="66"/>
      <c r="EB834" s="66"/>
      <c r="EC834" s="66"/>
      <c r="ED834" s="66"/>
      <c r="EE834" s="66"/>
      <c r="EF834" s="66"/>
      <c r="EG834" s="66"/>
      <c r="EH834" s="66"/>
      <c r="EI834" s="66"/>
      <c r="EJ834" s="66"/>
      <c r="EK834" s="66"/>
      <c r="EL834" s="66"/>
      <c r="EM834" s="66"/>
      <c r="EN834" s="66"/>
      <c r="EO834" s="66"/>
      <c r="EP834" s="66"/>
      <c r="EQ834" s="66"/>
      <c r="ER834" s="66"/>
      <c r="ES834" s="66"/>
      <c r="ET834" s="66"/>
      <c r="EU834" s="66"/>
      <c r="EV834" s="66"/>
      <c r="EW834" s="66"/>
      <c r="EX834" s="66"/>
      <c r="EY834" s="66"/>
      <c r="EZ834" s="66"/>
      <c r="FA834" s="66"/>
      <c r="FB834" s="66"/>
      <c r="FC834" s="66"/>
      <c r="FD834" s="66"/>
      <c r="FE834" s="66"/>
      <c r="FF834" s="66"/>
      <c r="FG834" s="66"/>
      <c r="FH834" s="66"/>
      <c r="FI834" s="66"/>
      <c r="FJ834" s="66"/>
      <c r="FK834" s="66"/>
      <c r="FL834" s="66"/>
      <c r="FM834" s="66"/>
      <c r="FN834" s="66"/>
      <c r="FO834" s="66"/>
      <c r="FP834" s="66"/>
      <c r="FQ834" s="66"/>
      <c r="FR834" s="66"/>
      <c r="FS834" s="66"/>
      <c r="FT834" s="66"/>
      <c r="FU834" s="66"/>
      <c r="FV834" s="66"/>
      <c r="FW834" s="66"/>
      <c r="FX834" s="66"/>
      <c r="FY834" s="66"/>
      <c r="FZ834" s="66"/>
      <c r="GA834" s="66"/>
      <c r="GB834" s="66"/>
      <c r="GC834" s="66"/>
      <c r="GD834" s="66"/>
      <c r="GE834" s="66"/>
      <c r="GF834" s="66"/>
      <c r="GG834" s="66"/>
      <c r="GH834" s="66"/>
      <c r="GI834" s="66"/>
      <c r="GJ834" s="66"/>
      <c r="GK834" s="66"/>
      <c r="GL834" s="66"/>
      <c r="GM834" s="66"/>
      <c r="GN834" s="66"/>
      <c r="GO834" s="66"/>
      <c r="GP834" s="66"/>
      <c r="GQ834" s="66"/>
      <c r="GR834" s="66"/>
      <c r="GS834" s="66"/>
      <c r="GT834" s="66"/>
      <c r="GU834" s="66"/>
      <c r="GV834" s="66"/>
      <c r="GW834" s="66"/>
      <c r="GX834" s="66"/>
      <c r="GY834" s="66"/>
      <c r="GZ834" s="66"/>
      <c r="HA834" s="66"/>
      <c r="HB834" s="66"/>
      <c r="HC834" s="66"/>
      <c r="HD834" s="66"/>
      <c r="HE834" s="66"/>
      <c r="HF834" s="66"/>
      <c r="HG834" s="66"/>
      <c r="HH834" s="66"/>
      <c r="HI834" s="66"/>
      <c r="HJ834" s="66"/>
      <c r="HK834" s="66"/>
      <c r="HL834" s="66"/>
      <c r="HM834" s="66"/>
      <c r="HN834" s="66"/>
      <c r="HO834" s="66"/>
      <c r="HP834" s="66"/>
      <c r="HQ834" s="66"/>
      <c r="HR834" s="66"/>
      <c r="HS834" s="66"/>
      <c r="HT834" s="66"/>
      <c r="HU834" s="66"/>
      <c r="HV834" s="66"/>
      <c r="HW834" s="66"/>
      <c r="HX834" s="66"/>
      <c r="HY834" s="66"/>
      <c r="HZ834" s="66"/>
      <c r="IA834" s="66"/>
      <c r="IB834" s="66"/>
      <c r="IC834" s="66"/>
      <c r="ID834" s="66"/>
      <c r="IE834" s="66"/>
      <c r="IF834" s="66"/>
      <c r="IG834" s="66"/>
      <c r="IH834" s="66"/>
      <c r="II834" s="66"/>
      <c r="IJ834" s="66"/>
      <c r="IK834" s="66"/>
      <c r="IL834" s="66"/>
      <c r="IM834" s="66"/>
      <c r="IN834" s="66"/>
      <c r="IO834" s="66"/>
      <c r="IP834" s="66"/>
      <c r="IQ834" s="66"/>
      <c r="IR834" s="66"/>
      <c r="IS834" s="66"/>
      <c r="IT834" s="66"/>
      <c r="IU834" s="66"/>
      <c r="IV834" s="66"/>
      <c r="IW834" s="66"/>
      <c r="IX834" s="66"/>
      <c r="IY834" s="66"/>
      <c r="IZ834" s="66"/>
      <c r="JA834" s="66"/>
      <c r="JB834" s="66"/>
      <c r="JC834" s="66"/>
      <c r="JD834" s="66"/>
      <c r="JE834" s="66"/>
      <c r="JF834" s="66"/>
      <c r="JG834" s="66"/>
      <c r="JH834" s="66"/>
      <c r="JI834" s="66"/>
      <c r="JJ834" s="66"/>
      <c r="JK834" s="66"/>
      <c r="JL834" s="66"/>
      <c r="JM834" s="66"/>
      <c r="JN834" s="66"/>
      <c r="JO834" s="66"/>
      <c r="JP834" s="66"/>
      <c r="JQ834" s="66"/>
      <c r="JR834" s="66"/>
      <c r="JS834" s="66"/>
      <c r="JT834" s="66"/>
      <c r="JU834" s="66"/>
      <c r="JV834" s="66"/>
      <c r="JW834" s="66"/>
      <c r="JX834" s="66"/>
      <c r="JY834" s="66"/>
      <c r="JZ834" s="66"/>
      <c r="KA834" s="66"/>
      <c r="KB834" s="66"/>
      <c r="KC834" s="66"/>
      <c r="KD834" s="66"/>
      <c r="KE834" s="66"/>
      <c r="KF834" s="66"/>
      <c r="KG834" s="66"/>
      <c r="KH834" s="66"/>
      <c r="KI834" s="66"/>
      <c r="KJ834" s="66"/>
      <c r="KK834" s="66"/>
      <c r="KL834" s="66"/>
      <c r="KM834" s="66"/>
      <c r="KN834" s="66"/>
      <c r="KO834" s="66"/>
      <c r="KP834" s="66"/>
      <c r="KQ834" s="66"/>
      <c r="KR834" s="66"/>
      <c r="KS834" s="66"/>
      <c r="KT834" s="66"/>
      <c r="KU834" s="66"/>
      <c r="KV834" s="66"/>
      <c r="KW834" s="66"/>
      <c r="KX834" s="66"/>
      <c r="KY834" s="66"/>
      <c r="KZ834" s="66"/>
      <c r="LA834" s="66"/>
      <c r="LB834" s="66"/>
      <c r="LC834" s="66"/>
      <c r="LD834" s="66"/>
      <c r="LE834" s="66"/>
      <c r="LF834" s="66"/>
      <c r="LG834" s="66"/>
      <c r="LH834" s="66"/>
      <c r="LI834" s="66"/>
      <c r="LJ834" s="66"/>
      <c r="LK834" s="66"/>
      <c r="LL834" s="66"/>
      <c r="LM834" s="66"/>
      <c r="LN834" s="66"/>
      <c r="LO834" s="66"/>
      <c r="LP834" s="66"/>
      <c r="LQ834" s="66"/>
      <c r="LR834" s="66"/>
      <c r="LS834" s="66"/>
      <c r="LT834" s="66"/>
      <c r="LU834" s="66"/>
      <c r="LV834" s="66"/>
      <c r="LW834" s="66"/>
      <c r="LX834" s="66"/>
      <c r="LY834" s="66"/>
      <c r="LZ834" s="66"/>
      <c r="MA834" s="66"/>
      <c r="MB834" s="66"/>
      <c r="MC834" s="66"/>
      <c r="MD834" s="66"/>
      <c r="ME834" s="66"/>
      <c r="MF834" s="66"/>
      <c r="MG834" s="66"/>
      <c r="MH834" s="66"/>
      <c r="MI834" s="66"/>
      <c r="MJ834" s="66"/>
      <c r="MK834" s="66"/>
      <c r="ML834" s="66"/>
      <c r="MM834" s="66"/>
      <c r="MN834" s="66"/>
      <c r="MO834" s="66"/>
      <c r="MP834" s="66"/>
      <c r="MQ834" s="66"/>
      <c r="MR834" s="66"/>
      <c r="MS834" s="66"/>
      <c r="MT834" s="66"/>
      <c r="MU834" s="66"/>
      <c r="MV834" s="66"/>
      <c r="MW834" s="66"/>
      <c r="MX834" s="66"/>
      <c r="MY834" s="66"/>
      <c r="MZ834" s="66"/>
      <c r="NA834" s="66"/>
      <c r="NB834" s="66"/>
      <c r="NC834" s="66"/>
      <c r="ND834" s="66"/>
      <c r="NE834" s="66"/>
      <c r="NF834" s="66"/>
      <c r="NG834" s="66"/>
      <c r="NH834" s="66"/>
      <c r="NI834" s="66"/>
      <c r="NJ834" s="66"/>
      <c r="NK834" s="66"/>
      <c r="NL834" s="66"/>
      <c r="NM834" s="66"/>
      <c r="NN834" s="66"/>
      <c r="NO834" s="66"/>
      <c r="NP834" s="66"/>
      <c r="NQ834" s="66"/>
      <c r="NR834" s="66"/>
      <c r="NS834" s="66"/>
      <c r="NT834" s="66"/>
      <c r="NU834" s="66"/>
      <c r="NV834" s="66"/>
      <c r="NW834" s="66"/>
      <c r="NX834" s="66"/>
      <c r="NY834" s="66"/>
      <c r="NZ834" s="66"/>
      <c r="OA834" s="66"/>
      <c r="OB834" s="66"/>
      <c r="OC834" s="66"/>
      <c r="OD834" s="66"/>
      <c r="OE834" s="66"/>
      <c r="OF834" s="66"/>
      <c r="OG834" s="66"/>
      <c r="OH834" s="66"/>
      <c r="OI834" s="66"/>
      <c r="OJ834" s="66"/>
      <c r="OK834" s="66"/>
      <c r="OL834" s="66"/>
      <c r="OM834" s="66"/>
      <c r="ON834" s="66"/>
      <c r="OO834" s="66"/>
      <c r="OP834" s="66"/>
      <c r="OQ834" s="66"/>
      <c r="OR834" s="66"/>
      <c r="OS834" s="66"/>
      <c r="OT834" s="66"/>
      <c r="OU834" s="66"/>
      <c r="OV834" s="66"/>
      <c r="OW834" s="66"/>
      <c r="OX834" s="66"/>
      <c r="OY834" s="66"/>
      <c r="OZ834" s="66"/>
      <c r="PA834" s="66"/>
      <c r="PB834" s="66"/>
      <c r="PC834" s="66"/>
      <c r="PD834" s="66"/>
      <c r="PE834" s="66"/>
      <c r="PF834" s="66"/>
      <c r="PG834" s="66"/>
      <c r="PH834" s="66"/>
      <c r="PI834" s="66"/>
      <c r="PJ834" s="66"/>
      <c r="PK834" s="66"/>
      <c r="PL834" s="66"/>
      <c r="PM834" s="66"/>
      <c r="PN834" s="66"/>
      <c r="PO834" s="66"/>
      <c r="PP834" s="66"/>
      <c r="PQ834" s="66"/>
      <c r="PR834" s="66"/>
      <c r="PS834" s="66"/>
      <c r="PT834" s="66"/>
      <c r="PU834" s="66"/>
      <c r="PV834" s="66"/>
      <c r="PW834" s="66"/>
      <c r="PX834" s="66"/>
      <c r="PY834" s="66"/>
      <c r="PZ834" s="66"/>
      <c r="QA834" s="66"/>
      <c r="QB834" s="66"/>
      <c r="QC834" s="66"/>
      <c r="QD834" s="66"/>
      <c r="QE834" s="66"/>
      <c r="QF834" s="66"/>
      <c r="QG834" s="66"/>
      <c r="QH834" s="66"/>
      <c r="QI834" s="66"/>
      <c r="QJ834" s="66"/>
      <c r="QK834" s="66"/>
      <c r="QL834" s="66"/>
      <c r="QM834" s="66"/>
      <c r="QN834" s="66"/>
      <c r="QO834" s="66"/>
      <c r="QP834" s="66"/>
      <c r="QQ834" s="66"/>
      <c r="QR834" s="66"/>
      <c r="QS834" s="66"/>
      <c r="QT834" s="66"/>
      <c r="QU834" s="66"/>
      <c r="QV834" s="66"/>
      <c r="QW834" s="66"/>
      <c r="QX834" s="66"/>
      <c r="QY834" s="66"/>
      <c r="QZ834" s="66"/>
      <c r="RA834" s="66"/>
      <c r="RB834" s="66"/>
      <c r="RC834" s="66"/>
      <c r="RD834" s="66"/>
      <c r="RE834" s="66"/>
      <c r="RF834" s="66"/>
      <c r="RG834" s="66"/>
      <c r="RH834" s="66"/>
      <c r="RI834" s="66"/>
      <c r="RJ834" s="66"/>
      <c r="RK834" s="66"/>
      <c r="RL834" s="66"/>
      <c r="RM834" s="66"/>
      <c r="RN834" s="66"/>
      <c r="RO834" s="66"/>
      <c r="RP834" s="66"/>
      <c r="RQ834" s="66"/>
      <c r="RR834" s="66"/>
      <c r="RS834" s="66"/>
      <c r="RT834" s="66"/>
      <c r="RU834" s="66"/>
      <c r="RV834" s="66"/>
      <c r="RW834" s="66"/>
      <c r="RX834" s="66"/>
      <c r="RY834" s="66"/>
      <c r="RZ834" s="66"/>
      <c r="SA834" s="66"/>
      <c r="SB834" s="66"/>
      <c r="SC834" s="66"/>
      <c r="SD834" s="66"/>
      <c r="SE834" s="66"/>
    </row>
    <row r="835" spans="1:499" ht="25">
      <c r="A835" s="155">
        <f t="shared" si="13"/>
        <v>833</v>
      </c>
      <c r="B835" s="64"/>
      <c r="C835" s="58" t="s">
        <v>809</v>
      </c>
      <c r="D835" s="47" t="s">
        <v>21</v>
      </c>
      <c r="E835" s="37"/>
      <c r="F835" s="48"/>
      <c r="G835" s="39"/>
      <c r="H835" s="49"/>
      <c r="I835" s="58"/>
      <c r="J835" s="65"/>
      <c r="K835" s="59"/>
      <c r="L835" s="49"/>
      <c r="M835" s="58"/>
      <c r="N835" s="58"/>
      <c r="O835" s="60"/>
      <c r="P835" s="59"/>
    </row>
    <row r="836" spans="1:499" ht="25">
      <c r="A836" s="155">
        <f t="shared" si="13"/>
        <v>834</v>
      </c>
      <c r="B836" s="92"/>
      <c r="C836" s="58" t="s">
        <v>810</v>
      </c>
      <c r="D836" s="47" t="s">
        <v>21</v>
      </c>
      <c r="E836" s="37"/>
      <c r="F836" s="48"/>
      <c r="G836" s="39"/>
      <c r="H836" s="49"/>
      <c r="I836" s="58"/>
      <c r="J836" s="65"/>
      <c r="K836" s="59"/>
      <c r="L836" s="49"/>
      <c r="M836" s="58"/>
      <c r="N836" s="58"/>
      <c r="O836" s="60"/>
      <c r="P836" s="59"/>
    </row>
    <row r="837" spans="1:499" ht="26.25" customHeight="1">
      <c r="A837" s="187">
        <f t="shared" si="13"/>
        <v>835</v>
      </c>
      <c r="B837" s="64"/>
      <c r="C837" s="58" t="s">
        <v>811</v>
      </c>
      <c r="D837" s="47" t="s">
        <v>21</v>
      </c>
      <c r="E837" s="37"/>
      <c r="F837" s="48"/>
      <c r="G837" s="39"/>
      <c r="H837" s="49"/>
      <c r="I837" s="58"/>
      <c r="J837" s="65"/>
      <c r="K837" s="59"/>
      <c r="L837" s="49"/>
      <c r="M837" s="58"/>
      <c r="N837" s="58"/>
      <c r="O837" s="60"/>
      <c r="P837" s="59"/>
    </row>
    <row r="838" spans="1:499">
      <c r="A838" s="155">
        <f t="shared" si="13"/>
        <v>836</v>
      </c>
      <c r="B838" s="189"/>
      <c r="C838" s="58" t="s">
        <v>812</v>
      </c>
      <c r="D838" s="47" t="s">
        <v>21</v>
      </c>
      <c r="E838" s="37"/>
      <c r="F838" s="48"/>
      <c r="G838" s="39"/>
      <c r="H838" s="49"/>
      <c r="I838" s="58"/>
      <c r="J838" s="65"/>
      <c r="K838" s="59"/>
      <c r="L838" s="49"/>
      <c r="M838" s="58"/>
      <c r="N838" s="58"/>
      <c r="O838" s="60"/>
      <c r="P838" s="59"/>
    </row>
    <row r="839" spans="1:499" ht="25">
      <c r="A839" s="155">
        <f t="shared" si="13"/>
        <v>837</v>
      </c>
      <c r="B839" s="88"/>
      <c r="C839" s="58" t="s">
        <v>813</v>
      </c>
      <c r="D839" s="47" t="s">
        <v>21</v>
      </c>
      <c r="E839" s="37"/>
      <c r="F839" s="48"/>
      <c r="G839" s="39"/>
      <c r="H839" s="49"/>
      <c r="I839" s="58"/>
      <c r="J839" s="65"/>
      <c r="K839" s="59"/>
      <c r="L839" s="49"/>
      <c r="M839" s="58"/>
      <c r="N839" s="58"/>
      <c r="O839" s="60"/>
      <c r="P839" s="59"/>
    </row>
    <row r="840" spans="1:499" ht="25">
      <c r="A840" s="155">
        <f t="shared" si="13"/>
        <v>838</v>
      </c>
      <c r="B840" s="64"/>
      <c r="C840" s="58" t="s">
        <v>814</v>
      </c>
      <c r="D840" s="47" t="s">
        <v>21</v>
      </c>
      <c r="E840" s="37"/>
      <c r="F840" s="48"/>
      <c r="G840" s="39"/>
      <c r="H840" s="49"/>
      <c r="I840" s="58"/>
      <c r="J840" s="65"/>
      <c r="K840" s="59"/>
      <c r="L840" s="49"/>
      <c r="M840" s="58"/>
      <c r="N840" s="58"/>
      <c r="O840" s="60"/>
      <c r="P840" s="59"/>
    </row>
    <row r="841" spans="1:499" ht="14.25" customHeight="1">
      <c r="A841" s="155">
        <f t="shared" si="13"/>
        <v>839</v>
      </c>
      <c r="B841" s="64"/>
      <c r="C841" s="58" t="s">
        <v>815</v>
      </c>
      <c r="D841" s="47" t="s">
        <v>21</v>
      </c>
      <c r="E841" s="37"/>
      <c r="F841" s="48"/>
      <c r="G841" s="39"/>
      <c r="H841" s="49"/>
      <c r="I841" s="58"/>
      <c r="J841" s="65"/>
      <c r="K841" s="59"/>
      <c r="L841" s="49"/>
      <c r="M841" s="58"/>
      <c r="N841" s="58"/>
      <c r="O841" s="60"/>
      <c r="P841" s="59"/>
    </row>
    <row r="842" spans="1:499">
      <c r="A842" s="155">
        <f t="shared" si="13"/>
        <v>840</v>
      </c>
      <c r="B842" s="64"/>
      <c r="C842" s="58" t="s">
        <v>816</v>
      </c>
      <c r="D842" s="47" t="s">
        <v>21</v>
      </c>
      <c r="E842" s="37"/>
      <c r="F842" s="48"/>
      <c r="G842" s="39"/>
      <c r="H842" s="49"/>
      <c r="I842" s="58"/>
      <c r="J842" s="65"/>
      <c r="K842" s="59"/>
      <c r="L842" s="49"/>
      <c r="M842" s="58"/>
      <c r="N842" s="58"/>
      <c r="O842" s="60"/>
      <c r="P842" s="59"/>
    </row>
    <row r="843" spans="1:499" ht="25">
      <c r="A843" s="155">
        <f t="shared" si="13"/>
        <v>841</v>
      </c>
      <c r="B843" s="64"/>
      <c r="C843" s="58" t="s">
        <v>817</v>
      </c>
      <c r="D843" s="47" t="s">
        <v>21</v>
      </c>
      <c r="E843" s="37"/>
      <c r="F843" s="48"/>
      <c r="G843" s="39"/>
      <c r="H843" s="49"/>
      <c r="I843" s="58"/>
      <c r="J843" s="65"/>
      <c r="K843" s="59"/>
      <c r="L843" s="49"/>
      <c r="M843" s="58"/>
      <c r="N843" s="58"/>
      <c r="O843" s="60"/>
      <c r="P843" s="59"/>
    </row>
    <row r="844" spans="1:499">
      <c r="A844" s="155">
        <f t="shared" si="13"/>
        <v>842</v>
      </c>
      <c r="B844" s="64"/>
      <c r="C844" s="58" t="s">
        <v>818</v>
      </c>
      <c r="D844" s="47" t="s">
        <v>21</v>
      </c>
      <c r="E844" s="37"/>
      <c r="F844" s="48"/>
      <c r="G844" s="39"/>
      <c r="H844" s="49"/>
      <c r="I844" s="58"/>
      <c r="J844" s="65"/>
      <c r="K844" s="59"/>
      <c r="L844" s="49"/>
      <c r="M844" s="58"/>
      <c r="N844" s="58"/>
      <c r="O844" s="60"/>
      <c r="P844" s="59"/>
    </row>
    <row r="845" spans="1:499" ht="25">
      <c r="A845" s="155">
        <f t="shared" si="13"/>
        <v>843</v>
      </c>
      <c r="B845" s="64"/>
      <c r="C845" s="58" t="s">
        <v>819</v>
      </c>
      <c r="D845" s="47" t="s">
        <v>21</v>
      </c>
      <c r="E845" s="37"/>
      <c r="F845" s="57"/>
      <c r="G845" s="39"/>
      <c r="H845" s="49"/>
      <c r="I845" s="58"/>
      <c r="J845" s="58"/>
      <c r="K845" s="59"/>
      <c r="L845" s="49"/>
      <c r="M845" s="58"/>
      <c r="N845" s="58"/>
      <c r="O845" s="60"/>
      <c r="P845" s="59"/>
    </row>
    <row r="846" spans="1:499" s="33" customFormat="1">
      <c r="A846" s="154">
        <f t="shared" si="13"/>
        <v>844</v>
      </c>
      <c r="B846" s="190" t="s">
        <v>802</v>
      </c>
      <c r="C846" s="83" t="s">
        <v>820</v>
      </c>
      <c r="D846" s="36"/>
      <c r="E846" s="37"/>
      <c r="F846" s="57"/>
      <c r="G846" s="39"/>
      <c r="H846" s="40"/>
      <c r="I846" s="41"/>
      <c r="J846" s="41"/>
      <c r="K846" s="59"/>
      <c r="L846" s="40"/>
      <c r="M846" s="41"/>
      <c r="N846" s="41"/>
      <c r="O846" s="43"/>
      <c r="P846" s="59"/>
      <c r="Q846" s="32"/>
      <c r="R846" s="32"/>
      <c r="S846" s="32"/>
      <c r="T846" s="32"/>
      <c r="U846" s="32"/>
      <c r="V846" s="32"/>
      <c r="W846" s="32"/>
      <c r="X846" s="32"/>
      <c r="Y846" s="32"/>
      <c r="Z846" s="32"/>
      <c r="AA846" s="32"/>
      <c r="AB846" s="32"/>
      <c r="AC846" s="32"/>
      <c r="AD846" s="32"/>
      <c r="AE846" s="32"/>
      <c r="AF846" s="32"/>
      <c r="AG846" s="32"/>
      <c r="AH846" s="32"/>
      <c r="AI846" s="32"/>
      <c r="AJ846" s="32"/>
      <c r="AK846" s="32"/>
      <c r="AL846" s="32"/>
      <c r="AM846" s="32"/>
      <c r="AN846" s="32"/>
      <c r="AO846" s="32"/>
      <c r="AP846" s="32"/>
      <c r="AQ846" s="32"/>
      <c r="AR846" s="32"/>
      <c r="AS846" s="32"/>
      <c r="AT846" s="32"/>
      <c r="AU846" s="32"/>
      <c r="AV846" s="32"/>
      <c r="AW846" s="32"/>
      <c r="AX846" s="32"/>
      <c r="AY846" s="32"/>
      <c r="AZ846" s="32"/>
      <c r="BA846" s="32"/>
      <c r="BB846" s="32"/>
      <c r="BC846" s="32"/>
      <c r="BD846" s="32"/>
      <c r="BE846" s="32"/>
      <c r="BF846" s="32"/>
      <c r="BG846" s="32"/>
      <c r="BH846" s="32"/>
      <c r="BI846" s="32"/>
      <c r="BJ846" s="32"/>
      <c r="BK846" s="32"/>
      <c r="BL846" s="32"/>
      <c r="BM846" s="32"/>
      <c r="BN846" s="32"/>
      <c r="BO846" s="32"/>
      <c r="BP846" s="32"/>
      <c r="BQ846" s="32"/>
      <c r="BR846" s="32"/>
      <c r="BS846" s="32"/>
      <c r="BT846" s="32"/>
      <c r="BU846" s="32"/>
      <c r="BV846" s="32"/>
      <c r="BW846" s="32"/>
      <c r="BX846" s="32"/>
      <c r="BY846" s="32"/>
      <c r="BZ846" s="32"/>
      <c r="CA846" s="32"/>
      <c r="CB846" s="32"/>
      <c r="CC846" s="32"/>
      <c r="CD846" s="32"/>
      <c r="CE846" s="32"/>
      <c r="CF846" s="32"/>
      <c r="CG846" s="32"/>
      <c r="CH846" s="32"/>
      <c r="CI846" s="32"/>
      <c r="CJ846" s="32"/>
      <c r="CK846" s="32"/>
      <c r="CL846" s="32"/>
      <c r="CM846" s="32"/>
      <c r="CN846" s="32"/>
      <c r="CO846" s="32"/>
      <c r="CP846" s="32"/>
      <c r="CQ846" s="32"/>
      <c r="CR846" s="32"/>
      <c r="CS846" s="32"/>
      <c r="CT846" s="32"/>
      <c r="CU846" s="32"/>
      <c r="CV846" s="32"/>
      <c r="CW846" s="32"/>
      <c r="CX846" s="32"/>
      <c r="CY846" s="32"/>
      <c r="CZ846" s="32"/>
      <c r="DA846" s="32"/>
      <c r="DB846" s="32"/>
      <c r="DC846" s="32"/>
      <c r="DD846" s="32"/>
      <c r="DE846" s="32"/>
      <c r="DF846" s="32"/>
      <c r="DG846" s="32"/>
      <c r="DH846" s="32"/>
      <c r="DI846" s="32"/>
      <c r="DJ846" s="32"/>
      <c r="DK846" s="32"/>
      <c r="DL846" s="32"/>
      <c r="DM846" s="32"/>
      <c r="DN846" s="32"/>
      <c r="DO846" s="32"/>
      <c r="DP846" s="32"/>
      <c r="DQ846" s="32"/>
      <c r="DR846" s="32"/>
      <c r="DS846" s="32"/>
      <c r="DT846" s="32"/>
      <c r="DU846" s="32"/>
      <c r="DV846" s="32"/>
      <c r="DW846" s="32"/>
      <c r="DX846" s="32"/>
      <c r="DY846" s="32"/>
      <c r="DZ846" s="32"/>
      <c r="EA846" s="32"/>
      <c r="EB846" s="32"/>
      <c r="EC846" s="32"/>
      <c r="ED846" s="32"/>
      <c r="EE846" s="32"/>
      <c r="EF846" s="32"/>
      <c r="EG846" s="32"/>
      <c r="EH846" s="32"/>
      <c r="EI846" s="32"/>
      <c r="EJ846" s="32"/>
      <c r="EK846" s="32"/>
      <c r="EL846" s="32"/>
      <c r="EM846" s="32"/>
      <c r="EN846" s="32"/>
      <c r="EO846" s="32"/>
      <c r="EP846" s="32"/>
      <c r="EQ846" s="32"/>
      <c r="ER846" s="32"/>
      <c r="ES846" s="32"/>
      <c r="ET846" s="32"/>
      <c r="EU846" s="32"/>
      <c r="EV846" s="32"/>
      <c r="EW846" s="32"/>
      <c r="EX846" s="32"/>
      <c r="EY846" s="32"/>
      <c r="EZ846" s="32"/>
      <c r="FA846" s="32"/>
      <c r="FB846" s="32"/>
      <c r="FC846" s="32"/>
      <c r="FD846" s="32"/>
      <c r="FE846" s="32"/>
      <c r="FF846" s="32"/>
      <c r="FG846" s="32"/>
      <c r="FH846" s="32"/>
      <c r="FI846" s="32"/>
      <c r="FJ846" s="32"/>
      <c r="FK846" s="32"/>
      <c r="FL846" s="32"/>
      <c r="FM846" s="32"/>
      <c r="FN846" s="32"/>
      <c r="FO846" s="32"/>
      <c r="FP846" s="32"/>
      <c r="FQ846" s="32"/>
      <c r="FR846" s="32"/>
      <c r="FS846" s="32"/>
      <c r="FT846" s="32"/>
      <c r="FU846" s="32"/>
      <c r="FV846" s="32"/>
      <c r="FW846" s="32"/>
      <c r="FX846" s="32"/>
      <c r="FY846" s="32"/>
      <c r="FZ846" s="32"/>
      <c r="GA846" s="32"/>
      <c r="GB846" s="32"/>
      <c r="GC846" s="32"/>
      <c r="GD846" s="32"/>
      <c r="GE846" s="32"/>
      <c r="GF846" s="32"/>
      <c r="GG846" s="32"/>
      <c r="GH846" s="32"/>
      <c r="GI846" s="32"/>
      <c r="GJ846" s="32"/>
      <c r="GK846" s="32"/>
      <c r="GL846" s="32"/>
      <c r="GM846" s="32"/>
      <c r="GN846" s="32"/>
      <c r="GO846" s="32"/>
      <c r="GP846" s="32"/>
      <c r="GQ846" s="32"/>
      <c r="GR846" s="32"/>
      <c r="GS846" s="32"/>
      <c r="GT846" s="32"/>
      <c r="GU846" s="32"/>
      <c r="GV846" s="32"/>
      <c r="GW846" s="32"/>
      <c r="GX846" s="32"/>
      <c r="GY846" s="32"/>
      <c r="GZ846" s="32"/>
      <c r="HA846" s="32"/>
      <c r="HB846" s="32"/>
      <c r="HC846" s="32"/>
      <c r="HD846" s="32"/>
      <c r="HE846" s="32"/>
      <c r="HF846" s="32"/>
      <c r="HG846" s="32"/>
      <c r="HH846" s="32"/>
      <c r="HI846" s="32"/>
      <c r="HJ846" s="32"/>
      <c r="HK846" s="32"/>
      <c r="HL846" s="32"/>
      <c r="HM846" s="32"/>
      <c r="HN846" s="32"/>
      <c r="HO846" s="32"/>
      <c r="HP846" s="32"/>
      <c r="HQ846" s="32"/>
      <c r="HR846" s="32"/>
      <c r="HS846" s="32"/>
      <c r="HT846" s="32"/>
      <c r="HU846" s="32"/>
      <c r="HV846" s="32"/>
      <c r="HW846" s="32"/>
      <c r="HX846" s="32"/>
      <c r="HY846" s="32"/>
      <c r="HZ846" s="32"/>
      <c r="IA846" s="32"/>
      <c r="IB846" s="32"/>
      <c r="IC846" s="32"/>
      <c r="ID846" s="32"/>
      <c r="IE846" s="32"/>
      <c r="IF846" s="32"/>
      <c r="IG846" s="32"/>
      <c r="IH846" s="32"/>
      <c r="II846" s="32"/>
      <c r="IJ846" s="32"/>
      <c r="IK846" s="32"/>
      <c r="IL846" s="32"/>
      <c r="IM846" s="32"/>
      <c r="IN846" s="32"/>
      <c r="IO846" s="32"/>
      <c r="IP846" s="32"/>
      <c r="IQ846" s="32"/>
      <c r="IR846" s="32"/>
      <c r="IS846" s="32"/>
      <c r="IT846" s="32"/>
      <c r="IU846" s="32"/>
      <c r="IV846" s="32"/>
      <c r="IW846" s="32"/>
      <c r="IX846" s="32"/>
      <c r="IY846" s="32"/>
      <c r="IZ846" s="32"/>
      <c r="JA846" s="32"/>
      <c r="JB846" s="32"/>
      <c r="JC846" s="32"/>
      <c r="JD846" s="32"/>
      <c r="JE846" s="32"/>
      <c r="JF846" s="32"/>
      <c r="JG846" s="32"/>
      <c r="JH846" s="32"/>
      <c r="JI846" s="32"/>
      <c r="JJ846" s="32"/>
      <c r="JK846" s="32"/>
      <c r="JL846" s="32"/>
      <c r="JM846" s="32"/>
      <c r="JN846" s="32"/>
      <c r="JO846" s="32"/>
      <c r="JP846" s="32"/>
      <c r="JQ846" s="32"/>
      <c r="JR846" s="32"/>
      <c r="JS846" s="32"/>
      <c r="JT846" s="32"/>
      <c r="JU846" s="32"/>
      <c r="JV846" s="32"/>
      <c r="JW846" s="32"/>
      <c r="JX846" s="32"/>
      <c r="JY846" s="32"/>
      <c r="JZ846" s="32"/>
      <c r="KA846" s="32"/>
      <c r="KB846" s="32"/>
      <c r="KC846" s="32"/>
      <c r="KD846" s="32"/>
      <c r="KE846" s="32"/>
      <c r="KF846" s="32"/>
      <c r="KG846" s="32"/>
      <c r="KH846" s="32"/>
      <c r="KI846" s="32"/>
      <c r="KJ846" s="32"/>
      <c r="KK846" s="32"/>
      <c r="KL846" s="32"/>
      <c r="KM846" s="32"/>
      <c r="KN846" s="32"/>
      <c r="KO846" s="32"/>
      <c r="KP846" s="32"/>
      <c r="KQ846" s="32"/>
      <c r="KR846" s="32"/>
      <c r="KS846" s="32"/>
      <c r="KT846" s="32"/>
      <c r="KU846" s="32"/>
      <c r="KV846" s="32"/>
      <c r="KW846" s="32"/>
      <c r="KX846" s="32"/>
      <c r="KY846" s="32"/>
      <c r="KZ846" s="32"/>
      <c r="LA846" s="32"/>
      <c r="LB846" s="32"/>
      <c r="LC846" s="32"/>
      <c r="LD846" s="32"/>
      <c r="LE846" s="32"/>
      <c r="LF846" s="32"/>
      <c r="LG846" s="32"/>
      <c r="LH846" s="32"/>
      <c r="LI846" s="32"/>
      <c r="LJ846" s="32"/>
      <c r="LK846" s="32"/>
      <c r="LL846" s="32"/>
      <c r="LM846" s="32"/>
      <c r="LN846" s="32"/>
      <c r="LO846" s="32"/>
      <c r="LP846" s="32"/>
      <c r="LQ846" s="32"/>
      <c r="LR846" s="32"/>
      <c r="LS846" s="32"/>
      <c r="LT846" s="32"/>
      <c r="LU846" s="32"/>
      <c r="LV846" s="32"/>
      <c r="LW846" s="32"/>
      <c r="LX846" s="32"/>
      <c r="LY846" s="32"/>
      <c r="LZ846" s="32"/>
      <c r="MA846" s="32"/>
      <c r="MB846" s="32"/>
      <c r="MC846" s="32"/>
      <c r="MD846" s="32"/>
      <c r="ME846" s="32"/>
      <c r="MF846" s="32"/>
      <c r="MG846" s="32"/>
      <c r="MH846" s="32"/>
      <c r="MI846" s="32"/>
      <c r="MJ846" s="32"/>
      <c r="MK846" s="32"/>
      <c r="ML846" s="32"/>
      <c r="MM846" s="32"/>
      <c r="MN846" s="32"/>
      <c r="MO846" s="32"/>
      <c r="MP846" s="32"/>
      <c r="MQ846" s="32"/>
      <c r="MR846" s="32"/>
      <c r="MS846" s="32"/>
      <c r="MT846" s="32"/>
      <c r="MU846" s="32"/>
      <c r="MV846" s="32"/>
      <c r="MW846" s="32"/>
      <c r="MX846" s="32"/>
      <c r="MY846" s="32"/>
      <c r="MZ846" s="32"/>
      <c r="NA846" s="32"/>
      <c r="NB846" s="32"/>
      <c r="NC846" s="32"/>
      <c r="ND846" s="32"/>
      <c r="NE846" s="32"/>
      <c r="NF846" s="32"/>
      <c r="NG846" s="32"/>
      <c r="NH846" s="32"/>
      <c r="NI846" s="32"/>
      <c r="NJ846" s="32"/>
      <c r="NK846" s="32"/>
      <c r="NL846" s="32"/>
      <c r="NM846" s="32"/>
      <c r="NN846" s="32"/>
      <c r="NO846" s="32"/>
      <c r="NP846" s="32"/>
      <c r="NQ846" s="32"/>
      <c r="NR846" s="32"/>
      <c r="NS846" s="32"/>
      <c r="NT846" s="32"/>
      <c r="NU846" s="32"/>
      <c r="NV846" s="32"/>
      <c r="NW846" s="32"/>
      <c r="NX846" s="32"/>
      <c r="NY846" s="32"/>
      <c r="NZ846" s="32"/>
      <c r="OA846" s="32"/>
      <c r="OB846" s="32"/>
      <c r="OC846" s="32"/>
      <c r="OD846" s="32"/>
      <c r="OE846" s="32"/>
      <c r="OF846" s="32"/>
      <c r="OG846" s="32"/>
      <c r="OH846" s="32"/>
      <c r="OI846" s="32"/>
      <c r="OJ846" s="32"/>
      <c r="OK846" s="32"/>
      <c r="OL846" s="32"/>
      <c r="OM846" s="32"/>
      <c r="ON846" s="32"/>
      <c r="OO846" s="32"/>
      <c r="OP846" s="32"/>
      <c r="OQ846" s="32"/>
      <c r="OR846" s="32"/>
      <c r="OS846" s="32"/>
      <c r="OT846" s="32"/>
      <c r="OU846" s="32"/>
      <c r="OV846" s="32"/>
      <c r="OW846" s="32"/>
      <c r="OX846" s="32"/>
      <c r="OY846" s="32"/>
      <c r="OZ846" s="32"/>
      <c r="PA846" s="32"/>
      <c r="PB846" s="32"/>
      <c r="PC846" s="32"/>
      <c r="PD846" s="32"/>
      <c r="PE846" s="32"/>
      <c r="PF846" s="32"/>
      <c r="PG846" s="32"/>
      <c r="PH846" s="32"/>
      <c r="PI846" s="32"/>
      <c r="PJ846" s="32"/>
      <c r="PK846" s="32"/>
      <c r="PL846" s="32"/>
      <c r="PM846" s="32"/>
      <c r="PN846" s="32"/>
      <c r="PO846" s="32"/>
      <c r="PP846" s="32"/>
      <c r="PQ846" s="32"/>
      <c r="PR846" s="32"/>
      <c r="PS846" s="32"/>
      <c r="PT846" s="32"/>
      <c r="PU846" s="32"/>
      <c r="PV846" s="32"/>
      <c r="PW846" s="32"/>
      <c r="PX846" s="32"/>
      <c r="PY846" s="32"/>
      <c r="PZ846" s="32"/>
      <c r="QA846" s="32"/>
      <c r="QB846" s="32"/>
      <c r="QC846" s="32"/>
      <c r="QD846" s="32"/>
      <c r="QE846" s="32"/>
      <c r="QF846" s="32"/>
      <c r="QG846" s="32"/>
      <c r="QH846" s="32"/>
      <c r="QI846" s="32"/>
      <c r="QJ846" s="32"/>
      <c r="QK846" s="32"/>
      <c r="QL846" s="32"/>
      <c r="QM846" s="32"/>
      <c r="QN846" s="32"/>
      <c r="QO846" s="32"/>
      <c r="QP846" s="32"/>
      <c r="QQ846" s="32"/>
      <c r="QR846" s="32"/>
      <c r="QS846" s="32"/>
      <c r="QT846" s="32"/>
      <c r="QU846" s="32"/>
      <c r="QV846" s="32"/>
      <c r="QW846" s="32"/>
      <c r="QX846" s="32"/>
      <c r="QY846" s="32"/>
      <c r="QZ846" s="32"/>
      <c r="RA846" s="32"/>
      <c r="RB846" s="32"/>
      <c r="RC846" s="32"/>
      <c r="RD846" s="32"/>
      <c r="RE846" s="32"/>
      <c r="RF846" s="32"/>
      <c r="RG846" s="32"/>
      <c r="RH846" s="32"/>
      <c r="RI846" s="32"/>
      <c r="RJ846" s="32"/>
      <c r="RK846" s="32"/>
      <c r="RL846" s="32"/>
      <c r="RM846" s="32"/>
      <c r="RN846" s="32"/>
      <c r="RO846" s="32"/>
      <c r="RP846" s="32"/>
      <c r="RQ846" s="32"/>
      <c r="RR846" s="32"/>
      <c r="RS846" s="32"/>
      <c r="RT846" s="32"/>
      <c r="RU846" s="32"/>
      <c r="RV846" s="32"/>
      <c r="RW846" s="32"/>
      <c r="RX846" s="32"/>
      <c r="RY846" s="32"/>
      <c r="RZ846" s="32"/>
      <c r="SA846" s="32"/>
      <c r="SB846" s="32"/>
      <c r="SC846" s="32"/>
      <c r="SD846" s="32"/>
      <c r="SE846" s="32"/>
    </row>
    <row r="847" spans="1:499" ht="27.75" customHeight="1">
      <c r="A847" s="155">
        <f t="shared" si="13"/>
        <v>845</v>
      </c>
      <c r="B847" s="64"/>
      <c r="C847" s="58" t="s">
        <v>821</v>
      </c>
      <c r="D847" s="47" t="s">
        <v>21</v>
      </c>
      <c r="E847" s="37"/>
      <c r="F847" s="48"/>
      <c r="G847" s="39"/>
      <c r="H847" s="49"/>
      <c r="I847" s="170"/>
      <c r="J847" s="65"/>
      <c r="K847" s="59"/>
      <c r="L847" s="49"/>
      <c r="M847" s="58"/>
      <c r="N847" s="58"/>
      <c r="O847" s="60"/>
      <c r="P847" s="59"/>
    </row>
    <row r="848" spans="1:499" ht="25">
      <c r="A848" s="155">
        <f t="shared" si="13"/>
        <v>846</v>
      </c>
      <c r="B848" s="64"/>
      <c r="C848" s="58" t="s">
        <v>822</v>
      </c>
      <c r="D848" s="47" t="s">
        <v>21</v>
      </c>
      <c r="E848" s="37"/>
      <c r="F848" s="48"/>
      <c r="G848" s="39"/>
      <c r="H848" s="49"/>
      <c r="I848" s="58"/>
      <c r="J848" s="65"/>
      <c r="K848" s="59"/>
      <c r="L848" s="49"/>
      <c r="M848" s="58"/>
      <c r="N848" s="58"/>
      <c r="O848" s="60"/>
      <c r="P848" s="59"/>
    </row>
    <row r="849" spans="1:499" ht="25">
      <c r="A849" s="155">
        <f t="shared" si="13"/>
        <v>847</v>
      </c>
      <c r="B849" s="64"/>
      <c r="C849" s="58" t="s">
        <v>823</v>
      </c>
      <c r="D849" s="47" t="s">
        <v>21</v>
      </c>
      <c r="E849" s="37"/>
      <c r="F849" s="48"/>
      <c r="G849" s="39"/>
      <c r="H849" s="49"/>
      <c r="I849" s="58"/>
      <c r="J849" s="65"/>
      <c r="K849" s="59"/>
      <c r="L849" s="49"/>
      <c r="M849" s="58"/>
      <c r="N849" s="58"/>
      <c r="O849" s="60"/>
      <c r="P849" s="59"/>
    </row>
    <row r="850" spans="1:499" ht="50">
      <c r="A850" s="155">
        <f t="shared" si="13"/>
        <v>848</v>
      </c>
      <c r="B850" s="64"/>
      <c r="C850" s="58" t="s">
        <v>1055</v>
      </c>
      <c r="D850" s="47" t="s">
        <v>21</v>
      </c>
      <c r="E850" s="37"/>
      <c r="F850" s="48"/>
      <c r="G850" s="39"/>
      <c r="H850" s="49"/>
      <c r="I850" s="170"/>
      <c r="J850" s="65"/>
      <c r="K850" s="59"/>
      <c r="L850" s="49"/>
      <c r="M850" s="58"/>
      <c r="N850" s="58"/>
      <c r="O850" s="60"/>
      <c r="P850" s="59"/>
    </row>
    <row r="851" spans="1:499">
      <c r="A851" s="155">
        <f t="shared" si="13"/>
        <v>849</v>
      </c>
      <c r="B851" s="64"/>
      <c r="C851" s="58" t="s">
        <v>824</v>
      </c>
      <c r="D851" s="47" t="s">
        <v>21</v>
      </c>
      <c r="E851" s="37"/>
      <c r="F851" s="48"/>
      <c r="G851" s="39"/>
      <c r="H851" s="49"/>
      <c r="I851" s="170"/>
      <c r="J851" s="65"/>
      <c r="K851" s="59"/>
      <c r="L851" s="49"/>
      <c r="M851" s="58"/>
      <c r="N851" s="58"/>
      <c r="O851" s="60"/>
      <c r="P851" s="59"/>
    </row>
    <row r="852" spans="1:499">
      <c r="A852" s="155">
        <f t="shared" si="13"/>
        <v>850</v>
      </c>
      <c r="B852" s="64"/>
      <c r="C852" s="58" t="s">
        <v>825</v>
      </c>
      <c r="D852" s="47" t="s">
        <v>21</v>
      </c>
      <c r="E852" s="37"/>
      <c r="F852" s="68" t="s">
        <v>274</v>
      </c>
      <c r="G852" s="39"/>
      <c r="H852" s="49"/>
      <c r="I852" s="76"/>
      <c r="J852" s="170"/>
      <c r="K852" s="59"/>
      <c r="L852" s="49"/>
      <c r="M852" s="58"/>
      <c r="N852" s="58"/>
      <c r="O852" s="60"/>
      <c r="P852" s="59"/>
    </row>
    <row r="853" spans="1:499" s="33" customFormat="1">
      <c r="A853" s="154">
        <f t="shared" si="13"/>
        <v>851</v>
      </c>
      <c r="B853" s="190" t="s">
        <v>1148</v>
      </c>
      <c r="C853" s="83" t="s">
        <v>826</v>
      </c>
      <c r="D853" s="36"/>
      <c r="E853" s="37"/>
      <c r="F853" s="57"/>
      <c r="G853" s="39"/>
      <c r="H853" s="40"/>
      <c r="I853" s="41"/>
      <c r="J853" s="41"/>
      <c r="K853" s="59"/>
      <c r="L853" s="40"/>
      <c r="M853" s="41"/>
      <c r="N853" s="41"/>
      <c r="O853" s="43"/>
      <c r="P853" s="59"/>
      <c r="Q853" s="32"/>
      <c r="R853" s="32"/>
      <c r="S853" s="32"/>
      <c r="T853" s="32"/>
      <c r="U853" s="32"/>
      <c r="V853" s="32"/>
      <c r="W853" s="32"/>
      <c r="X853" s="32"/>
      <c r="Y853" s="32"/>
      <c r="Z853" s="32"/>
      <c r="AA853" s="32"/>
      <c r="AB853" s="32"/>
      <c r="AC853" s="32"/>
      <c r="AD853" s="32"/>
      <c r="AE853" s="32"/>
      <c r="AF853" s="32"/>
      <c r="AG853" s="32"/>
      <c r="AH853" s="32"/>
      <c r="AI853" s="32"/>
      <c r="AJ853" s="32"/>
      <c r="AK853" s="32"/>
      <c r="AL853" s="32"/>
      <c r="AM853" s="32"/>
      <c r="AN853" s="32"/>
      <c r="AO853" s="32"/>
      <c r="AP853" s="32"/>
      <c r="AQ853" s="32"/>
      <c r="AR853" s="32"/>
      <c r="AS853" s="32"/>
      <c r="AT853" s="32"/>
      <c r="AU853" s="32"/>
      <c r="AV853" s="32"/>
      <c r="AW853" s="32"/>
      <c r="AX853" s="32"/>
      <c r="AY853" s="32"/>
      <c r="AZ853" s="32"/>
      <c r="BA853" s="32"/>
      <c r="BB853" s="32"/>
      <c r="BC853" s="32"/>
      <c r="BD853" s="32"/>
      <c r="BE853" s="32"/>
      <c r="BF853" s="32"/>
      <c r="BG853" s="32"/>
      <c r="BH853" s="32"/>
      <c r="BI853" s="32"/>
      <c r="BJ853" s="32"/>
      <c r="BK853" s="32"/>
      <c r="BL853" s="32"/>
      <c r="BM853" s="32"/>
      <c r="BN853" s="32"/>
      <c r="BO853" s="32"/>
      <c r="BP853" s="32"/>
      <c r="BQ853" s="32"/>
      <c r="BR853" s="32"/>
      <c r="BS853" s="32"/>
      <c r="BT853" s="32"/>
      <c r="BU853" s="32"/>
      <c r="BV853" s="32"/>
      <c r="BW853" s="32"/>
      <c r="BX853" s="32"/>
      <c r="BY853" s="32"/>
      <c r="BZ853" s="32"/>
      <c r="CA853" s="32"/>
      <c r="CB853" s="32"/>
      <c r="CC853" s="32"/>
      <c r="CD853" s="32"/>
      <c r="CE853" s="32"/>
      <c r="CF853" s="32"/>
      <c r="CG853" s="32"/>
      <c r="CH853" s="32"/>
      <c r="CI853" s="32"/>
      <c r="CJ853" s="32"/>
      <c r="CK853" s="32"/>
      <c r="CL853" s="32"/>
      <c r="CM853" s="32"/>
      <c r="CN853" s="32"/>
      <c r="CO853" s="32"/>
      <c r="CP853" s="32"/>
      <c r="CQ853" s="32"/>
      <c r="CR853" s="32"/>
      <c r="CS853" s="32"/>
      <c r="CT853" s="32"/>
      <c r="CU853" s="32"/>
      <c r="CV853" s="32"/>
      <c r="CW853" s="32"/>
      <c r="CX853" s="32"/>
      <c r="CY853" s="32"/>
      <c r="CZ853" s="32"/>
      <c r="DA853" s="32"/>
      <c r="DB853" s="32"/>
      <c r="DC853" s="32"/>
      <c r="DD853" s="32"/>
      <c r="DE853" s="32"/>
      <c r="DF853" s="32"/>
      <c r="DG853" s="32"/>
      <c r="DH853" s="32"/>
      <c r="DI853" s="32"/>
      <c r="DJ853" s="32"/>
      <c r="DK853" s="32"/>
      <c r="DL853" s="32"/>
      <c r="DM853" s="32"/>
      <c r="DN853" s="32"/>
      <c r="DO853" s="32"/>
      <c r="DP853" s="32"/>
      <c r="DQ853" s="32"/>
      <c r="DR853" s="32"/>
      <c r="DS853" s="32"/>
      <c r="DT853" s="32"/>
      <c r="DU853" s="32"/>
      <c r="DV853" s="32"/>
      <c r="DW853" s="32"/>
      <c r="DX853" s="32"/>
      <c r="DY853" s="32"/>
      <c r="DZ853" s="32"/>
      <c r="EA853" s="32"/>
      <c r="EB853" s="32"/>
      <c r="EC853" s="32"/>
      <c r="ED853" s="32"/>
      <c r="EE853" s="32"/>
      <c r="EF853" s="32"/>
      <c r="EG853" s="32"/>
      <c r="EH853" s="32"/>
      <c r="EI853" s="32"/>
      <c r="EJ853" s="32"/>
      <c r="EK853" s="32"/>
      <c r="EL853" s="32"/>
      <c r="EM853" s="32"/>
      <c r="EN853" s="32"/>
      <c r="EO853" s="32"/>
      <c r="EP853" s="32"/>
      <c r="EQ853" s="32"/>
      <c r="ER853" s="32"/>
      <c r="ES853" s="32"/>
      <c r="ET853" s="32"/>
      <c r="EU853" s="32"/>
      <c r="EV853" s="32"/>
      <c r="EW853" s="32"/>
      <c r="EX853" s="32"/>
      <c r="EY853" s="32"/>
      <c r="EZ853" s="32"/>
      <c r="FA853" s="32"/>
      <c r="FB853" s="32"/>
      <c r="FC853" s="32"/>
      <c r="FD853" s="32"/>
      <c r="FE853" s="32"/>
      <c r="FF853" s="32"/>
      <c r="FG853" s="32"/>
      <c r="FH853" s="32"/>
      <c r="FI853" s="32"/>
      <c r="FJ853" s="32"/>
      <c r="FK853" s="32"/>
      <c r="FL853" s="32"/>
      <c r="FM853" s="32"/>
      <c r="FN853" s="32"/>
      <c r="FO853" s="32"/>
      <c r="FP853" s="32"/>
      <c r="FQ853" s="32"/>
      <c r="FR853" s="32"/>
      <c r="FS853" s="32"/>
      <c r="FT853" s="32"/>
      <c r="FU853" s="32"/>
      <c r="FV853" s="32"/>
      <c r="FW853" s="32"/>
      <c r="FX853" s="32"/>
      <c r="FY853" s="32"/>
      <c r="FZ853" s="32"/>
      <c r="GA853" s="32"/>
      <c r="GB853" s="32"/>
      <c r="GC853" s="32"/>
      <c r="GD853" s="32"/>
      <c r="GE853" s="32"/>
      <c r="GF853" s="32"/>
      <c r="GG853" s="32"/>
      <c r="GH853" s="32"/>
      <c r="GI853" s="32"/>
      <c r="GJ853" s="32"/>
      <c r="GK853" s="32"/>
      <c r="GL853" s="32"/>
      <c r="GM853" s="32"/>
      <c r="GN853" s="32"/>
      <c r="GO853" s="32"/>
      <c r="GP853" s="32"/>
      <c r="GQ853" s="32"/>
      <c r="GR853" s="32"/>
      <c r="GS853" s="32"/>
      <c r="GT853" s="32"/>
      <c r="GU853" s="32"/>
      <c r="GV853" s="32"/>
      <c r="GW853" s="32"/>
      <c r="GX853" s="32"/>
      <c r="GY853" s="32"/>
      <c r="GZ853" s="32"/>
      <c r="HA853" s="32"/>
      <c r="HB853" s="32"/>
      <c r="HC853" s="32"/>
      <c r="HD853" s="32"/>
      <c r="HE853" s="32"/>
      <c r="HF853" s="32"/>
      <c r="HG853" s="32"/>
      <c r="HH853" s="32"/>
      <c r="HI853" s="32"/>
      <c r="HJ853" s="32"/>
      <c r="HK853" s="32"/>
      <c r="HL853" s="32"/>
      <c r="HM853" s="32"/>
      <c r="HN853" s="32"/>
      <c r="HO853" s="32"/>
      <c r="HP853" s="32"/>
      <c r="HQ853" s="32"/>
      <c r="HR853" s="32"/>
      <c r="HS853" s="32"/>
      <c r="HT853" s="32"/>
      <c r="HU853" s="32"/>
      <c r="HV853" s="32"/>
      <c r="HW853" s="32"/>
      <c r="HX853" s="32"/>
      <c r="HY853" s="32"/>
      <c r="HZ853" s="32"/>
      <c r="IA853" s="32"/>
      <c r="IB853" s="32"/>
      <c r="IC853" s="32"/>
      <c r="ID853" s="32"/>
      <c r="IE853" s="32"/>
      <c r="IF853" s="32"/>
      <c r="IG853" s="32"/>
      <c r="IH853" s="32"/>
      <c r="II853" s="32"/>
      <c r="IJ853" s="32"/>
      <c r="IK853" s="32"/>
      <c r="IL853" s="32"/>
      <c r="IM853" s="32"/>
      <c r="IN853" s="32"/>
      <c r="IO853" s="32"/>
      <c r="IP853" s="32"/>
      <c r="IQ853" s="32"/>
      <c r="IR853" s="32"/>
      <c r="IS853" s="32"/>
      <c r="IT853" s="32"/>
      <c r="IU853" s="32"/>
      <c r="IV853" s="32"/>
      <c r="IW853" s="32"/>
      <c r="IX853" s="32"/>
      <c r="IY853" s="32"/>
      <c r="IZ853" s="32"/>
      <c r="JA853" s="32"/>
      <c r="JB853" s="32"/>
      <c r="JC853" s="32"/>
      <c r="JD853" s="32"/>
      <c r="JE853" s="32"/>
      <c r="JF853" s="32"/>
      <c r="JG853" s="32"/>
      <c r="JH853" s="32"/>
      <c r="JI853" s="32"/>
      <c r="JJ853" s="32"/>
      <c r="JK853" s="32"/>
      <c r="JL853" s="32"/>
      <c r="JM853" s="32"/>
      <c r="JN853" s="32"/>
      <c r="JO853" s="32"/>
      <c r="JP853" s="32"/>
      <c r="JQ853" s="32"/>
      <c r="JR853" s="32"/>
      <c r="JS853" s="32"/>
      <c r="JT853" s="32"/>
      <c r="JU853" s="32"/>
      <c r="JV853" s="32"/>
      <c r="JW853" s="32"/>
      <c r="JX853" s="32"/>
      <c r="JY853" s="32"/>
      <c r="JZ853" s="32"/>
      <c r="KA853" s="32"/>
      <c r="KB853" s="32"/>
      <c r="KC853" s="32"/>
      <c r="KD853" s="32"/>
      <c r="KE853" s="32"/>
      <c r="KF853" s="32"/>
      <c r="KG853" s="32"/>
      <c r="KH853" s="32"/>
      <c r="KI853" s="32"/>
      <c r="KJ853" s="32"/>
      <c r="KK853" s="32"/>
      <c r="KL853" s="32"/>
      <c r="KM853" s="32"/>
      <c r="KN853" s="32"/>
      <c r="KO853" s="32"/>
      <c r="KP853" s="32"/>
      <c r="KQ853" s="32"/>
      <c r="KR853" s="32"/>
      <c r="KS853" s="32"/>
      <c r="KT853" s="32"/>
      <c r="KU853" s="32"/>
      <c r="KV853" s="32"/>
      <c r="KW853" s="32"/>
      <c r="KX853" s="32"/>
      <c r="KY853" s="32"/>
      <c r="KZ853" s="32"/>
      <c r="LA853" s="32"/>
      <c r="LB853" s="32"/>
      <c r="LC853" s="32"/>
      <c r="LD853" s="32"/>
      <c r="LE853" s="32"/>
      <c r="LF853" s="32"/>
      <c r="LG853" s="32"/>
      <c r="LH853" s="32"/>
      <c r="LI853" s="32"/>
      <c r="LJ853" s="32"/>
      <c r="LK853" s="32"/>
      <c r="LL853" s="32"/>
      <c r="LM853" s="32"/>
      <c r="LN853" s="32"/>
      <c r="LO853" s="32"/>
      <c r="LP853" s="32"/>
      <c r="LQ853" s="32"/>
      <c r="LR853" s="32"/>
      <c r="LS853" s="32"/>
      <c r="LT853" s="32"/>
      <c r="LU853" s="32"/>
      <c r="LV853" s="32"/>
      <c r="LW853" s="32"/>
      <c r="LX853" s="32"/>
      <c r="LY853" s="32"/>
      <c r="LZ853" s="32"/>
      <c r="MA853" s="32"/>
      <c r="MB853" s="32"/>
      <c r="MC853" s="32"/>
      <c r="MD853" s="32"/>
      <c r="ME853" s="32"/>
      <c r="MF853" s="32"/>
      <c r="MG853" s="32"/>
      <c r="MH853" s="32"/>
      <c r="MI853" s="32"/>
      <c r="MJ853" s="32"/>
      <c r="MK853" s="32"/>
      <c r="ML853" s="32"/>
      <c r="MM853" s="32"/>
      <c r="MN853" s="32"/>
      <c r="MO853" s="32"/>
      <c r="MP853" s="32"/>
      <c r="MQ853" s="32"/>
      <c r="MR853" s="32"/>
      <c r="MS853" s="32"/>
      <c r="MT853" s="32"/>
      <c r="MU853" s="32"/>
      <c r="MV853" s="32"/>
      <c r="MW853" s="32"/>
      <c r="MX853" s="32"/>
      <c r="MY853" s="32"/>
      <c r="MZ853" s="32"/>
      <c r="NA853" s="32"/>
      <c r="NB853" s="32"/>
      <c r="NC853" s="32"/>
      <c r="ND853" s="32"/>
      <c r="NE853" s="32"/>
      <c r="NF853" s="32"/>
      <c r="NG853" s="32"/>
      <c r="NH853" s="32"/>
      <c r="NI853" s="32"/>
      <c r="NJ853" s="32"/>
      <c r="NK853" s="32"/>
      <c r="NL853" s="32"/>
      <c r="NM853" s="32"/>
      <c r="NN853" s="32"/>
      <c r="NO853" s="32"/>
      <c r="NP853" s="32"/>
      <c r="NQ853" s="32"/>
      <c r="NR853" s="32"/>
      <c r="NS853" s="32"/>
      <c r="NT853" s="32"/>
      <c r="NU853" s="32"/>
      <c r="NV853" s="32"/>
      <c r="NW853" s="32"/>
      <c r="NX853" s="32"/>
      <c r="NY853" s="32"/>
      <c r="NZ853" s="32"/>
      <c r="OA853" s="32"/>
      <c r="OB853" s="32"/>
      <c r="OC853" s="32"/>
      <c r="OD853" s="32"/>
      <c r="OE853" s="32"/>
      <c r="OF853" s="32"/>
      <c r="OG853" s="32"/>
      <c r="OH853" s="32"/>
      <c r="OI853" s="32"/>
      <c r="OJ853" s="32"/>
      <c r="OK853" s="32"/>
      <c r="OL853" s="32"/>
      <c r="OM853" s="32"/>
      <c r="ON853" s="32"/>
      <c r="OO853" s="32"/>
      <c r="OP853" s="32"/>
      <c r="OQ853" s="32"/>
      <c r="OR853" s="32"/>
      <c r="OS853" s="32"/>
      <c r="OT853" s="32"/>
      <c r="OU853" s="32"/>
      <c r="OV853" s="32"/>
      <c r="OW853" s="32"/>
      <c r="OX853" s="32"/>
      <c r="OY853" s="32"/>
      <c r="OZ853" s="32"/>
      <c r="PA853" s="32"/>
      <c r="PB853" s="32"/>
      <c r="PC853" s="32"/>
      <c r="PD853" s="32"/>
      <c r="PE853" s="32"/>
      <c r="PF853" s="32"/>
      <c r="PG853" s="32"/>
      <c r="PH853" s="32"/>
      <c r="PI853" s="32"/>
      <c r="PJ853" s="32"/>
      <c r="PK853" s="32"/>
      <c r="PL853" s="32"/>
      <c r="PM853" s="32"/>
      <c r="PN853" s="32"/>
      <c r="PO853" s="32"/>
      <c r="PP853" s="32"/>
      <c r="PQ853" s="32"/>
      <c r="PR853" s="32"/>
      <c r="PS853" s="32"/>
      <c r="PT853" s="32"/>
      <c r="PU853" s="32"/>
      <c r="PV853" s="32"/>
      <c r="PW853" s="32"/>
      <c r="PX853" s="32"/>
      <c r="PY853" s="32"/>
      <c r="PZ853" s="32"/>
      <c r="QA853" s="32"/>
      <c r="QB853" s="32"/>
      <c r="QC853" s="32"/>
      <c r="QD853" s="32"/>
      <c r="QE853" s="32"/>
      <c r="QF853" s="32"/>
      <c r="QG853" s="32"/>
      <c r="QH853" s="32"/>
      <c r="QI853" s="32"/>
      <c r="QJ853" s="32"/>
      <c r="QK853" s="32"/>
      <c r="QL853" s="32"/>
      <c r="QM853" s="32"/>
      <c r="QN853" s="32"/>
      <c r="QO853" s="32"/>
      <c r="QP853" s="32"/>
      <c r="QQ853" s="32"/>
      <c r="QR853" s="32"/>
      <c r="QS853" s="32"/>
      <c r="QT853" s="32"/>
      <c r="QU853" s="32"/>
      <c r="QV853" s="32"/>
      <c r="QW853" s="32"/>
      <c r="QX853" s="32"/>
      <c r="QY853" s="32"/>
      <c r="QZ853" s="32"/>
      <c r="RA853" s="32"/>
      <c r="RB853" s="32"/>
      <c r="RC853" s="32"/>
      <c r="RD853" s="32"/>
      <c r="RE853" s="32"/>
      <c r="RF853" s="32"/>
      <c r="RG853" s="32"/>
      <c r="RH853" s="32"/>
      <c r="RI853" s="32"/>
      <c r="RJ853" s="32"/>
      <c r="RK853" s="32"/>
      <c r="RL853" s="32"/>
      <c r="RM853" s="32"/>
      <c r="RN853" s="32"/>
      <c r="RO853" s="32"/>
      <c r="RP853" s="32"/>
      <c r="RQ853" s="32"/>
      <c r="RR853" s="32"/>
      <c r="RS853" s="32"/>
      <c r="RT853" s="32"/>
      <c r="RU853" s="32"/>
      <c r="RV853" s="32"/>
      <c r="RW853" s="32"/>
      <c r="RX853" s="32"/>
      <c r="RY853" s="32"/>
      <c r="RZ853" s="32"/>
      <c r="SA853" s="32"/>
      <c r="SB853" s="32"/>
      <c r="SC853" s="32"/>
      <c r="SD853" s="32"/>
      <c r="SE853" s="32"/>
    </row>
    <row r="854" spans="1:499" ht="87" customHeight="1">
      <c r="A854" s="155">
        <f t="shared" si="13"/>
        <v>852</v>
      </c>
      <c r="B854" s="64"/>
      <c r="C854" s="58" t="s">
        <v>827</v>
      </c>
      <c r="D854" s="47" t="s">
        <v>21</v>
      </c>
      <c r="E854" s="37"/>
      <c r="F854" s="48"/>
      <c r="G854" s="39"/>
      <c r="H854" s="49"/>
      <c r="I854" s="58"/>
      <c r="J854" s="65"/>
      <c r="K854" s="59"/>
      <c r="L854" s="49"/>
      <c r="M854" s="58"/>
      <c r="N854" s="58"/>
      <c r="O854" s="60"/>
      <c r="P854" s="59"/>
    </row>
    <row r="855" spans="1:499" ht="27.75" customHeight="1">
      <c r="A855" s="155">
        <f t="shared" si="13"/>
        <v>853</v>
      </c>
      <c r="B855" s="64"/>
      <c r="C855" s="58" t="s">
        <v>828</v>
      </c>
      <c r="D855" s="47" t="s">
        <v>21</v>
      </c>
      <c r="E855" s="37"/>
      <c r="F855" s="57"/>
      <c r="G855" s="39"/>
      <c r="H855" s="49"/>
      <c r="I855" s="170"/>
      <c r="J855" s="58"/>
      <c r="K855" s="59"/>
      <c r="L855" s="49"/>
      <c r="M855" s="58"/>
      <c r="N855" s="58"/>
      <c r="O855" s="60"/>
      <c r="P855" s="59"/>
    </row>
    <row r="856" spans="1:499">
      <c r="A856" s="155">
        <f t="shared" si="13"/>
        <v>854</v>
      </c>
      <c r="B856" s="64"/>
      <c r="C856" s="58" t="s">
        <v>829</v>
      </c>
      <c r="D856" s="47" t="s">
        <v>265</v>
      </c>
      <c r="E856" s="47">
        <v>1000</v>
      </c>
      <c r="F856" s="57"/>
      <c r="G856" s="39"/>
      <c r="H856" s="49"/>
      <c r="I856" s="58"/>
      <c r="J856" s="58"/>
      <c r="K856" s="72" t="str">
        <f>IF(H856="JA",E856,"0")</f>
        <v>0</v>
      </c>
      <c r="L856" s="49"/>
      <c r="M856" s="58"/>
      <c r="N856" s="58"/>
      <c r="O856" s="60"/>
      <c r="P856" s="72" t="str">
        <f>IF(L856="JA",E856,"0")</f>
        <v>0</v>
      </c>
    </row>
    <row r="857" spans="1:499" ht="37.5">
      <c r="A857" s="155">
        <f t="shared" si="13"/>
        <v>855</v>
      </c>
      <c r="B857" s="64"/>
      <c r="C857" s="58" t="s">
        <v>830</v>
      </c>
      <c r="D857" s="47" t="s">
        <v>21</v>
      </c>
      <c r="E857" s="37"/>
      <c r="F857" s="57"/>
      <c r="G857" s="39"/>
      <c r="H857" s="49"/>
      <c r="I857" s="58"/>
      <c r="J857" s="65"/>
      <c r="K857" s="59"/>
      <c r="L857" s="49"/>
      <c r="M857" s="58"/>
      <c r="N857" s="58"/>
      <c r="O857" s="60"/>
      <c r="P857" s="59"/>
    </row>
    <row r="858" spans="1:499" ht="27.75" customHeight="1">
      <c r="A858" s="155">
        <f t="shared" si="13"/>
        <v>856</v>
      </c>
      <c r="B858" s="88"/>
      <c r="C858" s="58" t="s">
        <v>831</v>
      </c>
      <c r="D858" s="47" t="s">
        <v>265</v>
      </c>
      <c r="E858" s="47">
        <v>1000</v>
      </c>
      <c r="F858" s="68" t="s">
        <v>274</v>
      </c>
      <c r="G858" s="39"/>
      <c r="H858" s="49"/>
      <c r="I858" s="170"/>
      <c r="J858" s="170"/>
      <c r="K858" s="72" t="str">
        <f>IF(H858="JA",E858,"0")</f>
        <v>0</v>
      </c>
      <c r="L858" s="49"/>
      <c r="M858" s="58"/>
      <c r="N858" s="58"/>
      <c r="O858" s="60"/>
      <c r="P858" s="72" t="str">
        <f>IF(L858="JA",E858,"0")</f>
        <v>0</v>
      </c>
    </row>
    <row r="859" spans="1:499">
      <c r="A859" s="155">
        <f t="shared" si="13"/>
        <v>857</v>
      </c>
      <c r="B859" s="64"/>
      <c r="C859" s="58" t="s">
        <v>832</v>
      </c>
      <c r="D859" s="47" t="s">
        <v>21</v>
      </c>
      <c r="E859" s="37"/>
      <c r="F859" s="57"/>
      <c r="G859" s="39"/>
      <c r="H859" s="49"/>
      <c r="I859" s="58"/>
      <c r="J859" s="65"/>
      <c r="K859" s="59"/>
      <c r="L859" s="49"/>
      <c r="M859" s="58"/>
      <c r="N859" s="58"/>
      <c r="O859" s="60"/>
      <c r="P859" s="59"/>
    </row>
    <row r="860" spans="1:499" ht="25">
      <c r="A860" s="155">
        <f t="shared" si="13"/>
        <v>858</v>
      </c>
      <c r="B860" s="64"/>
      <c r="C860" s="58" t="s">
        <v>833</v>
      </c>
      <c r="D860" s="47" t="s">
        <v>21</v>
      </c>
      <c r="E860" s="37"/>
      <c r="F860" s="57"/>
      <c r="G860" s="39"/>
      <c r="H860" s="49"/>
      <c r="I860" s="58"/>
      <c r="J860" s="58"/>
      <c r="K860" s="59"/>
      <c r="L860" s="49"/>
      <c r="M860" s="58"/>
      <c r="N860" s="58"/>
      <c r="O860" s="60"/>
      <c r="P860" s="59"/>
    </row>
    <row r="861" spans="1:499" ht="29.25" customHeight="1">
      <c r="A861" s="155">
        <f t="shared" si="13"/>
        <v>859</v>
      </c>
      <c r="B861" s="64"/>
      <c r="C861" s="58" t="s">
        <v>834</v>
      </c>
      <c r="D861" s="47" t="s">
        <v>21</v>
      </c>
      <c r="E861" s="37"/>
      <c r="F861" s="57"/>
      <c r="G861" s="39"/>
      <c r="H861" s="49"/>
      <c r="I861" s="170"/>
      <c r="J861" s="58"/>
      <c r="K861" s="59"/>
      <c r="L861" s="49"/>
      <c r="M861" s="58"/>
      <c r="N861" s="58"/>
      <c r="O861" s="60"/>
      <c r="P861" s="59"/>
    </row>
    <row r="862" spans="1:499" ht="25">
      <c r="A862" s="155">
        <f t="shared" si="13"/>
        <v>860</v>
      </c>
      <c r="B862" s="64"/>
      <c r="C862" s="58" t="s">
        <v>835</v>
      </c>
      <c r="D862" s="47" t="s">
        <v>21</v>
      </c>
      <c r="E862" s="37"/>
      <c r="F862" s="68"/>
      <c r="G862" s="39"/>
      <c r="H862" s="49"/>
      <c r="I862" s="58"/>
      <c r="J862" s="170"/>
      <c r="K862" s="59"/>
      <c r="L862" s="49"/>
      <c r="M862" s="58"/>
      <c r="N862" s="58"/>
      <c r="O862" s="60"/>
      <c r="P862" s="59"/>
    </row>
    <row r="863" spans="1:499" ht="37.5">
      <c r="A863" s="187">
        <f t="shared" si="13"/>
        <v>861</v>
      </c>
      <c r="B863" s="64"/>
      <c r="C863" s="58" t="s">
        <v>836</v>
      </c>
      <c r="D863" s="47" t="s">
        <v>21</v>
      </c>
      <c r="E863" s="37"/>
      <c r="F863" s="57"/>
      <c r="G863" s="39"/>
      <c r="H863" s="49"/>
      <c r="I863" s="58"/>
      <c r="J863" s="170"/>
      <c r="K863" s="59"/>
      <c r="L863" s="49"/>
      <c r="M863" s="58"/>
      <c r="N863" s="58"/>
      <c r="O863" s="60"/>
      <c r="P863" s="59"/>
    </row>
    <row r="864" spans="1:499" ht="58.5" customHeight="1">
      <c r="A864" s="155">
        <f t="shared" si="13"/>
        <v>862</v>
      </c>
      <c r="B864" s="64"/>
      <c r="C864" s="58" t="s">
        <v>837</v>
      </c>
      <c r="D864" s="47" t="s">
        <v>21</v>
      </c>
      <c r="E864" s="36"/>
      <c r="F864" s="68" t="s">
        <v>274</v>
      </c>
      <c r="G864" s="39"/>
      <c r="H864" s="49"/>
      <c r="I864" s="58"/>
      <c r="J864" s="170"/>
      <c r="K864" s="59"/>
      <c r="L864" s="49"/>
      <c r="M864" s="58"/>
      <c r="N864" s="58"/>
      <c r="O864" s="60"/>
      <c r="P864" s="59"/>
    </row>
    <row r="865" spans="1:499" s="33" customFormat="1" ht="46">
      <c r="A865" s="21">
        <f t="shared" si="13"/>
        <v>863</v>
      </c>
      <c r="B865" s="62" t="s">
        <v>1149</v>
      </c>
      <c r="C865" s="63" t="s">
        <v>838</v>
      </c>
      <c r="D865" s="36"/>
      <c r="E865" s="37"/>
      <c r="F865" s="57"/>
      <c r="G865" s="39"/>
      <c r="H865" s="40"/>
      <c r="I865" s="41"/>
      <c r="J865" s="41"/>
      <c r="K865" s="59"/>
      <c r="L865" s="40"/>
      <c r="M865" s="41"/>
      <c r="N865" s="41"/>
      <c r="O865" s="43"/>
      <c r="P865" s="59"/>
      <c r="Q865" s="32"/>
      <c r="R865" s="32"/>
      <c r="S865" s="32"/>
      <c r="T865" s="32"/>
      <c r="U865" s="32"/>
      <c r="V865" s="32"/>
      <c r="W865" s="32"/>
      <c r="X865" s="32"/>
      <c r="Y865" s="32"/>
      <c r="Z865" s="32"/>
      <c r="AA865" s="32"/>
      <c r="AB865" s="32"/>
      <c r="AC865" s="32"/>
      <c r="AD865" s="32"/>
      <c r="AE865" s="32"/>
      <c r="AF865" s="32"/>
      <c r="AG865" s="32"/>
      <c r="AH865" s="32"/>
      <c r="AI865" s="32"/>
      <c r="AJ865" s="32"/>
      <c r="AK865" s="32"/>
      <c r="AL865" s="32"/>
      <c r="AM865" s="32"/>
      <c r="AN865" s="32"/>
      <c r="AO865" s="32"/>
      <c r="AP865" s="32"/>
      <c r="AQ865" s="32"/>
      <c r="AR865" s="32"/>
      <c r="AS865" s="32"/>
      <c r="AT865" s="32"/>
      <c r="AU865" s="32"/>
      <c r="AV865" s="32"/>
      <c r="AW865" s="32"/>
      <c r="AX865" s="32"/>
      <c r="AY865" s="32"/>
      <c r="AZ865" s="32"/>
      <c r="BA865" s="32"/>
      <c r="BB865" s="32"/>
      <c r="BC865" s="32"/>
      <c r="BD865" s="32"/>
      <c r="BE865" s="32"/>
      <c r="BF865" s="32"/>
      <c r="BG865" s="32"/>
      <c r="BH865" s="32"/>
      <c r="BI865" s="32"/>
      <c r="BJ865" s="32"/>
      <c r="BK865" s="32"/>
      <c r="BL865" s="32"/>
      <c r="BM865" s="32"/>
      <c r="BN865" s="32"/>
      <c r="BO865" s="32"/>
      <c r="BP865" s="32"/>
      <c r="BQ865" s="32"/>
      <c r="BR865" s="32"/>
      <c r="BS865" s="32"/>
      <c r="BT865" s="32"/>
      <c r="BU865" s="32"/>
      <c r="BV865" s="32"/>
      <c r="BW865" s="32"/>
      <c r="BX865" s="32"/>
      <c r="BY865" s="32"/>
      <c r="BZ865" s="32"/>
      <c r="CA865" s="32"/>
      <c r="CB865" s="32"/>
      <c r="CC865" s="32"/>
      <c r="CD865" s="32"/>
      <c r="CE865" s="32"/>
      <c r="CF865" s="32"/>
      <c r="CG865" s="32"/>
      <c r="CH865" s="32"/>
      <c r="CI865" s="32"/>
      <c r="CJ865" s="32"/>
      <c r="CK865" s="32"/>
      <c r="CL865" s="32"/>
      <c r="CM865" s="32"/>
      <c r="CN865" s="32"/>
      <c r="CO865" s="32"/>
      <c r="CP865" s="32"/>
      <c r="CQ865" s="32"/>
      <c r="CR865" s="32"/>
      <c r="CS865" s="32"/>
      <c r="CT865" s="32"/>
      <c r="CU865" s="32"/>
      <c r="CV865" s="32"/>
      <c r="CW865" s="32"/>
      <c r="CX865" s="32"/>
      <c r="CY865" s="32"/>
      <c r="CZ865" s="32"/>
      <c r="DA865" s="32"/>
      <c r="DB865" s="32"/>
      <c r="DC865" s="32"/>
      <c r="DD865" s="32"/>
      <c r="DE865" s="32"/>
      <c r="DF865" s="32"/>
      <c r="DG865" s="32"/>
      <c r="DH865" s="32"/>
      <c r="DI865" s="32"/>
      <c r="DJ865" s="32"/>
      <c r="DK865" s="32"/>
      <c r="DL865" s="32"/>
      <c r="DM865" s="32"/>
      <c r="DN865" s="32"/>
      <c r="DO865" s="32"/>
      <c r="DP865" s="32"/>
      <c r="DQ865" s="32"/>
      <c r="DR865" s="32"/>
      <c r="DS865" s="32"/>
      <c r="DT865" s="32"/>
      <c r="DU865" s="32"/>
      <c r="DV865" s="32"/>
      <c r="DW865" s="32"/>
      <c r="DX865" s="32"/>
      <c r="DY865" s="32"/>
      <c r="DZ865" s="32"/>
      <c r="EA865" s="32"/>
      <c r="EB865" s="32"/>
      <c r="EC865" s="32"/>
      <c r="ED865" s="32"/>
      <c r="EE865" s="32"/>
      <c r="EF865" s="32"/>
      <c r="EG865" s="32"/>
      <c r="EH865" s="32"/>
      <c r="EI865" s="32"/>
      <c r="EJ865" s="32"/>
      <c r="EK865" s="32"/>
      <c r="EL865" s="32"/>
      <c r="EM865" s="32"/>
      <c r="EN865" s="32"/>
      <c r="EO865" s="32"/>
      <c r="EP865" s="32"/>
      <c r="EQ865" s="32"/>
      <c r="ER865" s="32"/>
      <c r="ES865" s="32"/>
      <c r="ET865" s="32"/>
      <c r="EU865" s="32"/>
      <c r="EV865" s="32"/>
      <c r="EW865" s="32"/>
      <c r="EX865" s="32"/>
      <c r="EY865" s="32"/>
      <c r="EZ865" s="32"/>
      <c r="FA865" s="32"/>
      <c r="FB865" s="32"/>
      <c r="FC865" s="32"/>
      <c r="FD865" s="32"/>
      <c r="FE865" s="32"/>
      <c r="FF865" s="32"/>
      <c r="FG865" s="32"/>
      <c r="FH865" s="32"/>
      <c r="FI865" s="32"/>
      <c r="FJ865" s="32"/>
      <c r="FK865" s="32"/>
      <c r="FL865" s="32"/>
      <c r="FM865" s="32"/>
      <c r="FN865" s="32"/>
      <c r="FO865" s="32"/>
      <c r="FP865" s="32"/>
      <c r="FQ865" s="32"/>
      <c r="FR865" s="32"/>
      <c r="FS865" s="32"/>
      <c r="FT865" s="32"/>
      <c r="FU865" s="32"/>
      <c r="FV865" s="32"/>
      <c r="FW865" s="32"/>
      <c r="FX865" s="32"/>
      <c r="FY865" s="32"/>
      <c r="FZ865" s="32"/>
      <c r="GA865" s="32"/>
      <c r="GB865" s="32"/>
      <c r="GC865" s="32"/>
      <c r="GD865" s="32"/>
      <c r="GE865" s="32"/>
      <c r="GF865" s="32"/>
      <c r="GG865" s="32"/>
      <c r="GH865" s="32"/>
      <c r="GI865" s="32"/>
      <c r="GJ865" s="32"/>
      <c r="GK865" s="32"/>
      <c r="GL865" s="32"/>
      <c r="GM865" s="32"/>
      <c r="GN865" s="32"/>
      <c r="GO865" s="32"/>
      <c r="GP865" s="32"/>
      <c r="GQ865" s="32"/>
      <c r="GR865" s="32"/>
      <c r="GS865" s="32"/>
      <c r="GT865" s="32"/>
      <c r="GU865" s="32"/>
      <c r="GV865" s="32"/>
      <c r="GW865" s="32"/>
      <c r="GX865" s="32"/>
      <c r="GY865" s="32"/>
      <c r="GZ865" s="32"/>
      <c r="HA865" s="32"/>
      <c r="HB865" s="32"/>
      <c r="HC865" s="32"/>
      <c r="HD865" s="32"/>
      <c r="HE865" s="32"/>
      <c r="HF865" s="32"/>
      <c r="HG865" s="32"/>
      <c r="HH865" s="32"/>
      <c r="HI865" s="32"/>
      <c r="HJ865" s="32"/>
      <c r="HK865" s="32"/>
      <c r="HL865" s="32"/>
      <c r="HM865" s="32"/>
      <c r="HN865" s="32"/>
      <c r="HO865" s="32"/>
      <c r="HP865" s="32"/>
      <c r="HQ865" s="32"/>
      <c r="HR865" s="32"/>
      <c r="HS865" s="32"/>
      <c r="HT865" s="32"/>
      <c r="HU865" s="32"/>
      <c r="HV865" s="32"/>
      <c r="HW865" s="32"/>
      <c r="HX865" s="32"/>
      <c r="HY865" s="32"/>
      <c r="HZ865" s="32"/>
      <c r="IA865" s="32"/>
      <c r="IB865" s="32"/>
      <c r="IC865" s="32"/>
      <c r="ID865" s="32"/>
      <c r="IE865" s="32"/>
      <c r="IF865" s="32"/>
      <c r="IG865" s="32"/>
      <c r="IH865" s="32"/>
      <c r="II865" s="32"/>
      <c r="IJ865" s="32"/>
      <c r="IK865" s="32"/>
      <c r="IL865" s="32"/>
      <c r="IM865" s="32"/>
      <c r="IN865" s="32"/>
      <c r="IO865" s="32"/>
      <c r="IP865" s="32"/>
      <c r="IQ865" s="32"/>
      <c r="IR865" s="32"/>
      <c r="IS865" s="32"/>
      <c r="IT865" s="32"/>
      <c r="IU865" s="32"/>
      <c r="IV865" s="32"/>
      <c r="IW865" s="32"/>
      <c r="IX865" s="32"/>
      <c r="IY865" s="32"/>
      <c r="IZ865" s="32"/>
      <c r="JA865" s="32"/>
      <c r="JB865" s="32"/>
      <c r="JC865" s="32"/>
      <c r="JD865" s="32"/>
      <c r="JE865" s="32"/>
      <c r="JF865" s="32"/>
      <c r="JG865" s="32"/>
      <c r="JH865" s="32"/>
      <c r="JI865" s="32"/>
      <c r="JJ865" s="32"/>
      <c r="JK865" s="32"/>
      <c r="JL865" s="32"/>
      <c r="JM865" s="32"/>
      <c r="JN865" s="32"/>
      <c r="JO865" s="32"/>
      <c r="JP865" s="32"/>
      <c r="JQ865" s="32"/>
      <c r="JR865" s="32"/>
      <c r="JS865" s="32"/>
      <c r="JT865" s="32"/>
      <c r="JU865" s="32"/>
      <c r="JV865" s="32"/>
      <c r="JW865" s="32"/>
      <c r="JX865" s="32"/>
      <c r="JY865" s="32"/>
      <c r="JZ865" s="32"/>
      <c r="KA865" s="32"/>
      <c r="KB865" s="32"/>
      <c r="KC865" s="32"/>
      <c r="KD865" s="32"/>
      <c r="KE865" s="32"/>
      <c r="KF865" s="32"/>
      <c r="KG865" s="32"/>
      <c r="KH865" s="32"/>
      <c r="KI865" s="32"/>
      <c r="KJ865" s="32"/>
      <c r="KK865" s="32"/>
      <c r="KL865" s="32"/>
      <c r="KM865" s="32"/>
      <c r="KN865" s="32"/>
      <c r="KO865" s="32"/>
      <c r="KP865" s="32"/>
      <c r="KQ865" s="32"/>
      <c r="KR865" s="32"/>
      <c r="KS865" s="32"/>
      <c r="KT865" s="32"/>
      <c r="KU865" s="32"/>
      <c r="KV865" s="32"/>
      <c r="KW865" s="32"/>
      <c r="KX865" s="32"/>
      <c r="KY865" s="32"/>
      <c r="KZ865" s="32"/>
      <c r="LA865" s="32"/>
      <c r="LB865" s="32"/>
      <c r="LC865" s="32"/>
      <c r="LD865" s="32"/>
      <c r="LE865" s="32"/>
      <c r="LF865" s="32"/>
      <c r="LG865" s="32"/>
      <c r="LH865" s="32"/>
      <c r="LI865" s="32"/>
      <c r="LJ865" s="32"/>
      <c r="LK865" s="32"/>
      <c r="LL865" s="32"/>
      <c r="LM865" s="32"/>
      <c r="LN865" s="32"/>
      <c r="LO865" s="32"/>
      <c r="LP865" s="32"/>
      <c r="LQ865" s="32"/>
      <c r="LR865" s="32"/>
      <c r="LS865" s="32"/>
      <c r="LT865" s="32"/>
      <c r="LU865" s="32"/>
      <c r="LV865" s="32"/>
      <c r="LW865" s="32"/>
      <c r="LX865" s="32"/>
      <c r="LY865" s="32"/>
      <c r="LZ865" s="32"/>
      <c r="MA865" s="32"/>
      <c r="MB865" s="32"/>
      <c r="MC865" s="32"/>
      <c r="MD865" s="32"/>
      <c r="ME865" s="32"/>
      <c r="MF865" s="32"/>
      <c r="MG865" s="32"/>
      <c r="MH865" s="32"/>
      <c r="MI865" s="32"/>
      <c r="MJ865" s="32"/>
      <c r="MK865" s="32"/>
      <c r="ML865" s="32"/>
      <c r="MM865" s="32"/>
      <c r="MN865" s="32"/>
      <c r="MO865" s="32"/>
      <c r="MP865" s="32"/>
      <c r="MQ865" s="32"/>
      <c r="MR865" s="32"/>
      <c r="MS865" s="32"/>
      <c r="MT865" s="32"/>
      <c r="MU865" s="32"/>
      <c r="MV865" s="32"/>
      <c r="MW865" s="32"/>
      <c r="MX865" s="32"/>
      <c r="MY865" s="32"/>
      <c r="MZ865" s="32"/>
      <c r="NA865" s="32"/>
      <c r="NB865" s="32"/>
      <c r="NC865" s="32"/>
      <c r="ND865" s="32"/>
      <c r="NE865" s="32"/>
      <c r="NF865" s="32"/>
      <c r="NG865" s="32"/>
      <c r="NH865" s="32"/>
      <c r="NI865" s="32"/>
      <c r="NJ865" s="32"/>
      <c r="NK865" s="32"/>
      <c r="NL865" s="32"/>
      <c r="NM865" s="32"/>
      <c r="NN865" s="32"/>
      <c r="NO865" s="32"/>
      <c r="NP865" s="32"/>
      <c r="NQ865" s="32"/>
      <c r="NR865" s="32"/>
      <c r="NS865" s="32"/>
      <c r="NT865" s="32"/>
      <c r="NU865" s="32"/>
      <c r="NV865" s="32"/>
      <c r="NW865" s="32"/>
      <c r="NX865" s="32"/>
      <c r="NY865" s="32"/>
      <c r="NZ865" s="32"/>
      <c r="OA865" s="32"/>
      <c r="OB865" s="32"/>
      <c r="OC865" s="32"/>
      <c r="OD865" s="32"/>
      <c r="OE865" s="32"/>
      <c r="OF865" s="32"/>
      <c r="OG865" s="32"/>
      <c r="OH865" s="32"/>
      <c r="OI865" s="32"/>
      <c r="OJ865" s="32"/>
      <c r="OK865" s="32"/>
      <c r="OL865" s="32"/>
      <c r="OM865" s="32"/>
      <c r="ON865" s="32"/>
      <c r="OO865" s="32"/>
      <c r="OP865" s="32"/>
      <c r="OQ865" s="32"/>
      <c r="OR865" s="32"/>
      <c r="OS865" s="32"/>
      <c r="OT865" s="32"/>
      <c r="OU865" s="32"/>
      <c r="OV865" s="32"/>
      <c r="OW865" s="32"/>
      <c r="OX865" s="32"/>
      <c r="OY865" s="32"/>
      <c r="OZ865" s="32"/>
      <c r="PA865" s="32"/>
      <c r="PB865" s="32"/>
      <c r="PC865" s="32"/>
      <c r="PD865" s="32"/>
      <c r="PE865" s="32"/>
      <c r="PF865" s="32"/>
      <c r="PG865" s="32"/>
      <c r="PH865" s="32"/>
      <c r="PI865" s="32"/>
      <c r="PJ865" s="32"/>
      <c r="PK865" s="32"/>
      <c r="PL865" s="32"/>
      <c r="PM865" s="32"/>
      <c r="PN865" s="32"/>
      <c r="PO865" s="32"/>
      <c r="PP865" s="32"/>
      <c r="PQ865" s="32"/>
      <c r="PR865" s="32"/>
      <c r="PS865" s="32"/>
      <c r="PT865" s="32"/>
      <c r="PU865" s="32"/>
      <c r="PV865" s="32"/>
      <c r="PW865" s="32"/>
      <c r="PX865" s="32"/>
      <c r="PY865" s="32"/>
      <c r="PZ865" s="32"/>
      <c r="QA865" s="32"/>
      <c r="QB865" s="32"/>
      <c r="QC865" s="32"/>
      <c r="QD865" s="32"/>
      <c r="QE865" s="32"/>
      <c r="QF865" s="32"/>
      <c r="QG865" s="32"/>
      <c r="QH865" s="32"/>
      <c r="QI865" s="32"/>
      <c r="QJ865" s="32"/>
      <c r="QK865" s="32"/>
      <c r="QL865" s="32"/>
      <c r="QM865" s="32"/>
      <c r="QN865" s="32"/>
      <c r="QO865" s="32"/>
      <c r="QP865" s="32"/>
      <c r="QQ865" s="32"/>
      <c r="QR865" s="32"/>
      <c r="QS865" s="32"/>
      <c r="QT865" s="32"/>
      <c r="QU865" s="32"/>
      <c r="QV865" s="32"/>
      <c r="QW865" s="32"/>
      <c r="QX865" s="32"/>
      <c r="QY865" s="32"/>
      <c r="QZ865" s="32"/>
      <c r="RA865" s="32"/>
      <c r="RB865" s="32"/>
      <c r="RC865" s="32"/>
      <c r="RD865" s="32"/>
      <c r="RE865" s="32"/>
      <c r="RF865" s="32"/>
      <c r="RG865" s="32"/>
      <c r="RH865" s="32"/>
      <c r="RI865" s="32"/>
      <c r="RJ865" s="32"/>
      <c r="RK865" s="32"/>
      <c r="RL865" s="32"/>
      <c r="RM865" s="32"/>
      <c r="RN865" s="32"/>
      <c r="RO865" s="32"/>
      <c r="RP865" s="32"/>
      <c r="RQ865" s="32"/>
      <c r="RR865" s="32"/>
      <c r="RS865" s="32"/>
      <c r="RT865" s="32"/>
      <c r="RU865" s="32"/>
      <c r="RV865" s="32"/>
      <c r="RW865" s="32"/>
      <c r="RX865" s="32"/>
      <c r="RY865" s="32"/>
      <c r="RZ865" s="32"/>
      <c r="SA865" s="32"/>
      <c r="SB865" s="32"/>
      <c r="SC865" s="32"/>
      <c r="SD865" s="32"/>
      <c r="SE865" s="32"/>
    </row>
    <row r="866" spans="1:499" ht="25">
      <c r="A866" s="44">
        <f t="shared" si="13"/>
        <v>864</v>
      </c>
      <c r="B866" s="45"/>
      <c r="C866" s="58" t="s">
        <v>839</v>
      </c>
      <c r="D866" s="47" t="s">
        <v>21</v>
      </c>
      <c r="E866" s="37"/>
      <c r="F866" s="48"/>
      <c r="G866" s="39"/>
      <c r="H866" s="49"/>
      <c r="I866" s="58"/>
      <c r="J866" s="65"/>
      <c r="K866" s="59"/>
      <c r="L866" s="49"/>
      <c r="M866" s="58"/>
      <c r="N866" s="58"/>
      <c r="O866" s="60"/>
      <c r="P866" s="59"/>
    </row>
    <row r="867" spans="1:499" ht="25">
      <c r="A867" s="44">
        <f t="shared" si="13"/>
        <v>865</v>
      </c>
      <c r="B867" s="45"/>
      <c r="C867" s="58" t="s">
        <v>840</v>
      </c>
      <c r="D867" s="47" t="s">
        <v>21</v>
      </c>
      <c r="E867" s="37"/>
      <c r="F867" s="48"/>
      <c r="G867" s="39"/>
      <c r="H867" s="49"/>
      <c r="I867" s="170"/>
      <c r="J867" s="65"/>
      <c r="K867" s="59"/>
      <c r="L867" s="49"/>
      <c r="M867" s="58"/>
      <c r="N867" s="58"/>
      <c r="O867" s="60"/>
      <c r="P867" s="59"/>
    </row>
    <row r="868" spans="1:499" s="33" customFormat="1" ht="23">
      <c r="A868" s="21">
        <f t="shared" si="13"/>
        <v>866</v>
      </c>
      <c r="B868" s="62" t="s">
        <v>1150</v>
      </c>
      <c r="C868" s="63" t="s">
        <v>842</v>
      </c>
      <c r="D868" s="36"/>
      <c r="E868" s="37"/>
      <c r="F868" s="57"/>
      <c r="G868" s="39"/>
      <c r="H868" s="40"/>
      <c r="I868" s="41"/>
      <c r="J868" s="41"/>
      <c r="K868" s="59"/>
      <c r="L868" s="40"/>
      <c r="M868" s="41"/>
      <c r="N868" s="41"/>
      <c r="O868" s="43"/>
      <c r="P868" s="59"/>
      <c r="Q868" s="32"/>
      <c r="R868" s="32"/>
      <c r="S868" s="32"/>
      <c r="T868" s="32"/>
      <c r="U868" s="32"/>
      <c r="V868" s="32"/>
      <c r="W868" s="32"/>
      <c r="X868" s="32"/>
      <c r="Y868" s="32"/>
      <c r="Z868" s="32"/>
      <c r="AA868" s="32"/>
      <c r="AB868" s="32"/>
      <c r="AC868" s="32"/>
      <c r="AD868" s="32"/>
      <c r="AE868" s="32"/>
      <c r="AF868" s="32"/>
      <c r="AG868" s="32"/>
      <c r="AH868" s="32"/>
      <c r="AI868" s="32"/>
      <c r="AJ868" s="32"/>
      <c r="AK868" s="32"/>
      <c r="AL868" s="32"/>
      <c r="AM868" s="32"/>
      <c r="AN868" s="32"/>
      <c r="AO868" s="32"/>
      <c r="AP868" s="32"/>
      <c r="AQ868" s="32"/>
      <c r="AR868" s="32"/>
      <c r="AS868" s="32"/>
      <c r="AT868" s="32"/>
      <c r="AU868" s="32"/>
      <c r="AV868" s="32"/>
      <c r="AW868" s="32"/>
      <c r="AX868" s="32"/>
      <c r="AY868" s="32"/>
      <c r="AZ868" s="32"/>
      <c r="BA868" s="32"/>
      <c r="BB868" s="32"/>
      <c r="BC868" s="32"/>
      <c r="BD868" s="32"/>
      <c r="BE868" s="32"/>
      <c r="BF868" s="32"/>
      <c r="BG868" s="32"/>
      <c r="BH868" s="32"/>
      <c r="BI868" s="32"/>
      <c r="BJ868" s="32"/>
      <c r="BK868" s="32"/>
      <c r="BL868" s="32"/>
      <c r="BM868" s="32"/>
      <c r="BN868" s="32"/>
      <c r="BO868" s="32"/>
      <c r="BP868" s="32"/>
      <c r="BQ868" s="32"/>
      <c r="BR868" s="32"/>
      <c r="BS868" s="32"/>
      <c r="BT868" s="32"/>
      <c r="BU868" s="32"/>
      <c r="BV868" s="32"/>
      <c r="BW868" s="32"/>
      <c r="BX868" s="32"/>
      <c r="BY868" s="32"/>
      <c r="BZ868" s="32"/>
      <c r="CA868" s="32"/>
      <c r="CB868" s="32"/>
      <c r="CC868" s="32"/>
      <c r="CD868" s="32"/>
      <c r="CE868" s="32"/>
      <c r="CF868" s="32"/>
      <c r="CG868" s="32"/>
      <c r="CH868" s="32"/>
      <c r="CI868" s="32"/>
      <c r="CJ868" s="32"/>
      <c r="CK868" s="32"/>
      <c r="CL868" s="32"/>
      <c r="CM868" s="32"/>
      <c r="CN868" s="32"/>
      <c r="CO868" s="32"/>
      <c r="CP868" s="32"/>
      <c r="CQ868" s="32"/>
      <c r="CR868" s="32"/>
      <c r="CS868" s="32"/>
      <c r="CT868" s="32"/>
      <c r="CU868" s="32"/>
      <c r="CV868" s="32"/>
      <c r="CW868" s="32"/>
      <c r="CX868" s="32"/>
      <c r="CY868" s="32"/>
      <c r="CZ868" s="32"/>
      <c r="DA868" s="32"/>
      <c r="DB868" s="32"/>
      <c r="DC868" s="32"/>
      <c r="DD868" s="32"/>
      <c r="DE868" s="32"/>
      <c r="DF868" s="32"/>
      <c r="DG868" s="32"/>
      <c r="DH868" s="32"/>
      <c r="DI868" s="32"/>
      <c r="DJ868" s="32"/>
      <c r="DK868" s="32"/>
      <c r="DL868" s="32"/>
      <c r="DM868" s="32"/>
      <c r="DN868" s="32"/>
      <c r="DO868" s="32"/>
      <c r="DP868" s="32"/>
      <c r="DQ868" s="32"/>
      <c r="DR868" s="32"/>
      <c r="DS868" s="32"/>
      <c r="DT868" s="32"/>
      <c r="DU868" s="32"/>
      <c r="DV868" s="32"/>
      <c r="DW868" s="32"/>
      <c r="DX868" s="32"/>
      <c r="DY868" s="32"/>
      <c r="DZ868" s="32"/>
      <c r="EA868" s="32"/>
      <c r="EB868" s="32"/>
      <c r="EC868" s="32"/>
      <c r="ED868" s="32"/>
      <c r="EE868" s="32"/>
      <c r="EF868" s="32"/>
      <c r="EG868" s="32"/>
      <c r="EH868" s="32"/>
      <c r="EI868" s="32"/>
      <c r="EJ868" s="32"/>
      <c r="EK868" s="32"/>
      <c r="EL868" s="32"/>
      <c r="EM868" s="32"/>
      <c r="EN868" s="32"/>
      <c r="EO868" s="32"/>
      <c r="EP868" s="32"/>
      <c r="EQ868" s="32"/>
      <c r="ER868" s="32"/>
      <c r="ES868" s="32"/>
      <c r="ET868" s="32"/>
      <c r="EU868" s="32"/>
      <c r="EV868" s="32"/>
      <c r="EW868" s="32"/>
      <c r="EX868" s="32"/>
      <c r="EY868" s="32"/>
      <c r="EZ868" s="32"/>
      <c r="FA868" s="32"/>
      <c r="FB868" s="32"/>
      <c r="FC868" s="32"/>
      <c r="FD868" s="32"/>
      <c r="FE868" s="32"/>
      <c r="FF868" s="32"/>
      <c r="FG868" s="32"/>
      <c r="FH868" s="32"/>
      <c r="FI868" s="32"/>
      <c r="FJ868" s="32"/>
      <c r="FK868" s="32"/>
      <c r="FL868" s="32"/>
      <c r="FM868" s="32"/>
      <c r="FN868" s="32"/>
      <c r="FO868" s="32"/>
      <c r="FP868" s="32"/>
      <c r="FQ868" s="32"/>
      <c r="FR868" s="32"/>
      <c r="FS868" s="32"/>
      <c r="FT868" s="32"/>
      <c r="FU868" s="32"/>
      <c r="FV868" s="32"/>
      <c r="FW868" s="32"/>
      <c r="FX868" s="32"/>
      <c r="FY868" s="32"/>
      <c r="FZ868" s="32"/>
      <c r="GA868" s="32"/>
      <c r="GB868" s="32"/>
      <c r="GC868" s="32"/>
      <c r="GD868" s="32"/>
      <c r="GE868" s="32"/>
      <c r="GF868" s="32"/>
      <c r="GG868" s="32"/>
      <c r="GH868" s="32"/>
      <c r="GI868" s="32"/>
      <c r="GJ868" s="32"/>
      <c r="GK868" s="32"/>
      <c r="GL868" s="32"/>
      <c r="GM868" s="32"/>
      <c r="GN868" s="32"/>
      <c r="GO868" s="32"/>
      <c r="GP868" s="32"/>
      <c r="GQ868" s="32"/>
      <c r="GR868" s="32"/>
      <c r="GS868" s="32"/>
      <c r="GT868" s="32"/>
      <c r="GU868" s="32"/>
      <c r="GV868" s="32"/>
      <c r="GW868" s="32"/>
      <c r="GX868" s="32"/>
      <c r="GY868" s="32"/>
      <c r="GZ868" s="32"/>
      <c r="HA868" s="32"/>
      <c r="HB868" s="32"/>
      <c r="HC868" s="32"/>
      <c r="HD868" s="32"/>
      <c r="HE868" s="32"/>
      <c r="HF868" s="32"/>
      <c r="HG868" s="32"/>
      <c r="HH868" s="32"/>
      <c r="HI868" s="32"/>
      <c r="HJ868" s="32"/>
      <c r="HK868" s="32"/>
      <c r="HL868" s="32"/>
      <c r="HM868" s="32"/>
      <c r="HN868" s="32"/>
      <c r="HO868" s="32"/>
      <c r="HP868" s="32"/>
      <c r="HQ868" s="32"/>
      <c r="HR868" s="32"/>
      <c r="HS868" s="32"/>
      <c r="HT868" s="32"/>
      <c r="HU868" s="32"/>
      <c r="HV868" s="32"/>
      <c r="HW868" s="32"/>
      <c r="HX868" s="32"/>
      <c r="HY868" s="32"/>
      <c r="HZ868" s="32"/>
      <c r="IA868" s="32"/>
      <c r="IB868" s="32"/>
      <c r="IC868" s="32"/>
      <c r="ID868" s="32"/>
      <c r="IE868" s="32"/>
      <c r="IF868" s="32"/>
      <c r="IG868" s="32"/>
      <c r="IH868" s="32"/>
      <c r="II868" s="32"/>
      <c r="IJ868" s="32"/>
      <c r="IK868" s="32"/>
      <c r="IL868" s="32"/>
      <c r="IM868" s="32"/>
      <c r="IN868" s="32"/>
      <c r="IO868" s="32"/>
      <c r="IP868" s="32"/>
      <c r="IQ868" s="32"/>
      <c r="IR868" s="32"/>
      <c r="IS868" s="32"/>
      <c r="IT868" s="32"/>
      <c r="IU868" s="32"/>
      <c r="IV868" s="32"/>
      <c r="IW868" s="32"/>
      <c r="IX868" s="32"/>
      <c r="IY868" s="32"/>
      <c r="IZ868" s="32"/>
      <c r="JA868" s="32"/>
      <c r="JB868" s="32"/>
      <c r="JC868" s="32"/>
      <c r="JD868" s="32"/>
      <c r="JE868" s="32"/>
      <c r="JF868" s="32"/>
      <c r="JG868" s="32"/>
      <c r="JH868" s="32"/>
      <c r="JI868" s="32"/>
      <c r="JJ868" s="32"/>
      <c r="JK868" s="32"/>
      <c r="JL868" s="32"/>
      <c r="JM868" s="32"/>
      <c r="JN868" s="32"/>
      <c r="JO868" s="32"/>
      <c r="JP868" s="32"/>
      <c r="JQ868" s="32"/>
      <c r="JR868" s="32"/>
      <c r="JS868" s="32"/>
      <c r="JT868" s="32"/>
      <c r="JU868" s="32"/>
      <c r="JV868" s="32"/>
      <c r="JW868" s="32"/>
      <c r="JX868" s="32"/>
      <c r="JY868" s="32"/>
      <c r="JZ868" s="32"/>
      <c r="KA868" s="32"/>
      <c r="KB868" s="32"/>
      <c r="KC868" s="32"/>
      <c r="KD868" s="32"/>
      <c r="KE868" s="32"/>
      <c r="KF868" s="32"/>
      <c r="KG868" s="32"/>
      <c r="KH868" s="32"/>
      <c r="KI868" s="32"/>
      <c r="KJ868" s="32"/>
      <c r="KK868" s="32"/>
      <c r="KL868" s="32"/>
      <c r="KM868" s="32"/>
      <c r="KN868" s="32"/>
      <c r="KO868" s="32"/>
      <c r="KP868" s="32"/>
      <c r="KQ868" s="32"/>
      <c r="KR868" s="32"/>
      <c r="KS868" s="32"/>
      <c r="KT868" s="32"/>
      <c r="KU868" s="32"/>
      <c r="KV868" s="32"/>
      <c r="KW868" s="32"/>
      <c r="KX868" s="32"/>
      <c r="KY868" s="32"/>
      <c r="KZ868" s="32"/>
      <c r="LA868" s="32"/>
      <c r="LB868" s="32"/>
      <c r="LC868" s="32"/>
      <c r="LD868" s="32"/>
      <c r="LE868" s="32"/>
      <c r="LF868" s="32"/>
      <c r="LG868" s="32"/>
      <c r="LH868" s="32"/>
      <c r="LI868" s="32"/>
      <c r="LJ868" s="32"/>
      <c r="LK868" s="32"/>
      <c r="LL868" s="32"/>
      <c r="LM868" s="32"/>
      <c r="LN868" s="32"/>
      <c r="LO868" s="32"/>
      <c r="LP868" s="32"/>
      <c r="LQ868" s="32"/>
      <c r="LR868" s="32"/>
      <c r="LS868" s="32"/>
      <c r="LT868" s="32"/>
      <c r="LU868" s="32"/>
      <c r="LV868" s="32"/>
      <c r="LW868" s="32"/>
      <c r="LX868" s="32"/>
      <c r="LY868" s="32"/>
      <c r="LZ868" s="32"/>
      <c r="MA868" s="32"/>
      <c r="MB868" s="32"/>
      <c r="MC868" s="32"/>
      <c r="MD868" s="32"/>
      <c r="ME868" s="32"/>
      <c r="MF868" s="32"/>
      <c r="MG868" s="32"/>
      <c r="MH868" s="32"/>
      <c r="MI868" s="32"/>
      <c r="MJ868" s="32"/>
      <c r="MK868" s="32"/>
      <c r="ML868" s="32"/>
      <c r="MM868" s="32"/>
      <c r="MN868" s="32"/>
      <c r="MO868" s="32"/>
      <c r="MP868" s="32"/>
      <c r="MQ868" s="32"/>
      <c r="MR868" s="32"/>
      <c r="MS868" s="32"/>
      <c r="MT868" s="32"/>
      <c r="MU868" s="32"/>
      <c r="MV868" s="32"/>
      <c r="MW868" s="32"/>
      <c r="MX868" s="32"/>
      <c r="MY868" s="32"/>
      <c r="MZ868" s="32"/>
      <c r="NA868" s="32"/>
      <c r="NB868" s="32"/>
      <c r="NC868" s="32"/>
      <c r="ND868" s="32"/>
      <c r="NE868" s="32"/>
      <c r="NF868" s="32"/>
      <c r="NG868" s="32"/>
      <c r="NH868" s="32"/>
      <c r="NI868" s="32"/>
      <c r="NJ868" s="32"/>
      <c r="NK868" s="32"/>
      <c r="NL868" s="32"/>
      <c r="NM868" s="32"/>
      <c r="NN868" s="32"/>
      <c r="NO868" s="32"/>
      <c r="NP868" s="32"/>
      <c r="NQ868" s="32"/>
      <c r="NR868" s="32"/>
      <c r="NS868" s="32"/>
      <c r="NT868" s="32"/>
      <c r="NU868" s="32"/>
      <c r="NV868" s="32"/>
      <c r="NW868" s="32"/>
      <c r="NX868" s="32"/>
      <c r="NY868" s="32"/>
      <c r="NZ868" s="32"/>
      <c r="OA868" s="32"/>
      <c r="OB868" s="32"/>
      <c r="OC868" s="32"/>
      <c r="OD868" s="32"/>
      <c r="OE868" s="32"/>
      <c r="OF868" s="32"/>
      <c r="OG868" s="32"/>
      <c r="OH868" s="32"/>
      <c r="OI868" s="32"/>
      <c r="OJ868" s="32"/>
      <c r="OK868" s="32"/>
      <c r="OL868" s="32"/>
      <c r="OM868" s="32"/>
      <c r="ON868" s="32"/>
      <c r="OO868" s="32"/>
      <c r="OP868" s="32"/>
      <c r="OQ868" s="32"/>
      <c r="OR868" s="32"/>
      <c r="OS868" s="32"/>
      <c r="OT868" s="32"/>
      <c r="OU868" s="32"/>
      <c r="OV868" s="32"/>
      <c r="OW868" s="32"/>
      <c r="OX868" s="32"/>
      <c r="OY868" s="32"/>
      <c r="OZ868" s="32"/>
      <c r="PA868" s="32"/>
      <c r="PB868" s="32"/>
      <c r="PC868" s="32"/>
      <c r="PD868" s="32"/>
      <c r="PE868" s="32"/>
      <c r="PF868" s="32"/>
      <c r="PG868" s="32"/>
      <c r="PH868" s="32"/>
      <c r="PI868" s="32"/>
      <c r="PJ868" s="32"/>
      <c r="PK868" s="32"/>
      <c r="PL868" s="32"/>
      <c r="PM868" s="32"/>
      <c r="PN868" s="32"/>
      <c r="PO868" s="32"/>
      <c r="PP868" s="32"/>
      <c r="PQ868" s="32"/>
      <c r="PR868" s="32"/>
      <c r="PS868" s="32"/>
      <c r="PT868" s="32"/>
      <c r="PU868" s="32"/>
      <c r="PV868" s="32"/>
      <c r="PW868" s="32"/>
      <c r="PX868" s="32"/>
      <c r="PY868" s="32"/>
      <c r="PZ868" s="32"/>
      <c r="QA868" s="32"/>
      <c r="QB868" s="32"/>
      <c r="QC868" s="32"/>
      <c r="QD868" s="32"/>
      <c r="QE868" s="32"/>
      <c r="QF868" s="32"/>
      <c r="QG868" s="32"/>
      <c r="QH868" s="32"/>
      <c r="QI868" s="32"/>
      <c r="QJ868" s="32"/>
      <c r="QK868" s="32"/>
      <c r="QL868" s="32"/>
      <c r="QM868" s="32"/>
      <c r="QN868" s="32"/>
      <c r="QO868" s="32"/>
      <c r="QP868" s="32"/>
      <c r="QQ868" s="32"/>
      <c r="QR868" s="32"/>
      <c r="QS868" s="32"/>
      <c r="QT868" s="32"/>
      <c r="QU868" s="32"/>
      <c r="QV868" s="32"/>
      <c r="QW868" s="32"/>
      <c r="QX868" s="32"/>
      <c r="QY868" s="32"/>
      <c r="QZ868" s="32"/>
      <c r="RA868" s="32"/>
      <c r="RB868" s="32"/>
      <c r="RC868" s="32"/>
      <c r="RD868" s="32"/>
      <c r="RE868" s="32"/>
      <c r="RF868" s="32"/>
      <c r="RG868" s="32"/>
      <c r="RH868" s="32"/>
      <c r="RI868" s="32"/>
      <c r="RJ868" s="32"/>
      <c r="RK868" s="32"/>
      <c r="RL868" s="32"/>
      <c r="RM868" s="32"/>
      <c r="RN868" s="32"/>
      <c r="RO868" s="32"/>
      <c r="RP868" s="32"/>
      <c r="RQ868" s="32"/>
      <c r="RR868" s="32"/>
      <c r="RS868" s="32"/>
      <c r="RT868" s="32"/>
      <c r="RU868" s="32"/>
      <c r="RV868" s="32"/>
      <c r="RW868" s="32"/>
      <c r="RX868" s="32"/>
      <c r="RY868" s="32"/>
      <c r="RZ868" s="32"/>
      <c r="SA868" s="32"/>
      <c r="SB868" s="32"/>
      <c r="SC868" s="32"/>
      <c r="SD868" s="32"/>
      <c r="SE868" s="32"/>
    </row>
    <row r="869" spans="1:499" ht="37.5">
      <c r="A869" s="44">
        <f t="shared" si="13"/>
        <v>867</v>
      </c>
      <c r="B869" s="64"/>
      <c r="C869" s="58" t="s">
        <v>843</v>
      </c>
      <c r="D869" s="47" t="s">
        <v>21</v>
      </c>
      <c r="E869" s="37"/>
      <c r="F869" s="68" t="s">
        <v>87</v>
      </c>
      <c r="G869" s="39"/>
      <c r="H869" s="49"/>
      <c r="I869" s="170"/>
      <c r="J869" s="170"/>
      <c r="K869" s="59"/>
      <c r="L869" s="49"/>
      <c r="M869" s="58"/>
      <c r="N869" s="58"/>
      <c r="O869" s="60"/>
      <c r="P869" s="59"/>
    </row>
    <row r="870" spans="1:499">
      <c r="A870" s="44">
        <f t="shared" si="13"/>
        <v>868</v>
      </c>
      <c r="B870" s="64"/>
      <c r="C870" s="58" t="s">
        <v>844</v>
      </c>
      <c r="D870" s="47" t="s">
        <v>21</v>
      </c>
      <c r="E870" s="37"/>
      <c r="F870" s="48"/>
      <c r="G870" s="39"/>
      <c r="H870" s="49"/>
      <c r="I870" s="58"/>
      <c r="J870" s="65"/>
      <c r="K870" s="59"/>
      <c r="L870" s="49"/>
      <c r="M870" s="58"/>
      <c r="N870" s="58"/>
      <c r="O870" s="60"/>
      <c r="P870" s="59"/>
    </row>
    <row r="871" spans="1:499">
      <c r="A871" s="44">
        <f t="shared" si="13"/>
        <v>869</v>
      </c>
      <c r="B871" s="64"/>
      <c r="C871" s="58" t="s">
        <v>845</v>
      </c>
      <c r="D871" s="47" t="s">
        <v>21</v>
      </c>
      <c r="E871" s="37"/>
      <c r="F871" s="48"/>
      <c r="G871" s="39"/>
      <c r="H871" s="49"/>
      <c r="I871" s="58"/>
      <c r="J871" s="65"/>
      <c r="K871" s="59"/>
      <c r="L871" s="49"/>
      <c r="M871" s="58"/>
      <c r="N871" s="58"/>
      <c r="O871" s="60"/>
      <c r="P871" s="59"/>
    </row>
    <row r="872" spans="1:499">
      <c r="A872" s="44">
        <f t="shared" ref="A872:A935" si="14">ROW()-2</f>
        <v>870</v>
      </c>
      <c r="B872" s="64"/>
      <c r="C872" s="58" t="s">
        <v>846</v>
      </c>
      <c r="D872" s="47" t="s">
        <v>21</v>
      </c>
      <c r="E872" s="37"/>
      <c r="F872" s="48"/>
      <c r="G872" s="39"/>
      <c r="H872" s="49"/>
      <c r="I872" s="58"/>
      <c r="J872" s="65"/>
      <c r="K872" s="59"/>
      <c r="L872" s="49"/>
      <c r="M872" s="58"/>
      <c r="N872" s="58"/>
      <c r="O872" s="60"/>
      <c r="P872" s="59"/>
    </row>
    <row r="873" spans="1:499">
      <c r="A873" s="44">
        <f t="shared" si="14"/>
        <v>871</v>
      </c>
      <c r="B873" s="64"/>
      <c r="C873" s="58" t="s">
        <v>847</v>
      </c>
      <c r="D873" s="47" t="s">
        <v>21</v>
      </c>
      <c r="E873" s="37"/>
      <c r="F873" s="48"/>
      <c r="G873" s="39"/>
      <c r="H873" s="49"/>
      <c r="I873" s="58"/>
      <c r="J873" s="65"/>
      <c r="K873" s="59"/>
      <c r="L873" s="49"/>
      <c r="M873" s="58"/>
      <c r="N873" s="58"/>
      <c r="O873" s="60"/>
      <c r="P873" s="59"/>
    </row>
    <row r="874" spans="1:499">
      <c r="A874" s="44">
        <f t="shared" si="14"/>
        <v>872</v>
      </c>
      <c r="B874" s="64"/>
      <c r="C874" s="58" t="s">
        <v>848</v>
      </c>
      <c r="D874" s="47" t="s">
        <v>21</v>
      </c>
      <c r="E874" s="37"/>
      <c r="F874" s="48"/>
      <c r="G874" s="39"/>
      <c r="H874" s="49"/>
      <c r="I874" s="58"/>
      <c r="J874" s="65"/>
      <c r="K874" s="59"/>
      <c r="L874" s="49"/>
      <c r="M874" s="58"/>
      <c r="N874" s="58"/>
      <c r="O874" s="60"/>
      <c r="P874" s="59"/>
    </row>
    <row r="875" spans="1:499">
      <c r="A875" s="44">
        <f t="shared" si="14"/>
        <v>873</v>
      </c>
      <c r="B875" s="64"/>
      <c r="C875" s="58" t="s">
        <v>849</v>
      </c>
      <c r="D875" s="47" t="s">
        <v>21</v>
      </c>
      <c r="E875" s="37"/>
      <c r="F875" s="48"/>
      <c r="G875" s="39"/>
      <c r="H875" s="49"/>
      <c r="I875" s="58"/>
      <c r="J875" s="65"/>
      <c r="K875" s="59"/>
      <c r="L875" s="49"/>
      <c r="M875" s="58"/>
      <c r="N875" s="58"/>
      <c r="O875" s="60"/>
      <c r="P875" s="59"/>
    </row>
    <row r="876" spans="1:499" s="33" customFormat="1" ht="23">
      <c r="A876" s="21">
        <f t="shared" si="14"/>
        <v>874</v>
      </c>
      <c r="B876" s="62" t="s">
        <v>841</v>
      </c>
      <c r="C876" s="63" t="s">
        <v>851</v>
      </c>
      <c r="D876" s="36"/>
      <c r="E876" s="37"/>
      <c r="F876" s="57"/>
      <c r="G876" s="39"/>
      <c r="H876" s="40"/>
      <c r="I876" s="41"/>
      <c r="J876" s="41"/>
      <c r="K876" s="59"/>
      <c r="L876" s="40"/>
      <c r="M876" s="41"/>
      <c r="N876" s="41"/>
      <c r="O876" s="43"/>
      <c r="P876" s="59"/>
      <c r="Q876" s="32"/>
      <c r="R876" s="32"/>
      <c r="S876" s="32"/>
      <c r="T876" s="32"/>
      <c r="U876" s="32"/>
      <c r="V876" s="32"/>
      <c r="W876" s="32"/>
      <c r="X876" s="32"/>
      <c r="Y876" s="32"/>
      <c r="Z876" s="32"/>
      <c r="AA876" s="32"/>
      <c r="AB876" s="32"/>
      <c r="AC876" s="32"/>
      <c r="AD876" s="32"/>
      <c r="AE876" s="32"/>
      <c r="AF876" s="32"/>
      <c r="AG876" s="32"/>
      <c r="AH876" s="32"/>
      <c r="AI876" s="32"/>
      <c r="AJ876" s="32"/>
      <c r="AK876" s="32"/>
      <c r="AL876" s="32"/>
      <c r="AM876" s="32"/>
      <c r="AN876" s="32"/>
      <c r="AO876" s="32"/>
      <c r="AP876" s="32"/>
      <c r="AQ876" s="32"/>
      <c r="AR876" s="32"/>
      <c r="AS876" s="32"/>
      <c r="AT876" s="32"/>
      <c r="AU876" s="32"/>
      <c r="AV876" s="32"/>
      <c r="AW876" s="32"/>
      <c r="AX876" s="32"/>
      <c r="AY876" s="32"/>
      <c r="AZ876" s="32"/>
      <c r="BA876" s="32"/>
      <c r="BB876" s="32"/>
      <c r="BC876" s="32"/>
      <c r="BD876" s="32"/>
      <c r="BE876" s="32"/>
      <c r="BF876" s="32"/>
      <c r="BG876" s="32"/>
      <c r="BH876" s="32"/>
      <c r="BI876" s="32"/>
      <c r="BJ876" s="32"/>
      <c r="BK876" s="32"/>
      <c r="BL876" s="32"/>
      <c r="BM876" s="32"/>
      <c r="BN876" s="32"/>
      <c r="BO876" s="32"/>
      <c r="BP876" s="32"/>
      <c r="BQ876" s="32"/>
      <c r="BR876" s="32"/>
      <c r="BS876" s="32"/>
      <c r="BT876" s="32"/>
      <c r="BU876" s="32"/>
      <c r="BV876" s="32"/>
      <c r="BW876" s="32"/>
      <c r="BX876" s="32"/>
      <c r="BY876" s="32"/>
      <c r="BZ876" s="32"/>
      <c r="CA876" s="32"/>
      <c r="CB876" s="32"/>
      <c r="CC876" s="32"/>
      <c r="CD876" s="32"/>
      <c r="CE876" s="32"/>
      <c r="CF876" s="32"/>
      <c r="CG876" s="32"/>
      <c r="CH876" s="32"/>
      <c r="CI876" s="32"/>
      <c r="CJ876" s="32"/>
      <c r="CK876" s="32"/>
      <c r="CL876" s="32"/>
      <c r="CM876" s="32"/>
      <c r="CN876" s="32"/>
      <c r="CO876" s="32"/>
      <c r="CP876" s="32"/>
      <c r="CQ876" s="32"/>
      <c r="CR876" s="32"/>
      <c r="CS876" s="32"/>
      <c r="CT876" s="32"/>
      <c r="CU876" s="32"/>
      <c r="CV876" s="32"/>
      <c r="CW876" s="32"/>
      <c r="CX876" s="32"/>
      <c r="CY876" s="32"/>
      <c r="CZ876" s="32"/>
      <c r="DA876" s="32"/>
      <c r="DB876" s="32"/>
      <c r="DC876" s="32"/>
      <c r="DD876" s="32"/>
      <c r="DE876" s="32"/>
      <c r="DF876" s="32"/>
      <c r="DG876" s="32"/>
      <c r="DH876" s="32"/>
      <c r="DI876" s="32"/>
      <c r="DJ876" s="32"/>
      <c r="DK876" s="32"/>
      <c r="DL876" s="32"/>
      <c r="DM876" s="32"/>
      <c r="DN876" s="32"/>
      <c r="DO876" s="32"/>
      <c r="DP876" s="32"/>
      <c r="DQ876" s="32"/>
      <c r="DR876" s="32"/>
      <c r="DS876" s="32"/>
      <c r="DT876" s="32"/>
      <c r="DU876" s="32"/>
      <c r="DV876" s="32"/>
      <c r="DW876" s="32"/>
      <c r="DX876" s="32"/>
      <c r="DY876" s="32"/>
      <c r="DZ876" s="32"/>
      <c r="EA876" s="32"/>
      <c r="EB876" s="32"/>
      <c r="EC876" s="32"/>
      <c r="ED876" s="32"/>
      <c r="EE876" s="32"/>
      <c r="EF876" s="32"/>
      <c r="EG876" s="32"/>
      <c r="EH876" s="32"/>
      <c r="EI876" s="32"/>
      <c r="EJ876" s="32"/>
      <c r="EK876" s="32"/>
      <c r="EL876" s="32"/>
      <c r="EM876" s="32"/>
      <c r="EN876" s="32"/>
      <c r="EO876" s="32"/>
      <c r="EP876" s="32"/>
      <c r="EQ876" s="32"/>
      <c r="ER876" s="32"/>
      <c r="ES876" s="32"/>
      <c r="ET876" s="32"/>
      <c r="EU876" s="32"/>
      <c r="EV876" s="32"/>
      <c r="EW876" s="32"/>
      <c r="EX876" s="32"/>
      <c r="EY876" s="32"/>
      <c r="EZ876" s="32"/>
      <c r="FA876" s="32"/>
      <c r="FB876" s="32"/>
      <c r="FC876" s="32"/>
      <c r="FD876" s="32"/>
      <c r="FE876" s="32"/>
      <c r="FF876" s="32"/>
      <c r="FG876" s="32"/>
      <c r="FH876" s="32"/>
      <c r="FI876" s="32"/>
      <c r="FJ876" s="32"/>
      <c r="FK876" s="32"/>
      <c r="FL876" s="32"/>
      <c r="FM876" s="32"/>
      <c r="FN876" s="32"/>
      <c r="FO876" s="32"/>
      <c r="FP876" s="32"/>
      <c r="FQ876" s="32"/>
      <c r="FR876" s="32"/>
      <c r="FS876" s="32"/>
      <c r="FT876" s="32"/>
      <c r="FU876" s="32"/>
      <c r="FV876" s="32"/>
      <c r="FW876" s="32"/>
      <c r="FX876" s="32"/>
      <c r="FY876" s="32"/>
      <c r="FZ876" s="32"/>
      <c r="GA876" s="32"/>
      <c r="GB876" s="32"/>
      <c r="GC876" s="32"/>
      <c r="GD876" s="32"/>
      <c r="GE876" s="32"/>
      <c r="GF876" s="32"/>
      <c r="GG876" s="32"/>
      <c r="GH876" s="32"/>
      <c r="GI876" s="32"/>
      <c r="GJ876" s="32"/>
      <c r="GK876" s="32"/>
      <c r="GL876" s="32"/>
      <c r="GM876" s="32"/>
      <c r="GN876" s="32"/>
      <c r="GO876" s="32"/>
      <c r="GP876" s="32"/>
      <c r="GQ876" s="32"/>
      <c r="GR876" s="32"/>
      <c r="GS876" s="32"/>
      <c r="GT876" s="32"/>
      <c r="GU876" s="32"/>
      <c r="GV876" s="32"/>
      <c r="GW876" s="32"/>
      <c r="GX876" s="32"/>
      <c r="GY876" s="32"/>
      <c r="GZ876" s="32"/>
      <c r="HA876" s="32"/>
      <c r="HB876" s="32"/>
      <c r="HC876" s="32"/>
      <c r="HD876" s="32"/>
      <c r="HE876" s="32"/>
      <c r="HF876" s="32"/>
      <c r="HG876" s="32"/>
      <c r="HH876" s="32"/>
      <c r="HI876" s="32"/>
      <c r="HJ876" s="32"/>
      <c r="HK876" s="32"/>
      <c r="HL876" s="32"/>
      <c r="HM876" s="32"/>
      <c r="HN876" s="32"/>
      <c r="HO876" s="32"/>
      <c r="HP876" s="32"/>
      <c r="HQ876" s="32"/>
      <c r="HR876" s="32"/>
      <c r="HS876" s="32"/>
      <c r="HT876" s="32"/>
      <c r="HU876" s="32"/>
      <c r="HV876" s="32"/>
      <c r="HW876" s="32"/>
      <c r="HX876" s="32"/>
      <c r="HY876" s="32"/>
      <c r="HZ876" s="32"/>
      <c r="IA876" s="32"/>
      <c r="IB876" s="32"/>
      <c r="IC876" s="32"/>
      <c r="ID876" s="32"/>
      <c r="IE876" s="32"/>
      <c r="IF876" s="32"/>
      <c r="IG876" s="32"/>
      <c r="IH876" s="32"/>
      <c r="II876" s="32"/>
      <c r="IJ876" s="32"/>
      <c r="IK876" s="32"/>
      <c r="IL876" s="32"/>
      <c r="IM876" s="32"/>
      <c r="IN876" s="32"/>
      <c r="IO876" s="32"/>
      <c r="IP876" s="32"/>
      <c r="IQ876" s="32"/>
      <c r="IR876" s="32"/>
      <c r="IS876" s="32"/>
      <c r="IT876" s="32"/>
      <c r="IU876" s="32"/>
      <c r="IV876" s="32"/>
      <c r="IW876" s="32"/>
      <c r="IX876" s="32"/>
      <c r="IY876" s="32"/>
      <c r="IZ876" s="32"/>
      <c r="JA876" s="32"/>
      <c r="JB876" s="32"/>
      <c r="JC876" s="32"/>
      <c r="JD876" s="32"/>
      <c r="JE876" s="32"/>
      <c r="JF876" s="32"/>
      <c r="JG876" s="32"/>
      <c r="JH876" s="32"/>
      <c r="JI876" s="32"/>
      <c r="JJ876" s="32"/>
      <c r="JK876" s="32"/>
      <c r="JL876" s="32"/>
      <c r="JM876" s="32"/>
      <c r="JN876" s="32"/>
      <c r="JO876" s="32"/>
      <c r="JP876" s="32"/>
      <c r="JQ876" s="32"/>
      <c r="JR876" s="32"/>
      <c r="JS876" s="32"/>
      <c r="JT876" s="32"/>
      <c r="JU876" s="32"/>
      <c r="JV876" s="32"/>
      <c r="JW876" s="32"/>
      <c r="JX876" s="32"/>
      <c r="JY876" s="32"/>
      <c r="JZ876" s="32"/>
      <c r="KA876" s="32"/>
      <c r="KB876" s="32"/>
      <c r="KC876" s="32"/>
      <c r="KD876" s="32"/>
      <c r="KE876" s="32"/>
      <c r="KF876" s="32"/>
      <c r="KG876" s="32"/>
      <c r="KH876" s="32"/>
      <c r="KI876" s="32"/>
      <c r="KJ876" s="32"/>
      <c r="KK876" s="32"/>
      <c r="KL876" s="32"/>
      <c r="KM876" s="32"/>
      <c r="KN876" s="32"/>
      <c r="KO876" s="32"/>
      <c r="KP876" s="32"/>
      <c r="KQ876" s="32"/>
      <c r="KR876" s="32"/>
      <c r="KS876" s="32"/>
      <c r="KT876" s="32"/>
      <c r="KU876" s="32"/>
      <c r="KV876" s="32"/>
      <c r="KW876" s="32"/>
      <c r="KX876" s="32"/>
      <c r="KY876" s="32"/>
      <c r="KZ876" s="32"/>
      <c r="LA876" s="32"/>
      <c r="LB876" s="32"/>
      <c r="LC876" s="32"/>
      <c r="LD876" s="32"/>
      <c r="LE876" s="32"/>
      <c r="LF876" s="32"/>
      <c r="LG876" s="32"/>
      <c r="LH876" s="32"/>
      <c r="LI876" s="32"/>
      <c r="LJ876" s="32"/>
      <c r="LK876" s="32"/>
      <c r="LL876" s="32"/>
      <c r="LM876" s="32"/>
      <c r="LN876" s="32"/>
      <c r="LO876" s="32"/>
      <c r="LP876" s="32"/>
      <c r="LQ876" s="32"/>
      <c r="LR876" s="32"/>
      <c r="LS876" s="32"/>
      <c r="LT876" s="32"/>
      <c r="LU876" s="32"/>
      <c r="LV876" s="32"/>
      <c r="LW876" s="32"/>
      <c r="LX876" s="32"/>
      <c r="LY876" s="32"/>
      <c r="LZ876" s="32"/>
      <c r="MA876" s="32"/>
      <c r="MB876" s="32"/>
      <c r="MC876" s="32"/>
      <c r="MD876" s="32"/>
      <c r="ME876" s="32"/>
      <c r="MF876" s="32"/>
      <c r="MG876" s="32"/>
      <c r="MH876" s="32"/>
      <c r="MI876" s="32"/>
      <c r="MJ876" s="32"/>
      <c r="MK876" s="32"/>
      <c r="ML876" s="32"/>
      <c r="MM876" s="32"/>
      <c r="MN876" s="32"/>
      <c r="MO876" s="32"/>
      <c r="MP876" s="32"/>
      <c r="MQ876" s="32"/>
      <c r="MR876" s="32"/>
      <c r="MS876" s="32"/>
      <c r="MT876" s="32"/>
      <c r="MU876" s="32"/>
      <c r="MV876" s="32"/>
      <c r="MW876" s="32"/>
      <c r="MX876" s="32"/>
      <c r="MY876" s="32"/>
      <c r="MZ876" s="32"/>
      <c r="NA876" s="32"/>
      <c r="NB876" s="32"/>
      <c r="NC876" s="32"/>
      <c r="ND876" s="32"/>
      <c r="NE876" s="32"/>
      <c r="NF876" s="32"/>
      <c r="NG876" s="32"/>
      <c r="NH876" s="32"/>
      <c r="NI876" s="32"/>
      <c r="NJ876" s="32"/>
      <c r="NK876" s="32"/>
      <c r="NL876" s="32"/>
      <c r="NM876" s="32"/>
      <c r="NN876" s="32"/>
      <c r="NO876" s="32"/>
      <c r="NP876" s="32"/>
      <c r="NQ876" s="32"/>
      <c r="NR876" s="32"/>
      <c r="NS876" s="32"/>
      <c r="NT876" s="32"/>
      <c r="NU876" s="32"/>
      <c r="NV876" s="32"/>
      <c r="NW876" s="32"/>
      <c r="NX876" s="32"/>
      <c r="NY876" s="32"/>
      <c r="NZ876" s="32"/>
      <c r="OA876" s="32"/>
      <c r="OB876" s="32"/>
      <c r="OC876" s="32"/>
      <c r="OD876" s="32"/>
      <c r="OE876" s="32"/>
      <c r="OF876" s="32"/>
      <c r="OG876" s="32"/>
      <c r="OH876" s="32"/>
      <c r="OI876" s="32"/>
      <c r="OJ876" s="32"/>
      <c r="OK876" s="32"/>
      <c r="OL876" s="32"/>
      <c r="OM876" s="32"/>
      <c r="ON876" s="32"/>
      <c r="OO876" s="32"/>
      <c r="OP876" s="32"/>
      <c r="OQ876" s="32"/>
      <c r="OR876" s="32"/>
      <c r="OS876" s="32"/>
      <c r="OT876" s="32"/>
      <c r="OU876" s="32"/>
      <c r="OV876" s="32"/>
      <c r="OW876" s="32"/>
      <c r="OX876" s="32"/>
      <c r="OY876" s="32"/>
      <c r="OZ876" s="32"/>
      <c r="PA876" s="32"/>
      <c r="PB876" s="32"/>
      <c r="PC876" s="32"/>
      <c r="PD876" s="32"/>
      <c r="PE876" s="32"/>
      <c r="PF876" s="32"/>
      <c r="PG876" s="32"/>
      <c r="PH876" s="32"/>
      <c r="PI876" s="32"/>
      <c r="PJ876" s="32"/>
      <c r="PK876" s="32"/>
      <c r="PL876" s="32"/>
      <c r="PM876" s="32"/>
      <c r="PN876" s="32"/>
      <c r="PO876" s="32"/>
      <c r="PP876" s="32"/>
      <c r="PQ876" s="32"/>
      <c r="PR876" s="32"/>
      <c r="PS876" s="32"/>
      <c r="PT876" s="32"/>
      <c r="PU876" s="32"/>
      <c r="PV876" s="32"/>
      <c r="PW876" s="32"/>
      <c r="PX876" s="32"/>
      <c r="PY876" s="32"/>
      <c r="PZ876" s="32"/>
      <c r="QA876" s="32"/>
      <c r="QB876" s="32"/>
      <c r="QC876" s="32"/>
      <c r="QD876" s="32"/>
      <c r="QE876" s="32"/>
      <c r="QF876" s="32"/>
      <c r="QG876" s="32"/>
      <c r="QH876" s="32"/>
      <c r="QI876" s="32"/>
      <c r="QJ876" s="32"/>
      <c r="QK876" s="32"/>
      <c r="QL876" s="32"/>
      <c r="QM876" s="32"/>
      <c r="QN876" s="32"/>
      <c r="QO876" s="32"/>
      <c r="QP876" s="32"/>
      <c r="QQ876" s="32"/>
      <c r="QR876" s="32"/>
      <c r="QS876" s="32"/>
      <c r="QT876" s="32"/>
      <c r="QU876" s="32"/>
      <c r="QV876" s="32"/>
      <c r="QW876" s="32"/>
      <c r="QX876" s="32"/>
      <c r="QY876" s="32"/>
      <c r="QZ876" s="32"/>
      <c r="RA876" s="32"/>
      <c r="RB876" s="32"/>
      <c r="RC876" s="32"/>
      <c r="RD876" s="32"/>
      <c r="RE876" s="32"/>
      <c r="RF876" s="32"/>
      <c r="RG876" s="32"/>
      <c r="RH876" s="32"/>
      <c r="RI876" s="32"/>
      <c r="RJ876" s="32"/>
      <c r="RK876" s="32"/>
      <c r="RL876" s="32"/>
      <c r="RM876" s="32"/>
      <c r="RN876" s="32"/>
      <c r="RO876" s="32"/>
      <c r="RP876" s="32"/>
      <c r="RQ876" s="32"/>
      <c r="RR876" s="32"/>
      <c r="RS876" s="32"/>
      <c r="RT876" s="32"/>
      <c r="RU876" s="32"/>
      <c r="RV876" s="32"/>
      <c r="RW876" s="32"/>
      <c r="RX876" s="32"/>
      <c r="RY876" s="32"/>
      <c r="RZ876" s="32"/>
      <c r="SA876" s="32"/>
      <c r="SB876" s="32"/>
      <c r="SC876" s="32"/>
      <c r="SD876" s="32"/>
      <c r="SE876" s="32"/>
    </row>
    <row r="877" spans="1:499" ht="38">
      <c r="A877" s="44">
        <f t="shared" si="14"/>
        <v>875</v>
      </c>
      <c r="B877" s="64"/>
      <c r="C877" s="58" t="s">
        <v>852</v>
      </c>
      <c r="D877" s="47" t="s">
        <v>21</v>
      </c>
      <c r="E877" s="37"/>
      <c r="F877" s="48"/>
      <c r="G877" s="90">
        <v>16</v>
      </c>
      <c r="H877" s="49"/>
      <c r="I877" s="58"/>
      <c r="J877" s="65"/>
      <c r="K877" s="59"/>
      <c r="L877" s="49"/>
      <c r="M877" s="58"/>
      <c r="N877" s="58"/>
      <c r="O877" s="60"/>
      <c r="P877" s="59"/>
    </row>
    <row r="878" spans="1:499" ht="107.25" customHeight="1">
      <c r="A878" s="44">
        <f t="shared" si="14"/>
        <v>876</v>
      </c>
      <c r="B878" s="88"/>
      <c r="C878" s="58" t="s">
        <v>853</v>
      </c>
      <c r="D878" s="47" t="s">
        <v>21</v>
      </c>
      <c r="E878" s="37"/>
      <c r="F878" s="57"/>
      <c r="G878" s="90" t="s">
        <v>1181</v>
      </c>
      <c r="H878" s="49"/>
      <c r="I878" s="58"/>
      <c r="J878" s="58"/>
      <c r="K878" s="59"/>
      <c r="L878" s="49"/>
      <c r="M878" s="58"/>
      <c r="N878" s="58"/>
      <c r="O878" s="60"/>
      <c r="P878" s="59"/>
    </row>
    <row r="879" spans="1:499" s="33" customFormat="1" ht="23">
      <c r="A879" s="21">
        <f t="shared" si="14"/>
        <v>877</v>
      </c>
      <c r="B879" s="62" t="s">
        <v>1151</v>
      </c>
      <c r="C879" s="23" t="s">
        <v>854</v>
      </c>
      <c r="D879" s="36"/>
      <c r="E879" s="37"/>
      <c r="F879" s="57"/>
      <c r="G879" s="39"/>
      <c r="H879" s="40"/>
      <c r="I879" s="41"/>
      <c r="J879" s="41"/>
      <c r="K879" s="59"/>
      <c r="L879" s="40"/>
      <c r="M879" s="41"/>
      <c r="N879" s="41"/>
      <c r="O879" s="43"/>
      <c r="P879" s="59"/>
      <c r="Q879" s="32"/>
      <c r="R879" s="32"/>
      <c r="S879" s="32"/>
      <c r="T879" s="32"/>
      <c r="U879" s="32"/>
      <c r="V879" s="32"/>
      <c r="W879" s="32"/>
      <c r="X879" s="32"/>
      <c r="Y879" s="32"/>
      <c r="Z879" s="32"/>
      <c r="AA879" s="32"/>
      <c r="AB879" s="32"/>
      <c r="AC879" s="32"/>
      <c r="AD879" s="32"/>
      <c r="AE879" s="32"/>
      <c r="AF879" s="32"/>
      <c r="AG879" s="32"/>
      <c r="AH879" s="32"/>
      <c r="AI879" s="32"/>
      <c r="AJ879" s="32"/>
      <c r="AK879" s="32"/>
      <c r="AL879" s="32"/>
      <c r="AM879" s="32"/>
      <c r="AN879" s="32"/>
      <c r="AO879" s="32"/>
      <c r="AP879" s="32"/>
      <c r="AQ879" s="32"/>
      <c r="AR879" s="32"/>
      <c r="AS879" s="32"/>
      <c r="AT879" s="32"/>
      <c r="AU879" s="32"/>
      <c r="AV879" s="32"/>
      <c r="AW879" s="32"/>
      <c r="AX879" s="32"/>
      <c r="AY879" s="32"/>
      <c r="AZ879" s="32"/>
      <c r="BA879" s="32"/>
      <c r="BB879" s="32"/>
      <c r="BC879" s="32"/>
      <c r="BD879" s="32"/>
      <c r="BE879" s="32"/>
      <c r="BF879" s="32"/>
      <c r="BG879" s="32"/>
      <c r="BH879" s="32"/>
      <c r="BI879" s="32"/>
      <c r="BJ879" s="32"/>
      <c r="BK879" s="32"/>
      <c r="BL879" s="32"/>
      <c r="BM879" s="32"/>
      <c r="BN879" s="32"/>
      <c r="BO879" s="32"/>
      <c r="BP879" s="32"/>
      <c r="BQ879" s="32"/>
      <c r="BR879" s="32"/>
      <c r="BS879" s="32"/>
      <c r="BT879" s="32"/>
      <c r="BU879" s="32"/>
      <c r="BV879" s="32"/>
      <c r="BW879" s="32"/>
      <c r="BX879" s="32"/>
      <c r="BY879" s="32"/>
      <c r="BZ879" s="32"/>
      <c r="CA879" s="32"/>
      <c r="CB879" s="32"/>
      <c r="CC879" s="32"/>
      <c r="CD879" s="32"/>
      <c r="CE879" s="32"/>
      <c r="CF879" s="32"/>
      <c r="CG879" s="32"/>
      <c r="CH879" s="32"/>
      <c r="CI879" s="32"/>
      <c r="CJ879" s="32"/>
      <c r="CK879" s="32"/>
      <c r="CL879" s="32"/>
      <c r="CM879" s="32"/>
      <c r="CN879" s="32"/>
      <c r="CO879" s="32"/>
      <c r="CP879" s="32"/>
      <c r="CQ879" s="32"/>
      <c r="CR879" s="32"/>
      <c r="CS879" s="32"/>
      <c r="CT879" s="32"/>
      <c r="CU879" s="32"/>
      <c r="CV879" s="32"/>
      <c r="CW879" s="32"/>
      <c r="CX879" s="32"/>
      <c r="CY879" s="32"/>
      <c r="CZ879" s="32"/>
      <c r="DA879" s="32"/>
      <c r="DB879" s="32"/>
      <c r="DC879" s="32"/>
      <c r="DD879" s="32"/>
      <c r="DE879" s="32"/>
      <c r="DF879" s="32"/>
      <c r="DG879" s="32"/>
      <c r="DH879" s="32"/>
      <c r="DI879" s="32"/>
      <c r="DJ879" s="32"/>
      <c r="DK879" s="32"/>
      <c r="DL879" s="32"/>
      <c r="DM879" s="32"/>
      <c r="DN879" s="32"/>
      <c r="DO879" s="32"/>
      <c r="DP879" s="32"/>
      <c r="DQ879" s="32"/>
      <c r="DR879" s="32"/>
      <c r="DS879" s="32"/>
      <c r="DT879" s="32"/>
      <c r="DU879" s="32"/>
      <c r="DV879" s="32"/>
      <c r="DW879" s="32"/>
      <c r="DX879" s="32"/>
      <c r="DY879" s="32"/>
      <c r="DZ879" s="32"/>
      <c r="EA879" s="32"/>
      <c r="EB879" s="32"/>
      <c r="EC879" s="32"/>
      <c r="ED879" s="32"/>
      <c r="EE879" s="32"/>
      <c r="EF879" s="32"/>
      <c r="EG879" s="32"/>
      <c r="EH879" s="32"/>
      <c r="EI879" s="32"/>
      <c r="EJ879" s="32"/>
      <c r="EK879" s="32"/>
      <c r="EL879" s="32"/>
      <c r="EM879" s="32"/>
      <c r="EN879" s="32"/>
      <c r="EO879" s="32"/>
      <c r="EP879" s="32"/>
      <c r="EQ879" s="32"/>
      <c r="ER879" s="32"/>
      <c r="ES879" s="32"/>
      <c r="ET879" s="32"/>
      <c r="EU879" s="32"/>
      <c r="EV879" s="32"/>
      <c r="EW879" s="32"/>
      <c r="EX879" s="32"/>
      <c r="EY879" s="32"/>
      <c r="EZ879" s="32"/>
      <c r="FA879" s="32"/>
      <c r="FB879" s="32"/>
      <c r="FC879" s="32"/>
      <c r="FD879" s="32"/>
      <c r="FE879" s="32"/>
      <c r="FF879" s="32"/>
      <c r="FG879" s="32"/>
      <c r="FH879" s="32"/>
      <c r="FI879" s="32"/>
      <c r="FJ879" s="32"/>
      <c r="FK879" s="32"/>
      <c r="FL879" s="32"/>
      <c r="FM879" s="32"/>
      <c r="FN879" s="32"/>
      <c r="FO879" s="32"/>
      <c r="FP879" s="32"/>
      <c r="FQ879" s="32"/>
      <c r="FR879" s="32"/>
      <c r="FS879" s="32"/>
      <c r="FT879" s="32"/>
      <c r="FU879" s="32"/>
      <c r="FV879" s="32"/>
      <c r="FW879" s="32"/>
      <c r="FX879" s="32"/>
      <c r="FY879" s="32"/>
      <c r="FZ879" s="32"/>
      <c r="GA879" s="32"/>
      <c r="GB879" s="32"/>
      <c r="GC879" s="32"/>
      <c r="GD879" s="32"/>
      <c r="GE879" s="32"/>
      <c r="GF879" s="32"/>
      <c r="GG879" s="32"/>
      <c r="GH879" s="32"/>
      <c r="GI879" s="32"/>
      <c r="GJ879" s="32"/>
      <c r="GK879" s="32"/>
      <c r="GL879" s="32"/>
      <c r="GM879" s="32"/>
      <c r="GN879" s="32"/>
      <c r="GO879" s="32"/>
      <c r="GP879" s="32"/>
      <c r="GQ879" s="32"/>
      <c r="GR879" s="32"/>
      <c r="GS879" s="32"/>
      <c r="GT879" s="32"/>
      <c r="GU879" s="32"/>
      <c r="GV879" s="32"/>
      <c r="GW879" s="32"/>
      <c r="GX879" s="32"/>
      <c r="GY879" s="32"/>
      <c r="GZ879" s="32"/>
      <c r="HA879" s="32"/>
      <c r="HB879" s="32"/>
      <c r="HC879" s="32"/>
      <c r="HD879" s="32"/>
      <c r="HE879" s="32"/>
      <c r="HF879" s="32"/>
      <c r="HG879" s="32"/>
      <c r="HH879" s="32"/>
      <c r="HI879" s="32"/>
      <c r="HJ879" s="32"/>
      <c r="HK879" s="32"/>
      <c r="HL879" s="32"/>
      <c r="HM879" s="32"/>
      <c r="HN879" s="32"/>
      <c r="HO879" s="32"/>
      <c r="HP879" s="32"/>
      <c r="HQ879" s="32"/>
      <c r="HR879" s="32"/>
      <c r="HS879" s="32"/>
      <c r="HT879" s="32"/>
      <c r="HU879" s="32"/>
      <c r="HV879" s="32"/>
      <c r="HW879" s="32"/>
      <c r="HX879" s="32"/>
      <c r="HY879" s="32"/>
      <c r="HZ879" s="32"/>
      <c r="IA879" s="32"/>
      <c r="IB879" s="32"/>
      <c r="IC879" s="32"/>
      <c r="ID879" s="32"/>
      <c r="IE879" s="32"/>
      <c r="IF879" s="32"/>
      <c r="IG879" s="32"/>
      <c r="IH879" s="32"/>
      <c r="II879" s="32"/>
      <c r="IJ879" s="32"/>
      <c r="IK879" s="32"/>
      <c r="IL879" s="32"/>
      <c r="IM879" s="32"/>
      <c r="IN879" s="32"/>
      <c r="IO879" s="32"/>
      <c r="IP879" s="32"/>
      <c r="IQ879" s="32"/>
      <c r="IR879" s="32"/>
      <c r="IS879" s="32"/>
      <c r="IT879" s="32"/>
      <c r="IU879" s="32"/>
      <c r="IV879" s="32"/>
      <c r="IW879" s="32"/>
      <c r="IX879" s="32"/>
      <c r="IY879" s="32"/>
      <c r="IZ879" s="32"/>
      <c r="JA879" s="32"/>
      <c r="JB879" s="32"/>
      <c r="JC879" s="32"/>
      <c r="JD879" s="32"/>
      <c r="JE879" s="32"/>
      <c r="JF879" s="32"/>
      <c r="JG879" s="32"/>
      <c r="JH879" s="32"/>
      <c r="JI879" s="32"/>
      <c r="JJ879" s="32"/>
      <c r="JK879" s="32"/>
      <c r="JL879" s="32"/>
      <c r="JM879" s="32"/>
      <c r="JN879" s="32"/>
      <c r="JO879" s="32"/>
      <c r="JP879" s="32"/>
      <c r="JQ879" s="32"/>
      <c r="JR879" s="32"/>
      <c r="JS879" s="32"/>
      <c r="JT879" s="32"/>
      <c r="JU879" s="32"/>
      <c r="JV879" s="32"/>
      <c r="JW879" s="32"/>
      <c r="JX879" s="32"/>
      <c r="JY879" s="32"/>
      <c r="JZ879" s="32"/>
      <c r="KA879" s="32"/>
      <c r="KB879" s="32"/>
      <c r="KC879" s="32"/>
      <c r="KD879" s="32"/>
      <c r="KE879" s="32"/>
      <c r="KF879" s="32"/>
      <c r="KG879" s="32"/>
      <c r="KH879" s="32"/>
      <c r="KI879" s="32"/>
      <c r="KJ879" s="32"/>
      <c r="KK879" s="32"/>
      <c r="KL879" s="32"/>
      <c r="KM879" s="32"/>
      <c r="KN879" s="32"/>
      <c r="KO879" s="32"/>
      <c r="KP879" s="32"/>
      <c r="KQ879" s="32"/>
      <c r="KR879" s="32"/>
      <c r="KS879" s="32"/>
      <c r="KT879" s="32"/>
      <c r="KU879" s="32"/>
      <c r="KV879" s="32"/>
      <c r="KW879" s="32"/>
      <c r="KX879" s="32"/>
      <c r="KY879" s="32"/>
      <c r="KZ879" s="32"/>
      <c r="LA879" s="32"/>
      <c r="LB879" s="32"/>
      <c r="LC879" s="32"/>
      <c r="LD879" s="32"/>
      <c r="LE879" s="32"/>
      <c r="LF879" s="32"/>
      <c r="LG879" s="32"/>
      <c r="LH879" s="32"/>
      <c r="LI879" s="32"/>
      <c r="LJ879" s="32"/>
      <c r="LK879" s="32"/>
      <c r="LL879" s="32"/>
      <c r="LM879" s="32"/>
      <c r="LN879" s="32"/>
      <c r="LO879" s="32"/>
      <c r="LP879" s="32"/>
      <c r="LQ879" s="32"/>
      <c r="LR879" s="32"/>
      <c r="LS879" s="32"/>
      <c r="LT879" s="32"/>
      <c r="LU879" s="32"/>
      <c r="LV879" s="32"/>
      <c r="LW879" s="32"/>
      <c r="LX879" s="32"/>
      <c r="LY879" s="32"/>
      <c r="LZ879" s="32"/>
      <c r="MA879" s="32"/>
      <c r="MB879" s="32"/>
      <c r="MC879" s="32"/>
      <c r="MD879" s="32"/>
      <c r="ME879" s="32"/>
      <c r="MF879" s="32"/>
      <c r="MG879" s="32"/>
      <c r="MH879" s="32"/>
      <c r="MI879" s="32"/>
      <c r="MJ879" s="32"/>
      <c r="MK879" s="32"/>
      <c r="ML879" s="32"/>
      <c r="MM879" s="32"/>
      <c r="MN879" s="32"/>
      <c r="MO879" s="32"/>
      <c r="MP879" s="32"/>
      <c r="MQ879" s="32"/>
      <c r="MR879" s="32"/>
      <c r="MS879" s="32"/>
      <c r="MT879" s="32"/>
      <c r="MU879" s="32"/>
      <c r="MV879" s="32"/>
      <c r="MW879" s="32"/>
      <c r="MX879" s="32"/>
      <c r="MY879" s="32"/>
      <c r="MZ879" s="32"/>
      <c r="NA879" s="32"/>
      <c r="NB879" s="32"/>
      <c r="NC879" s="32"/>
      <c r="ND879" s="32"/>
      <c r="NE879" s="32"/>
      <c r="NF879" s="32"/>
      <c r="NG879" s="32"/>
      <c r="NH879" s="32"/>
      <c r="NI879" s="32"/>
      <c r="NJ879" s="32"/>
      <c r="NK879" s="32"/>
      <c r="NL879" s="32"/>
      <c r="NM879" s="32"/>
      <c r="NN879" s="32"/>
      <c r="NO879" s="32"/>
      <c r="NP879" s="32"/>
      <c r="NQ879" s="32"/>
      <c r="NR879" s="32"/>
      <c r="NS879" s="32"/>
      <c r="NT879" s="32"/>
      <c r="NU879" s="32"/>
      <c r="NV879" s="32"/>
      <c r="NW879" s="32"/>
      <c r="NX879" s="32"/>
      <c r="NY879" s="32"/>
      <c r="NZ879" s="32"/>
      <c r="OA879" s="32"/>
      <c r="OB879" s="32"/>
      <c r="OC879" s="32"/>
      <c r="OD879" s="32"/>
      <c r="OE879" s="32"/>
      <c r="OF879" s="32"/>
      <c r="OG879" s="32"/>
      <c r="OH879" s="32"/>
      <c r="OI879" s="32"/>
      <c r="OJ879" s="32"/>
      <c r="OK879" s="32"/>
      <c r="OL879" s="32"/>
      <c r="OM879" s="32"/>
      <c r="ON879" s="32"/>
      <c r="OO879" s="32"/>
      <c r="OP879" s="32"/>
      <c r="OQ879" s="32"/>
      <c r="OR879" s="32"/>
      <c r="OS879" s="32"/>
      <c r="OT879" s="32"/>
      <c r="OU879" s="32"/>
      <c r="OV879" s="32"/>
      <c r="OW879" s="32"/>
      <c r="OX879" s="32"/>
      <c r="OY879" s="32"/>
      <c r="OZ879" s="32"/>
      <c r="PA879" s="32"/>
      <c r="PB879" s="32"/>
      <c r="PC879" s="32"/>
      <c r="PD879" s="32"/>
      <c r="PE879" s="32"/>
      <c r="PF879" s="32"/>
      <c r="PG879" s="32"/>
      <c r="PH879" s="32"/>
      <c r="PI879" s="32"/>
      <c r="PJ879" s="32"/>
      <c r="PK879" s="32"/>
      <c r="PL879" s="32"/>
      <c r="PM879" s="32"/>
      <c r="PN879" s="32"/>
      <c r="PO879" s="32"/>
      <c r="PP879" s="32"/>
      <c r="PQ879" s="32"/>
      <c r="PR879" s="32"/>
      <c r="PS879" s="32"/>
      <c r="PT879" s="32"/>
      <c r="PU879" s="32"/>
      <c r="PV879" s="32"/>
      <c r="PW879" s="32"/>
      <c r="PX879" s="32"/>
      <c r="PY879" s="32"/>
      <c r="PZ879" s="32"/>
      <c r="QA879" s="32"/>
      <c r="QB879" s="32"/>
      <c r="QC879" s="32"/>
      <c r="QD879" s="32"/>
      <c r="QE879" s="32"/>
      <c r="QF879" s="32"/>
      <c r="QG879" s="32"/>
      <c r="QH879" s="32"/>
      <c r="QI879" s="32"/>
      <c r="QJ879" s="32"/>
      <c r="QK879" s="32"/>
      <c r="QL879" s="32"/>
      <c r="QM879" s="32"/>
      <c r="QN879" s="32"/>
      <c r="QO879" s="32"/>
      <c r="QP879" s="32"/>
      <c r="QQ879" s="32"/>
      <c r="QR879" s="32"/>
      <c r="QS879" s="32"/>
      <c r="QT879" s="32"/>
      <c r="QU879" s="32"/>
      <c r="QV879" s="32"/>
      <c r="QW879" s="32"/>
      <c r="QX879" s="32"/>
      <c r="QY879" s="32"/>
      <c r="QZ879" s="32"/>
      <c r="RA879" s="32"/>
      <c r="RB879" s="32"/>
      <c r="RC879" s="32"/>
      <c r="RD879" s="32"/>
      <c r="RE879" s="32"/>
      <c r="RF879" s="32"/>
      <c r="RG879" s="32"/>
      <c r="RH879" s="32"/>
      <c r="RI879" s="32"/>
      <c r="RJ879" s="32"/>
      <c r="RK879" s="32"/>
      <c r="RL879" s="32"/>
      <c r="RM879" s="32"/>
      <c r="RN879" s="32"/>
      <c r="RO879" s="32"/>
      <c r="RP879" s="32"/>
      <c r="RQ879" s="32"/>
      <c r="RR879" s="32"/>
      <c r="RS879" s="32"/>
      <c r="RT879" s="32"/>
      <c r="RU879" s="32"/>
      <c r="RV879" s="32"/>
      <c r="RW879" s="32"/>
      <c r="RX879" s="32"/>
      <c r="RY879" s="32"/>
      <c r="RZ879" s="32"/>
      <c r="SA879" s="32"/>
      <c r="SB879" s="32"/>
      <c r="SC879" s="32"/>
      <c r="SD879" s="32"/>
      <c r="SE879" s="32"/>
    </row>
    <row r="880" spans="1:499" ht="68.150000000000006" customHeight="1">
      <c r="A880" s="44">
        <f t="shared" si="14"/>
        <v>878</v>
      </c>
      <c r="B880" s="64"/>
      <c r="C880" s="58" t="s">
        <v>855</v>
      </c>
      <c r="D880" s="47" t="s">
        <v>21</v>
      </c>
      <c r="E880" s="37"/>
      <c r="F880" s="48"/>
      <c r="G880" s="39"/>
      <c r="H880" s="49"/>
      <c r="I880" s="58"/>
      <c r="J880" s="65"/>
      <c r="K880" s="59"/>
      <c r="L880" s="49"/>
      <c r="M880" s="58"/>
      <c r="N880" s="58"/>
      <c r="O880" s="60"/>
      <c r="P880" s="59"/>
    </row>
    <row r="881" spans="1:499" ht="28.5" customHeight="1">
      <c r="A881" s="44">
        <f t="shared" si="14"/>
        <v>879</v>
      </c>
      <c r="B881" s="64"/>
      <c r="C881" s="58" t="s">
        <v>856</v>
      </c>
      <c r="D881" s="47" t="s">
        <v>265</v>
      </c>
      <c r="E881" s="47">
        <v>5000</v>
      </c>
      <c r="F881" s="57"/>
      <c r="G881" s="39"/>
      <c r="H881" s="49"/>
      <c r="I881" s="170"/>
      <c r="J881" s="170"/>
      <c r="K881" s="72" t="str">
        <f>IF(H881="JA",E881,"0")</f>
        <v>0</v>
      </c>
      <c r="L881" s="49"/>
      <c r="M881" s="58"/>
      <c r="N881" s="58"/>
      <c r="O881" s="60"/>
      <c r="P881" s="72" t="str">
        <f>IF(L881="JA",E881,"0")</f>
        <v>0</v>
      </c>
    </row>
    <row r="882" spans="1:499" ht="258.75" customHeight="1">
      <c r="A882" s="44">
        <f t="shared" si="14"/>
        <v>880</v>
      </c>
      <c r="B882" s="64"/>
      <c r="C882" s="58" t="s">
        <v>1177</v>
      </c>
      <c r="D882" s="47" t="s">
        <v>21</v>
      </c>
      <c r="E882" s="37"/>
      <c r="F882" s="48"/>
      <c r="G882" s="39"/>
      <c r="H882" s="49"/>
      <c r="I882" s="58"/>
      <c r="J882" s="65"/>
      <c r="K882" s="59"/>
      <c r="L882" s="49"/>
      <c r="M882" s="58"/>
      <c r="N882" s="58"/>
      <c r="O882" s="60"/>
      <c r="P882" s="59"/>
    </row>
    <row r="883" spans="1:499" ht="50.25" customHeight="1">
      <c r="A883" s="44">
        <f t="shared" si="14"/>
        <v>881</v>
      </c>
      <c r="B883" s="88"/>
      <c r="C883" s="58" t="s">
        <v>857</v>
      </c>
      <c r="D883" s="47" t="s">
        <v>21</v>
      </c>
      <c r="E883" s="36"/>
      <c r="F883" s="48"/>
      <c r="G883" s="39"/>
      <c r="H883" s="49"/>
      <c r="I883" s="77"/>
      <c r="J883" s="65"/>
      <c r="K883" s="59"/>
      <c r="L883" s="49"/>
      <c r="M883" s="58"/>
      <c r="N883" s="58"/>
      <c r="O883" s="60"/>
      <c r="P883" s="59"/>
    </row>
    <row r="884" spans="1:499" ht="25">
      <c r="A884" s="44">
        <f t="shared" si="14"/>
        <v>882</v>
      </c>
      <c r="B884" s="64"/>
      <c r="C884" s="58" t="s">
        <v>858</v>
      </c>
      <c r="D884" s="47" t="s">
        <v>21</v>
      </c>
      <c r="E884" s="37"/>
      <c r="F884" s="48"/>
      <c r="G884" s="39"/>
      <c r="H884" s="49"/>
      <c r="I884" s="58"/>
      <c r="J884" s="65"/>
      <c r="K884" s="59"/>
      <c r="L884" s="49"/>
      <c r="M884" s="58"/>
      <c r="N884" s="58"/>
      <c r="O884" s="60"/>
      <c r="P884" s="59"/>
    </row>
    <row r="885" spans="1:499" ht="25">
      <c r="A885" s="44">
        <f t="shared" si="14"/>
        <v>883</v>
      </c>
      <c r="B885" s="64"/>
      <c r="C885" s="58" t="s">
        <v>859</v>
      </c>
      <c r="D885" s="47" t="s">
        <v>21</v>
      </c>
      <c r="E885" s="37"/>
      <c r="F885" s="48"/>
      <c r="G885" s="39"/>
      <c r="H885" s="49"/>
      <c r="I885" s="58"/>
      <c r="J885" s="65"/>
      <c r="K885" s="59"/>
      <c r="L885" s="49"/>
      <c r="M885" s="58"/>
      <c r="N885" s="58"/>
      <c r="O885" s="60"/>
      <c r="P885" s="59"/>
    </row>
    <row r="886" spans="1:499" ht="37.5">
      <c r="A886" s="44">
        <f t="shared" si="14"/>
        <v>884</v>
      </c>
      <c r="B886" s="88"/>
      <c r="C886" s="58" t="s">
        <v>860</v>
      </c>
      <c r="D886" s="47" t="s">
        <v>21</v>
      </c>
      <c r="E886" s="37"/>
      <c r="F886" s="48"/>
      <c r="G886" s="39"/>
      <c r="H886" s="49"/>
      <c r="I886" s="58"/>
      <c r="J886" s="65"/>
      <c r="K886" s="59"/>
      <c r="L886" s="49"/>
      <c r="M886" s="58"/>
      <c r="N886" s="58"/>
      <c r="O886" s="60"/>
      <c r="P886" s="59"/>
    </row>
    <row r="887" spans="1:499" ht="25">
      <c r="A887" s="44">
        <f t="shared" si="14"/>
        <v>885</v>
      </c>
      <c r="B887" s="64"/>
      <c r="C887" s="58" t="s">
        <v>861</v>
      </c>
      <c r="D887" s="47" t="s">
        <v>21</v>
      </c>
      <c r="E887" s="37"/>
      <c r="F887" s="48"/>
      <c r="G887" s="39"/>
      <c r="H887" s="49"/>
      <c r="I887" s="58"/>
      <c r="J887" s="65"/>
      <c r="K887" s="59"/>
      <c r="L887" s="49"/>
      <c r="M887" s="58"/>
      <c r="N887" s="58"/>
      <c r="O887" s="60"/>
      <c r="P887" s="59"/>
    </row>
    <row r="888" spans="1:499" s="33" customFormat="1">
      <c r="A888" s="21">
        <f t="shared" si="14"/>
        <v>886</v>
      </c>
      <c r="B888" s="56" t="s">
        <v>1152</v>
      </c>
      <c r="C888" s="35" t="s">
        <v>862</v>
      </c>
      <c r="D888" s="36"/>
      <c r="E888" s="37"/>
      <c r="F888" s="57"/>
      <c r="G888" s="39"/>
      <c r="H888" s="40"/>
      <c r="I888" s="41"/>
      <c r="J888" s="41"/>
      <c r="K888" s="59"/>
      <c r="L888" s="40"/>
      <c r="M888" s="41"/>
      <c r="N888" s="41"/>
      <c r="O888" s="43"/>
      <c r="P888" s="59"/>
      <c r="Q888" s="32"/>
      <c r="R888" s="32"/>
      <c r="S888" s="32"/>
      <c r="T888" s="32"/>
      <c r="U888" s="32"/>
      <c r="V888" s="32"/>
      <c r="W888" s="32"/>
      <c r="X888" s="32"/>
      <c r="Y888" s="32"/>
      <c r="Z888" s="32"/>
      <c r="AA888" s="32"/>
      <c r="AB888" s="32"/>
      <c r="AC888" s="32"/>
      <c r="AD888" s="32"/>
      <c r="AE888" s="32"/>
      <c r="AF888" s="32"/>
      <c r="AG888" s="32"/>
      <c r="AH888" s="32"/>
      <c r="AI888" s="32"/>
      <c r="AJ888" s="32"/>
      <c r="AK888" s="32"/>
      <c r="AL888" s="32"/>
      <c r="AM888" s="32"/>
      <c r="AN888" s="32"/>
      <c r="AO888" s="32"/>
      <c r="AP888" s="32"/>
      <c r="AQ888" s="32"/>
      <c r="AR888" s="32"/>
      <c r="AS888" s="32"/>
      <c r="AT888" s="32"/>
      <c r="AU888" s="32"/>
      <c r="AV888" s="32"/>
      <c r="AW888" s="32"/>
      <c r="AX888" s="32"/>
      <c r="AY888" s="32"/>
      <c r="AZ888" s="32"/>
      <c r="BA888" s="32"/>
      <c r="BB888" s="32"/>
      <c r="BC888" s="32"/>
      <c r="BD888" s="32"/>
      <c r="BE888" s="32"/>
      <c r="BF888" s="32"/>
      <c r="BG888" s="32"/>
      <c r="BH888" s="32"/>
      <c r="BI888" s="32"/>
      <c r="BJ888" s="32"/>
      <c r="BK888" s="32"/>
      <c r="BL888" s="32"/>
      <c r="BM888" s="32"/>
      <c r="BN888" s="32"/>
      <c r="BO888" s="32"/>
      <c r="BP888" s="32"/>
      <c r="BQ888" s="32"/>
      <c r="BR888" s="32"/>
      <c r="BS888" s="32"/>
      <c r="BT888" s="32"/>
      <c r="BU888" s="32"/>
      <c r="BV888" s="32"/>
      <c r="BW888" s="32"/>
      <c r="BX888" s="32"/>
      <c r="BY888" s="32"/>
      <c r="BZ888" s="32"/>
      <c r="CA888" s="32"/>
      <c r="CB888" s="32"/>
      <c r="CC888" s="32"/>
      <c r="CD888" s="32"/>
      <c r="CE888" s="32"/>
      <c r="CF888" s="32"/>
      <c r="CG888" s="32"/>
      <c r="CH888" s="32"/>
      <c r="CI888" s="32"/>
      <c r="CJ888" s="32"/>
      <c r="CK888" s="32"/>
      <c r="CL888" s="32"/>
      <c r="CM888" s="32"/>
      <c r="CN888" s="32"/>
      <c r="CO888" s="32"/>
      <c r="CP888" s="32"/>
      <c r="CQ888" s="32"/>
      <c r="CR888" s="32"/>
      <c r="CS888" s="32"/>
      <c r="CT888" s="32"/>
      <c r="CU888" s="32"/>
      <c r="CV888" s="32"/>
      <c r="CW888" s="32"/>
      <c r="CX888" s="32"/>
      <c r="CY888" s="32"/>
      <c r="CZ888" s="32"/>
      <c r="DA888" s="32"/>
      <c r="DB888" s="32"/>
      <c r="DC888" s="32"/>
      <c r="DD888" s="32"/>
      <c r="DE888" s="32"/>
      <c r="DF888" s="32"/>
      <c r="DG888" s="32"/>
      <c r="DH888" s="32"/>
      <c r="DI888" s="32"/>
      <c r="DJ888" s="32"/>
      <c r="DK888" s="32"/>
      <c r="DL888" s="32"/>
      <c r="DM888" s="32"/>
      <c r="DN888" s="32"/>
      <c r="DO888" s="32"/>
      <c r="DP888" s="32"/>
      <c r="DQ888" s="32"/>
      <c r="DR888" s="32"/>
      <c r="DS888" s="32"/>
      <c r="DT888" s="32"/>
      <c r="DU888" s="32"/>
      <c r="DV888" s="32"/>
      <c r="DW888" s="32"/>
      <c r="DX888" s="32"/>
      <c r="DY888" s="32"/>
      <c r="DZ888" s="32"/>
      <c r="EA888" s="32"/>
      <c r="EB888" s="32"/>
      <c r="EC888" s="32"/>
      <c r="ED888" s="32"/>
      <c r="EE888" s="32"/>
      <c r="EF888" s="32"/>
      <c r="EG888" s="32"/>
      <c r="EH888" s="32"/>
      <c r="EI888" s="32"/>
      <c r="EJ888" s="32"/>
      <c r="EK888" s="32"/>
      <c r="EL888" s="32"/>
      <c r="EM888" s="32"/>
      <c r="EN888" s="32"/>
      <c r="EO888" s="32"/>
      <c r="EP888" s="32"/>
      <c r="EQ888" s="32"/>
      <c r="ER888" s="32"/>
      <c r="ES888" s="32"/>
      <c r="ET888" s="32"/>
      <c r="EU888" s="32"/>
      <c r="EV888" s="32"/>
      <c r="EW888" s="32"/>
      <c r="EX888" s="32"/>
      <c r="EY888" s="32"/>
      <c r="EZ888" s="32"/>
      <c r="FA888" s="32"/>
      <c r="FB888" s="32"/>
      <c r="FC888" s="32"/>
      <c r="FD888" s="32"/>
      <c r="FE888" s="32"/>
      <c r="FF888" s="32"/>
      <c r="FG888" s="32"/>
      <c r="FH888" s="32"/>
      <c r="FI888" s="32"/>
      <c r="FJ888" s="32"/>
      <c r="FK888" s="32"/>
      <c r="FL888" s="32"/>
      <c r="FM888" s="32"/>
      <c r="FN888" s="32"/>
      <c r="FO888" s="32"/>
      <c r="FP888" s="32"/>
      <c r="FQ888" s="32"/>
      <c r="FR888" s="32"/>
      <c r="FS888" s="32"/>
      <c r="FT888" s="32"/>
      <c r="FU888" s="32"/>
      <c r="FV888" s="32"/>
      <c r="FW888" s="32"/>
      <c r="FX888" s="32"/>
      <c r="FY888" s="32"/>
      <c r="FZ888" s="32"/>
      <c r="GA888" s="32"/>
      <c r="GB888" s="32"/>
      <c r="GC888" s="32"/>
      <c r="GD888" s="32"/>
      <c r="GE888" s="32"/>
      <c r="GF888" s="32"/>
      <c r="GG888" s="32"/>
      <c r="GH888" s="32"/>
      <c r="GI888" s="32"/>
      <c r="GJ888" s="32"/>
      <c r="GK888" s="32"/>
      <c r="GL888" s="32"/>
      <c r="GM888" s="32"/>
      <c r="GN888" s="32"/>
      <c r="GO888" s="32"/>
      <c r="GP888" s="32"/>
      <c r="GQ888" s="32"/>
      <c r="GR888" s="32"/>
      <c r="GS888" s="32"/>
      <c r="GT888" s="32"/>
      <c r="GU888" s="32"/>
      <c r="GV888" s="32"/>
      <c r="GW888" s="32"/>
      <c r="GX888" s="32"/>
      <c r="GY888" s="32"/>
      <c r="GZ888" s="32"/>
      <c r="HA888" s="32"/>
      <c r="HB888" s="32"/>
      <c r="HC888" s="32"/>
      <c r="HD888" s="32"/>
      <c r="HE888" s="32"/>
      <c r="HF888" s="32"/>
      <c r="HG888" s="32"/>
      <c r="HH888" s="32"/>
      <c r="HI888" s="32"/>
      <c r="HJ888" s="32"/>
      <c r="HK888" s="32"/>
      <c r="HL888" s="32"/>
      <c r="HM888" s="32"/>
      <c r="HN888" s="32"/>
      <c r="HO888" s="32"/>
      <c r="HP888" s="32"/>
      <c r="HQ888" s="32"/>
      <c r="HR888" s="32"/>
      <c r="HS888" s="32"/>
      <c r="HT888" s="32"/>
      <c r="HU888" s="32"/>
      <c r="HV888" s="32"/>
      <c r="HW888" s="32"/>
      <c r="HX888" s="32"/>
      <c r="HY888" s="32"/>
      <c r="HZ888" s="32"/>
      <c r="IA888" s="32"/>
      <c r="IB888" s="32"/>
      <c r="IC888" s="32"/>
      <c r="ID888" s="32"/>
      <c r="IE888" s="32"/>
      <c r="IF888" s="32"/>
      <c r="IG888" s="32"/>
      <c r="IH888" s="32"/>
      <c r="II888" s="32"/>
      <c r="IJ888" s="32"/>
      <c r="IK888" s="32"/>
      <c r="IL888" s="32"/>
      <c r="IM888" s="32"/>
      <c r="IN888" s="32"/>
      <c r="IO888" s="32"/>
      <c r="IP888" s="32"/>
      <c r="IQ888" s="32"/>
      <c r="IR888" s="32"/>
      <c r="IS888" s="32"/>
      <c r="IT888" s="32"/>
      <c r="IU888" s="32"/>
      <c r="IV888" s="32"/>
      <c r="IW888" s="32"/>
      <c r="IX888" s="32"/>
      <c r="IY888" s="32"/>
      <c r="IZ888" s="32"/>
      <c r="JA888" s="32"/>
      <c r="JB888" s="32"/>
      <c r="JC888" s="32"/>
      <c r="JD888" s="32"/>
      <c r="JE888" s="32"/>
      <c r="JF888" s="32"/>
      <c r="JG888" s="32"/>
      <c r="JH888" s="32"/>
      <c r="JI888" s="32"/>
      <c r="JJ888" s="32"/>
      <c r="JK888" s="32"/>
      <c r="JL888" s="32"/>
      <c r="JM888" s="32"/>
      <c r="JN888" s="32"/>
      <c r="JO888" s="32"/>
      <c r="JP888" s="32"/>
      <c r="JQ888" s="32"/>
      <c r="JR888" s="32"/>
      <c r="JS888" s="32"/>
      <c r="JT888" s="32"/>
      <c r="JU888" s="32"/>
      <c r="JV888" s="32"/>
      <c r="JW888" s="32"/>
      <c r="JX888" s="32"/>
      <c r="JY888" s="32"/>
      <c r="JZ888" s="32"/>
      <c r="KA888" s="32"/>
      <c r="KB888" s="32"/>
      <c r="KC888" s="32"/>
      <c r="KD888" s="32"/>
      <c r="KE888" s="32"/>
      <c r="KF888" s="32"/>
      <c r="KG888" s="32"/>
      <c r="KH888" s="32"/>
      <c r="KI888" s="32"/>
      <c r="KJ888" s="32"/>
      <c r="KK888" s="32"/>
      <c r="KL888" s="32"/>
      <c r="KM888" s="32"/>
      <c r="KN888" s="32"/>
      <c r="KO888" s="32"/>
      <c r="KP888" s="32"/>
      <c r="KQ888" s="32"/>
      <c r="KR888" s="32"/>
      <c r="KS888" s="32"/>
      <c r="KT888" s="32"/>
      <c r="KU888" s="32"/>
      <c r="KV888" s="32"/>
      <c r="KW888" s="32"/>
      <c r="KX888" s="32"/>
      <c r="KY888" s="32"/>
      <c r="KZ888" s="32"/>
      <c r="LA888" s="32"/>
      <c r="LB888" s="32"/>
      <c r="LC888" s="32"/>
      <c r="LD888" s="32"/>
      <c r="LE888" s="32"/>
      <c r="LF888" s="32"/>
      <c r="LG888" s="32"/>
      <c r="LH888" s="32"/>
      <c r="LI888" s="32"/>
      <c r="LJ888" s="32"/>
      <c r="LK888" s="32"/>
      <c r="LL888" s="32"/>
      <c r="LM888" s="32"/>
      <c r="LN888" s="32"/>
      <c r="LO888" s="32"/>
      <c r="LP888" s="32"/>
      <c r="LQ888" s="32"/>
      <c r="LR888" s="32"/>
      <c r="LS888" s="32"/>
      <c r="LT888" s="32"/>
      <c r="LU888" s="32"/>
      <c r="LV888" s="32"/>
      <c r="LW888" s="32"/>
      <c r="LX888" s="32"/>
      <c r="LY888" s="32"/>
      <c r="LZ888" s="32"/>
      <c r="MA888" s="32"/>
      <c r="MB888" s="32"/>
      <c r="MC888" s="32"/>
      <c r="MD888" s="32"/>
      <c r="ME888" s="32"/>
      <c r="MF888" s="32"/>
      <c r="MG888" s="32"/>
      <c r="MH888" s="32"/>
      <c r="MI888" s="32"/>
      <c r="MJ888" s="32"/>
      <c r="MK888" s="32"/>
      <c r="ML888" s="32"/>
      <c r="MM888" s="32"/>
      <c r="MN888" s="32"/>
      <c r="MO888" s="32"/>
      <c r="MP888" s="32"/>
      <c r="MQ888" s="32"/>
      <c r="MR888" s="32"/>
      <c r="MS888" s="32"/>
      <c r="MT888" s="32"/>
      <c r="MU888" s="32"/>
      <c r="MV888" s="32"/>
      <c r="MW888" s="32"/>
      <c r="MX888" s="32"/>
      <c r="MY888" s="32"/>
      <c r="MZ888" s="32"/>
      <c r="NA888" s="32"/>
      <c r="NB888" s="32"/>
      <c r="NC888" s="32"/>
      <c r="ND888" s="32"/>
      <c r="NE888" s="32"/>
      <c r="NF888" s="32"/>
      <c r="NG888" s="32"/>
      <c r="NH888" s="32"/>
      <c r="NI888" s="32"/>
      <c r="NJ888" s="32"/>
      <c r="NK888" s="32"/>
      <c r="NL888" s="32"/>
      <c r="NM888" s="32"/>
      <c r="NN888" s="32"/>
      <c r="NO888" s="32"/>
      <c r="NP888" s="32"/>
      <c r="NQ888" s="32"/>
      <c r="NR888" s="32"/>
      <c r="NS888" s="32"/>
      <c r="NT888" s="32"/>
      <c r="NU888" s="32"/>
      <c r="NV888" s="32"/>
      <c r="NW888" s="32"/>
      <c r="NX888" s="32"/>
      <c r="NY888" s="32"/>
      <c r="NZ888" s="32"/>
      <c r="OA888" s="32"/>
      <c r="OB888" s="32"/>
      <c r="OC888" s="32"/>
      <c r="OD888" s="32"/>
      <c r="OE888" s="32"/>
      <c r="OF888" s="32"/>
      <c r="OG888" s="32"/>
      <c r="OH888" s="32"/>
      <c r="OI888" s="32"/>
      <c r="OJ888" s="32"/>
      <c r="OK888" s="32"/>
      <c r="OL888" s="32"/>
      <c r="OM888" s="32"/>
      <c r="ON888" s="32"/>
      <c r="OO888" s="32"/>
      <c r="OP888" s="32"/>
      <c r="OQ888" s="32"/>
      <c r="OR888" s="32"/>
      <c r="OS888" s="32"/>
      <c r="OT888" s="32"/>
      <c r="OU888" s="32"/>
      <c r="OV888" s="32"/>
      <c r="OW888" s="32"/>
      <c r="OX888" s="32"/>
      <c r="OY888" s="32"/>
      <c r="OZ888" s="32"/>
      <c r="PA888" s="32"/>
      <c r="PB888" s="32"/>
      <c r="PC888" s="32"/>
      <c r="PD888" s="32"/>
      <c r="PE888" s="32"/>
      <c r="PF888" s="32"/>
      <c r="PG888" s="32"/>
      <c r="PH888" s="32"/>
      <c r="PI888" s="32"/>
      <c r="PJ888" s="32"/>
      <c r="PK888" s="32"/>
      <c r="PL888" s="32"/>
      <c r="PM888" s="32"/>
      <c r="PN888" s="32"/>
      <c r="PO888" s="32"/>
      <c r="PP888" s="32"/>
      <c r="PQ888" s="32"/>
      <c r="PR888" s="32"/>
      <c r="PS888" s="32"/>
      <c r="PT888" s="32"/>
      <c r="PU888" s="32"/>
      <c r="PV888" s="32"/>
      <c r="PW888" s="32"/>
      <c r="PX888" s="32"/>
      <c r="PY888" s="32"/>
      <c r="PZ888" s="32"/>
      <c r="QA888" s="32"/>
      <c r="QB888" s="32"/>
      <c r="QC888" s="32"/>
      <c r="QD888" s="32"/>
      <c r="QE888" s="32"/>
      <c r="QF888" s="32"/>
      <c r="QG888" s="32"/>
      <c r="QH888" s="32"/>
      <c r="QI888" s="32"/>
      <c r="QJ888" s="32"/>
      <c r="QK888" s="32"/>
      <c r="QL888" s="32"/>
      <c r="QM888" s="32"/>
      <c r="QN888" s="32"/>
      <c r="QO888" s="32"/>
      <c r="QP888" s="32"/>
      <c r="QQ888" s="32"/>
      <c r="QR888" s="32"/>
      <c r="QS888" s="32"/>
      <c r="QT888" s="32"/>
      <c r="QU888" s="32"/>
      <c r="QV888" s="32"/>
      <c r="QW888" s="32"/>
      <c r="QX888" s="32"/>
      <c r="QY888" s="32"/>
      <c r="QZ888" s="32"/>
      <c r="RA888" s="32"/>
      <c r="RB888" s="32"/>
      <c r="RC888" s="32"/>
      <c r="RD888" s="32"/>
      <c r="RE888" s="32"/>
      <c r="RF888" s="32"/>
      <c r="RG888" s="32"/>
      <c r="RH888" s="32"/>
      <c r="RI888" s="32"/>
      <c r="RJ888" s="32"/>
      <c r="RK888" s="32"/>
      <c r="RL888" s="32"/>
      <c r="RM888" s="32"/>
      <c r="RN888" s="32"/>
      <c r="RO888" s="32"/>
      <c r="RP888" s="32"/>
      <c r="RQ888" s="32"/>
      <c r="RR888" s="32"/>
      <c r="RS888" s="32"/>
      <c r="RT888" s="32"/>
      <c r="RU888" s="32"/>
      <c r="RV888" s="32"/>
      <c r="RW888" s="32"/>
      <c r="RX888" s="32"/>
      <c r="RY888" s="32"/>
      <c r="RZ888" s="32"/>
      <c r="SA888" s="32"/>
      <c r="SB888" s="32"/>
      <c r="SC888" s="32"/>
      <c r="SD888" s="32"/>
      <c r="SE888" s="32"/>
    </row>
    <row r="889" spans="1:499" s="32" customFormat="1" ht="37.5">
      <c r="A889" s="44">
        <f t="shared" si="14"/>
        <v>887</v>
      </c>
      <c r="B889" s="64"/>
      <c r="C889" s="58" t="s">
        <v>863</v>
      </c>
      <c r="D889" s="47" t="s">
        <v>16</v>
      </c>
      <c r="E889" s="37"/>
      <c r="F889" s="57"/>
      <c r="G889" s="39"/>
      <c r="H889" s="49"/>
      <c r="I889" s="41"/>
      <c r="J889" s="41"/>
      <c r="K889" s="59"/>
      <c r="L889" s="40"/>
      <c r="M889" s="41"/>
      <c r="N889" s="41"/>
      <c r="O889" s="43"/>
      <c r="P889" s="59"/>
    </row>
    <row r="890" spans="1:499" ht="37.5">
      <c r="A890" s="44">
        <f t="shared" si="14"/>
        <v>888</v>
      </c>
      <c r="B890" s="45"/>
      <c r="C890" s="58" t="s">
        <v>864</v>
      </c>
      <c r="D890" s="47" t="s">
        <v>21</v>
      </c>
      <c r="E890" s="37"/>
      <c r="F890" s="48"/>
      <c r="G890" s="39"/>
      <c r="H890" s="49"/>
      <c r="I890" s="58"/>
      <c r="J890" s="65"/>
      <c r="K890" s="59"/>
      <c r="L890" s="49"/>
      <c r="M890" s="58"/>
      <c r="N890" s="58"/>
      <c r="O890" s="60"/>
      <c r="P890" s="59"/>
    </row>
    <row r="891" spans="1:499" s="33" customFormat="1">
      <c r="A891" s="21">
        <f t="shared" si="14"/>
        <v>889</v>
      </c>
      <c r="B891" s="56" t="s">
        <v>1153</v>
      </c>
      <c r="C891" s="35" t="s">
        <v>865</v>
      </c>
      <c r="D891" s="36"/>
      <c r="E891" s="37"/>
      <c r="F891" s="57"/>
      <c r="G891" s="39"/>
      <c r="H891" s="40"/>
      <c r="I891" s="41"/>
      <c r="J891" s="41"/>
      <c r="K891" s="59"/>
      <c r="L891" s="40"/>
      <c r="M891" s="41"/>
      <c r="N891" s="41"/>
      <c r="O891" s="43"/>
      <c r="P891" s="59"/>
      <c r="Q891" s="32"/>
      <c r="R891" s="32"/>
      <c r="S891" s="32"/>
      <c r="T891" s="32"/>
      <c r="U891" s="32"/>
      <c r="V891" s="32"/>
      <c r="W891" s="32"/>
      <c r="X891" s="32"/>
      <c r="Y891" s="32"/>
      <c r="Z891" s="32"/>
      <c r="AA891" s="32"/>
      <c r="AB891" s="32"/>
      <c r="AC891" s="32"/>
      <c r="AD891" s="32"/>
      <c r="AE891" s="32"/>
      <c r="AF891" s="32"/>
      <c r="AG891" s="32"/>
      <c r="AH891" s="32"/>
      <c r="AI891" s="32"/>
      <c r="AJ891" s="32"/>
      <c r="AK891" s="32"/>
      <c r="AL891" s="32"/>
      <c r="AM891" s="32"/>
      <c r="AN891" s="32"/>
      <c r="AO891" s="32"/>
      <c r="AP891" s="32"/>
      <c r="AQ891" s="32"/>
      <c r="AR891" s="32"/>
      <c r="AS891" s="32"/>
      <c r="AT891" s="32"/>
      <c r="AU891" s="32"/>
      <c r="AV891" s="32"/>
      <c r="AW891" s="32"/>
      <c r="AX891" s="32"/>
      <c r="AY891" s="32"/>
      <c r="AZ891" s="32"/>
      <c r="BA891" s="32"/>
      <c r="BB891" s="32"/>
      <c r="BC891" s="32"/>
      <c r="BD891" s="32"/>
      <c r="BE891" s="32"/>
      <c r="BF891" s="32"/>
      <c r="BG891" s="32"/>
      <c r="BH891" s="32"/>
      <c r="BI891" s="32"/>
      <c r="BJ891" s="32"/>
      <c r="BK891" s="32"/>
      <c r="BL891" s="32"/>
      <c r="BM891" s="32"/>
      <c r="BN891" s="32"/>
      <c r="BO891" s="32"/>
      <c r="BP891" s="32"/>
      <c r="BQ891" s="32"/>
      <c r="BR891" s="32"/>
      <c r="BS891" s="32"/>
      <c r="BT891" s="32"/>
      <c r="BU891" s="32"/>
      <c r="BV891" s="32"/>
      <c r="BW891" s="32"/>
      <c r="BX891" s="32"/>
      <c r="BY891" s="32"/>
      <c r="BZ891" s="32"/>
      <c r="CA891" s="32"/>
      <c r="CB891" s="32"/>
      <c r="CC891" s="32"/>
      <c r="CD891" s="32"/>
      <c r="CE891" s="32"/>
      <c r="CF891" s="32"/>
      <c r="CG891" s="32"/>
      <c r="CH891" s="32"/>
      <c r="CI891" s="32"/>
      <c r="CJ891" s="32"/>
      <c r="CK891" s="32"/>
      <c r="CL891" s="32"/>
      <c r="CM891" s="32"/>
      <c r="CN891" s="32"/>
      <c r="CO891" s="32"/>
      <c r="CP891" s="32"/>
      <c r="CQ891" s="32"/>
      <c r="CR891" s="32"/>
      <c r="CS891" s="32"/>
      <c r="CT891" s="32"/>
      <c r="CU891" s="32"/>
      <c r="CV891" s="32"/>
      <c r="CW891" s="32"/>
      <c r="CX891" s="32"/>
      <c r="CY891" s="32"/>
      <c r="CZ891" s="32"/>
      <c r="DA891" s="32"/>
      <c r="DB891" s="32"/>
      <c r="DC891" s="32"/>
      <c r="DD891" s="32"/>
      <c r="DE891" s="32"/>
      <c r="DF891" s="32"/>
      <c r="DG891" s="32"/>
      <c r="DH891" s="32"/>
      <c r="DI891" s="32"/>
      <c r="DJ891" s="32"/>
      <c r="DK891" s="32"/>
      <c r="DL891" s="32"/>
      <c r="DM891" s="32"/>
      <c r="DN891" s="32"/>
      <c r="DO891" s="32"/>
      <c r="DP891" s="32"/>
      <c r="DQ891" s="32"/>
      <c r="DR891" s="32"/>
      <c r="DS891" s="32"/>
      <c r="DT891" s="32"/>
      <c r="DU891" s="32"/>
      <c r="DV891" s="32"/>
      <c r="DW891" s="32"/>
      <c r="DX891" s="32"/>
      <c r="DY891" s="32"/>
      <c r="DZ891" s="32"/>
      <c r="EA891" s="32"/>
      <c r="EB891" s="32"/>
      <c r="EC891" s="32"/>
      <c r="ED891" s="32"/>
      <c r="EE891" s="32"/>
      <c r="EF891" s="32"/>
      <c r="EG891" s="32"/>
      <c r="EH891" s="32"/>
      <c r="EI891" s="32"/>
      <c r="EJ891" s="32"/>
      <c r="EK891" s="32"/>
      <c r="EL891" s="32"/>
      <c r="EM891" s="32"/>
      <c r="EN891" s="32"/>
      <c r="EO891" s="32"/>
      <c r="EP891" s="32"/>
      <c r="EQ891" s="32"/>
      <c r="ER891" s="32"/>
      <c r="ES891" s="32"/>
      <c r="ET891" s="32"/>
      <c r="EU891" s="32"/>
      <c r="EV891" s="32"/>
      <c r="EW891" s="32"/>
      <c r="EX891" s="32"/>
      <c r="EY891" s="32"/>
      <c r="EZ891" s="32"/>
      <c r="FA891" s="32"/>
      <c r="FB891" s="32"/>
      <c r="FC891" s="32"/>
      <c r="FD891" s="32"/>
      <c r="FE891" s="32"/>
      <c r="FF891" s="32"/>
      <c r="FG891" s="32"/>
      <c r="FH891" s="32"/>
      <c r="FI891" s="32"/>
      <c r="FJ891" s="32"/>
      <c r="FK891" s="32"/>
      <c r="FL891" s="32"/>
      <c r="FM891" s="32"/>
      <c r="FN891" s="32"/>
      <c r="FO891" s="32"/>
      <c r="FP891" s="32"/>
      <c r="FQ891" s="32"/>
      <c r="FR891" s="32"/>
      <c r="FS891" s="32"/>
      <c r="FT891" s="32"/>
      <c r="FU891" s="32"/>
      <c r="FV891" s="32"/>
      <c r="FW891" s="32"/>
      <c r="FX891" s="32"/>
      <c r="FY891" s="32"/>
      <c r="FZ891" s="32"/>
      <c r="GA891" s="32"/>
      <c r="GB891" s="32"/>
      <c r="GC891" s="32"/>
      <c r="GD891" s="32"/>
      <c r="GE891" s="32"/>
      <c r="GF891" s="32"/>
      <c r="GG891" s="32"/>
      <c r="GH891" s="32"/>
      <c r="GI891" s="32"/>
      <c r="GJ891" s="32"/>
      <c r="GK891" s="32"/>
      <c r="GL891" s="32"/>
      <c r="GM891" s="32"/>
      <c r="GN891" s="32"/>
      <c r="GO891" s="32"/>
      <c r="GP891" s="32"/>
      <c r="GQ891" s="32"/>
      <c r="GR891" s="32"/>
      <c r="GS891" s="32"/>
      <c r="GT891" s="32"/>
      <c r="GU891" s="32"/>
      <c r="GV891" s="32"/>
      <c r="GW891" s="32"/>
      <c r="GX891" s="32"/>
      <c r="GY891" s="32"/>
      <c r="GZ891" s="32"/>
      <c r="HA891" s="32"/>
      <c r="HB891" s="32"/>
      <c r="HC891" s="32"/>
      <c r="HD891" s="32"/>
      <c r="HE891" s="32"/>
      <c r="HF891" s="32"/>
      <c r="HG891" s="32"/>
      <c r="HH891" s="32"/>
      <c r="HI891" s="32"/>
      <c r="HJ891" s="32"/>
      <c r="HK891" s="32"/>
      <c r="HL891" s="32"/>
      <c r="HM891" s="32"/>
      <c r="HN891" s="32"/>
      <c r="HO891" s="32"/>
      <c r="HP891" s="32"/>
      <c r="HQ891" s="32"/>
      <c r="HR891" s="32"/>
      <c r="HS891" s="32"/>
      <c r="HT891" s="32"/>
      <c r="HU891" s="32"/>
      <c r="HV891" s="32"/>
      <c r="HW891" s="32"/>
      <c r="HX891" s="32"/>
      <c r="HY891" s="32"/>
      <c r="HZ891" s="32"/>
      <c r="IA891" s="32"/>
      <c r="IB891" s="32"/>
      <c r="IC891" s="32"/>
      <c r="ID891" s="32"/>
      <c r="IE891" s="32"/>
      <c r="IF891" s="32"/>
      <c r="IG891" s="32"/>
      <c r="IH891" s="32"/>
      <c r="II891" s="32"/>
      <c r="IJ891" s="32"/>
      <c r="IK891" s="32"/>
      <c r="IL891" s="32"/>
      <c r="IM891" s="32"/>
      <c r="IN891" s="32"/>
      <c r="IO891" s="32"/>
      <c r="IP891" s="32"/>
      <c r="IQ891" s="32"/>
      <c r="IR891" s="32"/>
      <c r="IS891" s="32"/>
      <c r="IT891" s="32"/>
      <c r="IU891" s="32"/>
      <c r="IV891" s="32"/>
      <c r="IW891" s="32"/>
      <c r="IX891" s="32"/>
      <c r="IY891" s="32"/>
      <c r="IZ891" s="32"/>
      <c r="JA891" s="32"/>
      <c r="JB891" s="32"/>
      <c r="JC891" s="32"/>
      <c r="JD891" s="32"/>
      <c r="JE891" s="32"/>
      <c r="JF891" s="32"/>
      <c r="JG891" s="32"/>
      <c r="JH891" s="32"/>
      <c r="JI891" s="32"/>
      <c r="JJ891" s="32"/>
      <c r="JK891" s="32"/>
      <c r="JL891" s="32"/>
      <c r="JM891" s="32"/>
      <c r="JN891" s="32"/>
      <c r="JO891" s="32"/>
      <c r="JP891" s="32"/>
      <c r="JQ891" s="32"/>
      <c r="JR891" s="32"/>
      <c r="JS891" s="32"/>
      <c r="JT891" s="32"/>
      <c r="JU891" s="32"/>
      <c r="JV891" s="32"/>
      <c r="JW891" s="32"/>
      <c r="JX891" s="32"/>
      <c r="JY891" s="32"/>
      <c r="JZ891" s="32"/>
      <c r="KA891" s="32"/>
      <c r="KB891" s="32"/>
      <c r="KC891" s="32"/>
      <c r="KD891" s="32"/>
      <c r="KE891" s="32"/>
      <c r="KF891" s="32"/>
      <c r="KG891" s="32"/>
      <c r="KH891" s="32"/>
      <c r="KI891" s="32"/>
      <c r="KJ891" s="32"/>
      <c r="KK891" s="32"/>
      <c r="KL891" s="32"/>
      <c r="KM891" s="32"/>
      <c r="KN891" s="32"/>
      <c r="KO891" s="32"/>
      <c r="KP891" s="32"/>
      <c r="KQ891" s="32"/>
      <c r="KR891" s="32"/>
      <c r="KS891" s="32"/>
      <c r="KT891" s="32"/>
      <c r="KU891" s="32"/>
      <c r="KV891" s="32"/>
      <c r="KW891" s="32"/>
      <c r="KX891" s="32"/>
      <c r="KY891" s="32"/>
      <c r="KZ891" s="32"/>
      <c r="LA891" s="32"/>
      <c r="LB891" s="32"/>
      <c r="LC891" s="32"/>
      <c r="LD891" s="32"/>
      <c r="LE891" s="32"/>
      <c r="LF891" s="32"/>
      <c r="LG891" s="32"/>
      <c r="LH891" s="32"/>
      <c r="LI891" s="32"/>
      <c r="LJ891" s="32"/>
      <c r="LK891" s="32"/>
      <c r="LL891" s="32"/>
      <c r="LM891" s="32"/>
      <c r="LN891" s="32"/>
      <c r="LO891" s="32"/>
      <c r="LP891" s="32"/>
      <c r="LQ891" s="32"/>
      <c r="LR891" s="32"/>
      <c r="LS891" s="32"/>
      <c r="LT891" s="32"/>
      <c r="LU891" s="32"/>
      <c r="LV891" s="32"/>
      <c r="LW891" s="32"/>
      <c r="LX891" s="32"/>
      <c r="LY891" s="32"/>
      <c r="LZ891" s="32"/>
      <c r="MA891" s="32"/>
      <c r="MB891" s="32"/>
      <c r="MC891" s="32"/>
      <c r="MD891" s="32"/>
      <c r="ME891" s="32"/>
      <c r="MF891" s="32"/>
      <c r="MG891" s="32"/>
      <c r="MH891" s="32"/>
      <c r="MI891" s="32"/>
      <c r="MJ891" s="32"/>
      <c r="MK891" s="32"/>
      <c r="ML891" s="32"/>
      <c r="MM891" s="32"/>
      <c r="MN891" s="32"/>
      <c r="MO891" s="32"/>
      <c r="MP891" s="32"/>
      <c r="MQ891" s="32"/>
      <c r="MR891" s="32"/>
      <c r="MS891" s="32"/>
      <c r="MT891" s="32"/>
      <c r="MU891" s="32"/>
      <c r="MV891" s="32"/>
      <c r="MW891" s="32"/>
      <c r="MX891" s="32"/>
      <c r="MY891" s="32"/>
      <c r="MZ891" s="32"/>
      <c r="NA891" s="32"/>
      <c r="NB891" s="32"/>
      <c r="NC891" s="32"/>
      <c r="ND891" s="32"/>
      <c r="NE891" s="32"/>
      <c r="NF891" s="32"/>
      <c r="NG891" s="32"/>
      <c r="NH891" s="32"/>
      <c r="NI891" s="32"/>
      <c r="NJ891" s="32"/>
      <c r="NK891" s="32"/>
      <c r="NL891" s="32"/>
      <c r="NM891" s="32"/>
      <c r="NN891" s="32"/>
      <c r="NO891" s="32"/>
      <c r="NP891" s="32"/>
      <c r="NQ891" s="32"/>
      <c r="NR891" s="32"/>
      <c r="NS891" s="32"/>
      <c r="NT891" s="32"/>
      <c r="NU891" s="32"/>
      <c r="NV891" s="32"/>
      <c r="NW891" s="32"/>
      <c r="NX891" s="32"/>
      <c r="NY891" s="32"/>
      <c r="NZ891" s="32"/>
      <c r="OA891" s="32"/>
      <c r="OB891" s="32"/>
      <c r="OC891" s="32"/>
      <c r="OD891" s="32"/>
      <c r="OE891" s="32"/>
      <c r="OF891" s="32"/>
      <c r="OG891" s="32"/>
      <c r="OH891" s="32"/>
      <c r="OI891" s="32"/>
      <c r="OJ891" s="32"/>
      <c r="OK891" s="32"/>
      <c r="OL891" s="32"/>
      <c r="OM891" s="32"/>
      <c r="ON891" s="32"/>
      <c r="OO891" s="32"/>
      <c r="OP891" s="32"/>
      <c r="OQ891" s="32"/>
      <c r="OR891" s="32"/>
      <c r="OS891" s="32"/>
      <c r="OT891" s="32"/>
      <c r="OU891" s="32"/>
      <c r="OV891" s="32"/>
      <c r="OW891" s="32"/>
      <c r="OX891" s="32"/>
      <c r="OY891" s="32"/>
      <c r="OZ891" s="32"/>
      <c r="PA891" s="32"/>
      <c r="PB891" s="32"/>
      <c r="PC891" s="32"/>
      <c r="PD891" s="32"/>
      <c r="PE891" s="32"/>
      <c r="PF891" s="32"/>
      <c r="PG891" s="32"/>
      <c r="PH891" s="32"/>
      <c r="PI891" s="32"/>
      <c r="PJ891" s="32"/>
      <c r="PK891" s="32"/>
      <c r="PL891" s="32"/>
      <c r="PM891" s="32"/>
      <c r="PN891" s="32"/>
      <c r="PO891" s="32"/>
      <c r="PP891" s="32"/>
      <c r="PQ891" s="32"/>
      <c r="PR891" s="32"/>
      <c r="PS891" s="32"/>
      <c r="PT891" s="32"/>
      <c r="PU891" s="32"/>
      <c r="PV891" s="32"/>
      <c r="PW891" s="32"/>
      <c r="PX891" s="32"/>
      <c r="PY891" s="32"/>
      <c r="PZ891" s="32"/>
      <c r="QA891" s="32"/>
      <c r="QB891" s="32"/>
      <c r="QC891" s="32"/>
      <c r="QD891" s="32"/>
      <c r="QE891" s="32"/>
      <c r="QF891" s="32"/>
      <c r="QG891" s="32"/>
      <c r="QH891" s="32"/>
      <c r="QI891" s="32"/>
      <c r="QJ891" s="32"/>
      <c r="QK891" s="32"/>
      <c r="QL891" s="32"/>
      <c r="QM891" s="32"/>
      <c r="QN891" s="32"/>
      <c r="QO891" s="32"/>
      <c r="QP891" s="32"/>
      <c r="QQ891" s="32"/>
      <c r="QR891" s="32"/>
      <c r="QS891" s="32"/>
      <c r="QT891" s="32"/>
      <c r="QU891" s="32"/>
      <c r="QV891" s="32"/>
      <c r="QW891" s="32"/>
      <c r="QX891" s="32"/>
      <c r="QY891" s="32"/>
      <c r="QZ891" s="32"/>
      <c r="RA891" s="32"/>
      <c r="RB891" s="32"/>
      <c r="RC891" s="32"/>
      <c r="RD891" s="32"/>
      <c r="RE891" s="32"/>
      <c r="RF891" s="32"/>
      <c r="RG891" s="32"/>
      <c r="RH891" s="32"/>
      <c r="RI891" s="32"/>
      <c r="RJ891" s="32"/>
      <c r="RK891" s="32"/>
      <c r="RL891" s="32"/>
      <c r="RM891" s="32"/>
      <c r="RN891" s="32"/>
      <c r="RO891" s="32"/>
      <c r="RP891" s="32"/>
      <c r="RQ891" s="32"/>
      <c r="RR891" s="32"/>
      <c r="RS891" s="32"/>
      <c r="RT891" s="32"/>
      <c r="RU891" s="32"/>
      <c r="RV891" s="32"/>
      <c r="RW891" s="32"/>
      <c r="RX891" s="32"/>
      <c r="RY891" s="32"/>
      <c r="RZ891" s="32"/>
      <c r="SA891" s="32"/>
      <c r="SB891" s="32"/>
      <c r="SC891" s="32"/>
      <c r="SD891" s="32"/>
      <c r="SE891" s="32"/>
    </row>
    <row r="892" spans="1:499" s="32" customFormat="1" ht="53.15" customHeight="1">
      <c r="A892" s="44">
        <f t="shared" si="14"/>
        <v>890</v>
      </c>
      <c r="B892" s="64"/>
      <c r="C892" s="58" t="s">
        <v>866</v>
      </c>
      <c r="D892" s="47" t="s">
        <v>21</v>
      </c>
      <c r="E892" s="37"/>
      <c r="F892" s="68"/>
      <c r="G892" s="39"/>
      <c r="H892" s="49"/>
      <c r="I892" s="58"/>
      <c r="J892" s="58"/>
      <c r="K892" s="59"/>
      <c r="L892" s="49"/>
      <c r="M892" s="58"/>
      <c r="N892" s="58"/>
      <c r="O892" s="60"/>
      <c r="P892" s="59"/>
    </row>
    <row r="893" spans="1:499" s="32" customFormat="1" ht="28" customHeight="1">
      <c r="A893" s="44">
        <f t="shared" si="14"/>
        <v>891</v>
      </c>
      <c r="B893" s="64"/>
      <c r="C893" s="58" t="s">
        <v>867</v>
      </c>
      <c r="D893" s="47" t="s">
        <v>21</v>
      </c>
      <c r="E893" s="37"/>
      <c r="F893" s="68"/>
      <c r="G893" s="39"/>
      <c r="H893" s="49"/>
      <c r="I893" s="58"/>
      <c r="J893" s="58"/>
      <c r="K893" s="59"/>
      <c r="L893" s="49"/>
      <c r="M893" s="58"/>
      <c r="N893" s="58"/>
      <c r="O893" s="60"/>
      <c r="P893" s="59"/>
    </row>
    <row r="894" spans="1:499" s="32" customFormat="1" ht="25">
      <c r="A894" s="44">
        <f t="shared" si="14"/>
        <v>892</v>
      </c>
      <c r="B894" s="64"/>
      <c r="C894" s="58" t="s">
        <v>868</v>
      </c>
      <c r="D894" s="47" t="s">
        <v>16</v>
      </c>
      <c r="E894" s="37"/>
      <c r="F894" s="57"/>
      <c r="G894" s="39"/>
      <c r="H894" s="49"/>
      <c r="I894" s="41"/>
      <c r="J894" s="41"/>
      <c r="K894" s="59"/>
      <c r="L894" s="40"/>
      <c r="M894" s="41"/>
      <c r="N894" s="41"/>
      <c r="O894" s="43"/>
      <c r="P894" s="59"/>
    </row>
    <row r="895" spans="1:499">
      <c r="A895" s="44">
        <f t="shared" si="14"/>
        <v>893</v>
      </c>
      <c r="B895" s="191"/>
      <c r="C895" s="58" t="s">
        <v>869</v>
      </c>
      <c r="D895" s="47" t="s">
        <v>21</v>
      </c>
      <c r="E895" s="37"/>
      <c r="F895" s="48"/>
      <c r="G895" s="39"/>
      <c r="H895" s="49"/>
      <c r="I895" s="58"/>
      <c r="J895" s="65"/>
      <c r="K895" s="59"/>
      <c r="L895" s="49"/>
      <c r="M895" s="58"/>
      <c r="N895" s="58"/>
      <c r="O895" s="60"/>
      <c r="P895" s="59"/>
    </row>
    <row r="896" spans="1:499" ht="54.75" customHeight="1">
      <c r="A896" s="69">
        <f t="shared" si="14"/>
        <v>894</v>
      </c>
      <c r="B896" s="191"/>
      <c r="C896" s="58" t="s">
        <v>870</v>
      </c>
      <c r="D896" s="47" t="s">
        <v>21</v>
      </c>
      <c r="E896" s="37"/>
      <c r="F896" s="48"/>
      <c r="G896" s="39"/>
      <c r="H896" s="49"/>
      <c r="I896" s="170"/>
      <c r="J896" s="65"/>
      <c r="K896" s="59"/>
      <c r="L896" s="49"/>
      <c r="M896" s="58"/>
      <c r="N896" s="58"/>
      <c r="O896" s="60"/>
      <c r="P896" s="59"/>
    </row>
    <row r="897" spans="1:499" ht="151.9" customHeight="1">
      <c r="A897" s="44">
        <f t="shared" si="14"/>
        <v>895</v>
      </c>
      <c r="B897" s="191"/>
      <c r="C897" s="58" t="s">
        <v>871</v>
      </c>
      <c r="D897" s="47" t="s">
        <v>21</v>
      </c>
      <c r="E897" s="37"/>
      <c r="F897" s="48"/>
      <c r="G897" s="39"/>
      <c r="H897" s="49"/>
      <c r="I897" s="170"/>
      <c r="J897" s="65"/>
      <c r="K897" s="59"/>
      <c r="L897" s="49"/>
      <c r="M897" s="58"/>
      <c r="N897" s="58"/>
      <c r="O897" s="60"/>
      <c r="P897" s="59"/>
    </row>
    <row r="898" spans="1:499" ht="88">
      <c r="A898" s="44">
        <f t="shared" si="14"/>
        <v>896</v>
      </c>
      <c r="B898" s="191"/>
      <c r="C898" s="58" t="s">
        <v>872</v>
      </c>
      <c r="D898" s="47" t="s">
        <v>21</v>
      </c>
      <c r="E898" s="37"/>
      <c r="F898" s="48"/>
      <c r="G898" s="39"/>
      <c r="H898" s="49"/>
      <c r="I898" s="58"/>
      <c r="J898" s="65"/>
      <c r="K898" s="59"/>
      <c r="L898" s="49"/>
      <c r="M898" s="58"/>
      <c r="N898" s="58"/>
      <c r="O898" s="60"/>
      <c r="P898" s="59"/>
    </row>
    <row r="899" spans="1:499" ht="25.5">
      <c r="A899" s="44">
        <f t="shared" si="14"/>
        <v>897</v>
      </c>
      <c r="B899" s="191"/>
      <c r="C899" s="58" t="s">
        <v>873</v>
      </c>
      <c r="D899" s="47" t="s">
        <v>21</v>
      </c>
      <c r="E899" s="37"/>
      <c r="F899" s="48"/>
      <c r="G899" s="39"/>
      <c r="H899" s="49"/>
      <c r="I899" s="58"/>
      <c r="J899" s="65"/>
      <c r="K899" s="59"/>
      <c r="L899" s="49"/>
      <c r="M899" s="58"/>
      <c r="N899" s="58"/>
      <c r="O899" s="60"/>
      <c r="P899" s="59"/>
    </row>
    <row r="900" spans="1:499" ht="25.5">
      <c r="A900" s="44">
        <f t="shared" si="14"/>
        <v>898</v>
      </c>
      <c r="B900" s="191"/>
      <c r="C900" s="58" t="s">
        <v>874</v>
      </c>
      <c r="D900" s="47" t="s">
        <v>21</v>
      </c>
      <c r="E900" s="37"/>
      <c r="F900" s="48"/>
      <c r="G900" s="39"/>
      <c r="H900" s="49"/>
      <c r="I900" s="58"/>
      <c r="J900" s="65"/>
      <c r="K900" s="59"/>
      <c r="L900" s="49"/>
      <c r="M900" s="58"/>
      <c r="N900" s="58"/>
      <c r="O900" s="60"/>
      <c r="P900" s="59"/>
    </row>
    <row r="901" spans="1:499" s="192" customFormat="1">
      <c r="A901" s="21">
        <f t="shared" si="14"/>
        <v>899</v>
      </c>
      <c r="B901" s="56" t="s">
        <v>1155</v>
      </c>
      <c r="C901" s="35" t="s">
        <v>875</v>
      </c>
      <c r="D901" s="36"/>
      <c r="E901" s="37"/>
      <c r="F901" s="48"/>
      <c r="G901" s="39"/>
      <c r="H901" s="49"/>
      <c r="I901" s="58"/>
      <c r="J901" s="65"/>
      <c r="K901" s="59"/>
      <c r="L901" s="49"/>
      <c r="M901" s="58"/>
      <c r="N901" s="58"/>
      <c r="O901" s="60"/>
      <c r="P901" s="59"/>
      <c r="Q901" s="66"/>
      <c r="R901" s="66"/>
      <c r="S901" s="66"/>
      <c r="T901" s="66"/>
      <c r="U901" s="66"/>
      <c r="V901" s="66"/>
      <c r="W901" s="66"/>
      <c r="X901" s="66"/>
      <c r="Y901" s="66"/>
      <c r="Z901" s="66"/>
      <c r="AA901" s="66"/>
      <c r="AB901" s="66"/>
      <c r="AC901" s="66"/>
      <c r="AD901" s="66"/>
      <c r="AE901" s="66"/>
      <c r="AF901" s="66"/>
      <c r="AG901" s="66"/>
      <c r="AH901" s="66"/>
      <c r="AI901" s="66"/>
      <c r="AJ901" s="66"/>
      <c r="AK901" s="66"/>
      <c r="AL901" s="66"/>
      <c r="AM901" s="66"/>
      <c r="AN901" s="66"/>
      <c r="AO901" s="66"/>
      <c r="AP901" s="66"/>
      <c r="AQ901" s="66"/>
      <c r="AR901" s="66"/>
      <c r="AS901" s="66"/>
      <c r="AT901" s="66"/>
      <c r="AU901" s="66"/>
      <c r="AV901" s="66"/>
      <c r="AW901" s="66"/>
      <c r="AX901" s="66"/>
      <c r="AY901" s="66"/>
      <c r="AZ901" s="66"/>
      <c r="BA901" s="66"/>
      <c r="BB901" s="66"/>
      <c r="BC901" s="66"/>
      <c r="BD901" s="66"/>
      <c r="BE901" s="66"/>
      <c r="BF901" s="66"/>
      <c r="BG901" s="66"/>
      <c r="BH901" s="66"/>
      <c r="BI901" s="66"/>
      <c r="BJ901" s="66"/>
      <c r="BK901" s="66"/>
      <c r="BL901" s="66"/>
      <c r="BM901" s="66"/>
      <c r="BN901" s="66"/>
      <c r="BO901" s="66"/>
      <c r="BP901" s="66"/>
      <c r="BQ901" s="66"/>
      <c r="BR901" s="66"/>
      <c r="BS901" s="66"/>
      <c r="BT901" s="66"/>
      <c r="BU901" s="66"/>
      <c r="BV901" s="66"/>
      <c r="BW901" s="66"/>
      <c r="BX901" s="66"/>
      <c r="BY901" s="66"/>
      <c r="BZ901" s="66"/>
      <c r="CA901" s="66"/>
      <c r="CB901" s="66"/>
      <c r="CC901" s="66"/>
      <c r="CD901" s="66"/>
      <c r="CE901" s="66"/>
      <c r="CF901" s="66"/>
      <c r="CG901" s="66"/>
      <c r="CH901" s="66"/>
      <c r="CI901" s="66"/>
      <c r="CJ901" s="66"/>
      <c r="CK901" s="66"/>
      <c r="CL901" s="66"/>
      <c r="CM901" s="66"/>
      <c r="CN901" s="66"/>
      <c r="CO901" s="66"/>
      <c r="CP901" s="66"/>
      <c r="CQ901" s="66"/>
      <c r="CR901" s="66"/>
      <c r="CS901" s="66"/>
      <c r="CT901" s="66"/>
      <c r="CU901" s="66"/>
      <c r="CV901" s="66"/>
      <c r="CW901" s="66"/>
      <c r="CX901" s="66"/>
      <c r="CY901" s="66"/>
      <c r="CZ901" s="66"/>
      <c r="DA901" s="66"/>
      <c r="DB901" s="66"/>
      <c r="DC901" s="66"/>
      <c r="DD901" s="66"/>
      <c r="DE901" s="66"/>
      <c r="DF901" s="66"/>
      <c r="DG901" s="66"/>
      <c r="DH901" s="66"/>
      <c r="DI901" s="66"/>
      <c r="DJ901" s="66"/>
      <c r="DK901" s="66"/>
      <c r="DL901" s="66"/>
      <c r="DM901" s="66"/>
      <c r="DN901" s="66"/>
      <c r="DO901" s="66"/>
      <c r="DP901" s="66"/>
      <c r="DQ901" s="66"/>
      <c r="DR901" s="66"/>
      <c r="DS901" s="66"/>
      <c r="DT901" s="66"/>
      <c r="DU901" s="66"/>
      <c r="DV901" s="66"/>
      <c r="DW901" s="66"/>
      <c r="DX901" s="66"/>
      <c r="DY901" s="66"/>
      <c r="DZ901" s="66"/>
      <c r="EA901" s="66"/>
      <c r="EB901" s="66"/>
      <c r="EC901" s="66"/>
      <c r="ED901" s="66"/>
      <c r="EE901" s="66"/>
      <c r="EF901" s="66"/>
      <c r="EG901" s="66"/>
      <c r="EH901" s="66"/>
      <c r="EI901" s="66"/>
      <c r="EJ901" s="66"/>
      <c r="EK901" s="66"/>
      <c r="EL901" s="66"/>
      <c r="EM901" s="66"/>
      <c r="EN901" s="66"/>
      <c r="EO901" s="66"/>
      <c r="EP901" s="66"/>
      <c r="EQ901" s="66"/>
      <c r="ER901" s="66"/>
      <c r="ES901" s="66"/>
      <c r="ET901" s="66"/>
      <c r="EU901" s="66"/>
      <c r="EV901" s="66"/>
      <c r="EW901" s="66"/>
      <c r="EX901" s="66"/>
      <c r="EY901" s="66"/>
      <c r="EZ901" s="66"/>
      <c r="FA901" s="66"/>
      <c r="FB901" s="66"/>
      <c r="FC901" s="66"/>
      <c r="FD901" s="66"/>
      <c r="FE901" s="66"/>
      <c r="FF901" s="66"/>
      <c r="FG901" s="66"/>
      <c r="FH901" s="66"/>
      <c r="FI901" s="66"/>
      <c r="FJ901" s="66"/>
      <c r="FK901" s="66"/>
      <c r="FL901" s="66"/>
      <c r="FM901" s="66"/>
      <c r="FN901" s="66"/>
      <c r="FO901" s="66"/>
      <c r="FP901" s="66"/>
      <c r="FQ901" s="66"/>
      <c r="FR901" s="66"/>
      <c r="FS901" s="66"/>
      <c r="FT901" s="66"/>
      <c r="FU901" s="66"/>
      <c r="FV901" s="66"/>
      <c r="FW901" s="66"/>
      <c r="FX901" s="66"/>
      <c r="FY901" s="66"/>
      <c r="FZ901" s="66"/>
      <c r="GA901" s="66"/>
      <c r="GB901" s="66"/>
      <c r="GC901" s="66"/>
      <c r="GD901" s="66"/>
      <c r="GE901" s="66"/>
      <c r="GF901" s="66"/>
      <c r="GG901" s="66"/>
      <c r="GH901" s="66"/>
      <c r="GI901" s="66"/>
      <c r="GJ901" s="66"/>
      <c r="GK901" s="66"/>
      <c r="GL901" s="66"/>
      <c r="GM901" s="66"/>
      <c r="GN901" s="66"/>
      <c r="GO901" s="66"/>
      <c r="GP901" s="66"/>
      <c r="GQ901" s="66"/>
      <c r="GR901" s="66"/>
      <c r="GS901" s="66"/>
      <c r="GT901" s="66"/>
      <c r="GU901" s="66"/>
      <c r="GV901" s="66"/>
      <c r="GW901" s="66"/>
      <c r="GX901" s="66"/>
      <c r="GY901" s="66"/>
      <c r="GZ901" s="66"/>
      <c r="HA901" s="66"/>
      <c r="HB901" s="66"/>
      <c r="HC901" s="66"/>
      <c r="HD901" s="66"/>
      <c r="HE901" s="66"/>
      <c r="HF901" s="66"/>
      <c r="HG901" s="66"/>
      <c r="HH901" s="66"/>
      <c r="HI901" s="66"/>
      <c r="HJ901" s="66"/>
      <c r="HK901" s="66"/>
      <c r="HL901" s="66"/>
      <c r="HM901" s="66"/>
      <c r="HN901" s="66"/>
      <c r="HO901" s="66"/>
      <c r="HP901" s="66"/>
      <c r="HQ901" s="66"/>
      <c r="HR901" s="66"/>
      <c r="HS901" s="66"/>
      <c r="HT901" s="66"/>
      <c r="HU901" s="66"/>
      <c r="HV901" s="66"/>
      <c r="HW901" s="66"/>
      <c r="HX901" s="66"/>
      <c r="HY901" s="66"/>
      <c r="HZ901" s="66"/>
      <c r="IA901" s="66"/>
      <c r="IB901" s="66"/>
      <c r="IC901" s="66"/>
      <c r="ID901" s="66"/>
      <c r="IE901" s="66"/>
      <c r="IF901" s="66"/>
      <c r="IG901" s="66"/>
      <c r="IH901" s="66"/>
      <c r="II901" s="66"/>
      <c r="IJ901" s="66"/>
      <c r="IK901" s="66"/>
      <c r="IL901" s="66"/>
      <c r="IM901" s="66"/>
      <c r="IN901" s="66"/>
      <c r="IO901" s="66"/>
      <c r="IP901" s="66"/>
      <c r="IQ901" s="66"/>
      <c r="IR901" s="66"/>
      <c r="IS901" s="66"/>
      <c r="IT901" s="66"/>
      <c r="IU901" s="66"/>
      <c r="IV901" s="66"/>
      <c r="IW901" s="66"/>
      <c r="IX901" s="66"/>
      <c r="IY901" s="66"/>
      <c r="IZ901" s="66"/>
      <c r="JA901" s="66"/>
      <c r="JB901" s="66"/>
      <c r="JC901" s="66"/>
      <c r="JD901" s="66"/>
      <c r="JE901" s="66"/>
      <c r="JF901" s="66"/>
      <c r="JG901" s="66"/>
      <c r="JH901" s="66"/>
      <c r="JI901" s="66"/>
      <c r="JJ901" s="66"/>
      <c r="JK901" s="66"/>
      <c r="JL901" s="66"/>
      <c r="JM901" s="66"/>
      <c r="JN901" s="66"/>
      <c r="JO901" s="66"/>
      <c r="JP901" s="66"/>
      <c r="JQ901" s="66"/>
      <c r="JR901" s="66"/>
      <c r="JS901" s="66"/>
      <c r="JT901" s="66"/>
      <c r="JU901" s="66"/>
      <c r="JV901" s="66"/>
      <c r="JW901" s="66"/>
      <c r="JX901" s="66"/>
      <c r="JY901" s="66"/>
      <c r="JZ901" s="66"/>
      <c r="KA901" s="66"/>
      <c r="KB901" s="66"/>
      <c r="KC901" s="66"/>
      <c r="KD901" s="66"/>
      <c r="KE901" s="66"/>
      <c r="KF901" s="66"/>
      <c r="KG901" s="66"/>
      <c r="KH901" s="66"/>
      <c r="KI901" s="66"/>
      <c r="KJ901" s="66"/>
      <c r="KK901" s="66"/>
      <c r="KL901" s="66"/>
      <c r="KM901" s="66"/>
      <c r="KN901" s="66"/>
      <c r="KO901" s="66"/>
      <c r="KP901" s="66"/>
      <c r="KQ901" s="66"/>
      <c r="KR901" s="66"/>
      <c r="KS901" s="66"/>
      <c r="KT901" s="66"/>
      <c r="KU901" s="66"/>
      <c r="KV901" s="66"/>
      <c r="KW901" s="66"/>
      <c r="KX901" s="66"/>
      <c r="KY901" s="66"/>
      <c r="KZ901" s="66"/>
      <c r="LA901" s="66"/>
      <c r="LB901" s="66"/>
      <c r="LC901" s="66"/>
      <c r="LD901" s="66"/>
      <c r="LE901" s="66"/>
      <c r="LF901" s="66"/>
      <c r="LG901" s="66"/>
      <c r="LH901" s="66"/>
      <c r="LI901" s="66"/>
      <c r="LJ901" s="66"/>
      <c r="LK901" s="66"/>
      <c r="LL901" s="66"/>
      <c r="LM901" s="66"/>
      <c r="LN901" s="66"/>
      <c r="LO901" s="66"/>
      <c r="LP901" s="66"/>
      <c r="LQ901" s="66"/>
      <c r="LR901" s="66"/>
      <c r="LS901" s="66"/>
      <c r="LT901" s="66"/>
      <c r="LU901" s="66"/>
      <c r="LV901" s="66"/>
      <c r="LW901" s="66"/>
      <c r="LX901" s="66"/>
      <c r="LY901" s="66"/>
      <c r="LZ901" s="66"/>
      <c r="MA901" s="66"/>
      <c r="MB901" s="66"/>
      <c r="MC901" s="66"/>
      <c r="MD901" s="66"/>
      <c r="ME901" s="66"/>
      <c r="MF901" s="66"/>
      <c r="MG901" s="66"/>
      <c r="MH901" s="66"/>
      <c r="MI901" s="66"/>
      <c r="MJ901" s="66"/>
      <c r="MK901" s="66"/>
      <c r="ML901" s="66"/>
      <c r="MM901" s="66"/>
      <c r="MN901" s="66"/>
      <c r="MO901" s="66"/>
      <c r="MP901" s="66"/>
      <c r="MQ901" s="66"/>
      <c r="MR901" s="66"/>
      <c r="MS901" s="66"/>
      <c r="MT901" s="66"/>
      <c r="MU901" s="66"/>
      <c r="MV901" s="66"/>
      <c r="MW901" s="66"/>
      <c r="MX901" s="66"/>
      <c r="MY901" s="66"/>
      <c r="MZ901" s="66"/>
      <c r="NA901" s="66"/>
      <c r="NB901" s="66"/>
      <c r="NC901" s="66"/>
      <c r="ND901" s="66"/>
      <c r="NE901" s="66"/>
      <c r="NF901" s="66"/>
      <c r="NG901" s="66"/>
      <c r="NH901" s="66"/>
      <c r="NI901" s="66"/>
      <c r="NJ901" s="66"/>
      <c r="NK901" s="66"/>
      <c r="NL901" s="66"/>
      <c r="NM901" s="66"/>
      <c r="NN901" s="66"/>
      <c r="NO901" s="66"/>
      <c r="NP901" s="66"/>
      <c r="NQ901" s="66"/>
      <c r="NR901" s="66"/>
      <c r="NS901" s="66"/>
      <c r="NT901" s="66"/>
      <c r="NU901" s="66"/>
      <c r="NV901" s="66"/>
      <c r="NW901" s="66"/>
      <c r="NX901" s="66"/>
      <c r="NY901" s="66"/>
      <c r="NZ901" s="66"/>
      <c r="OA901" s="66"/>
      <c r="OB901" s="66"/>
      <c r="OC901" s="66"/>
      <c r="OD901" s="66"/>
      <c r="OE901" s="66"/>
      <c r="OF901" s="66"/>
      <c r="OG901" s="66"/>
      <c r="OH901" s="66"/>
      <c r="OI901" s="66"/>
      <c r="OJ901" s="66"/>
      <c r="OK901" s="66"/>
      <c r="OL901" s="66"/>
      <c r="OM901" s="66"/>
      <c r="ON901" s="66"/>
      <c r="OO901" s="66"/>
      <c r="OP901" s="66"/>
      <c r="OQ901" s="66"/>
      <c r="OR901" s="66"/>
      <c r="OS901" s="66"/>
      <c r="OT901" s="66"/>
      <c r="OU901" s="66"/>
      <c r="OV901" s="66"/>
      <c r="OW901" s="66"/>
      <c r="OX901" s="66"/>
      <c r="OY901" s="66"/>
      <c r="OZ901" s="66"/>
      <c r="PA901" s="66"/>
      <c r="PB901" s="66"/>
      <c r="PC901" s="66"/>
      <c r="PD901" s="66"/>
      <c r="PE901" s="66"/>
      <c r="PF901" s="66"/>
      <c r="PG901" s="66"/>
      <c r="PH901" s="66"/>
      <c r="PI901" s="66"/>
      <c r="PJ901" s="66"/>
      <c r="PK901" s="66"/>
      <c r="PL901" s="66"/>
      <c r="PM901" s="66"/>
      <c r="PN901" s="66"/>
      <c r="PO901" s="66"/>
      <c r="PP901" s="66"/>
      <c r="PQ901" s="66"/>
      <c r="PR901" s="66"/>
      <c r="PS901" s="66"/>
      <c r="PT901" s="66"/>
      <c r="PU901" s="66"/>
      <c r="PV901" s="66"/>
      <c r="PW901" s="66"/>
      <c r="PX901" s="66"/>
      <c r="PY901" s="66"/>
      <c r="PZ901" s="66"/>
      <c r="QA901" s="66"/>
      <c r="QB901" s="66"/>
      <c r="QC901" s="66"/>
      <c r="QD901" s="66"/>
      <c r="QE901" s="66"/>
      <c r="QF901" s="66"/>
      <c r="QG901" s="66"/>
      <c r="QH901" s="66"/>
      <c r="QI901" s="66"/>
      <c r="QJ901" s="66"/>
      <c r="QK901" s="66"/>
      <c r="QL901" s="66"/>
      <c r="QM901" s="66"/>
      <c r="QN901" s="66"/>
      <c r="QO901" s="66"/>
      <c r="QP901" s="66"/>
      <c r="QQ901" s="66"/>
      <c r="QR901" s="66"/>
      <c r="QS901" s="66"/>
      <c r="QT901" s="66"/>
      <c r="QU901" s="66"/>
      <c r="QV901" s="66"/>
      <c r="QW901" s="66"/>
      <c r="QX901" s="66"/>
      <c r="QY901" s="66"/>
      <c r="QZ901" s="66"/>
      <c r="RA901" s="66"/>
      <c r="RB901" s="66"/>
      <c r="RC901" s="66"/>
      <c r="RD901" s="66"/>
      <c r="RE901" s="66"/>
      <c r="RF901" s="66"/>
      <c r="RG901" s="66"/>
      <c r="RH901" s="66"/>
      <c r="RI901" s="66"/>
      <c r="RJ901" s="66"/>
      <c r="RK901" s="66"/>
      <c r="RL901" s="66"/>
      <c r="RM901" s="66"/>
      <c r="RN901" s="66"/>
      <c r="RO901" s="66"/>
      <c r="RP901" s="66"/>
      <c r="RQ901" s="66"/>
      <c r="RR901" s="66"/>
      <c r="RS901" s="66"/>
      <c r="RT901" s="66"/>
      <c r="RU901" s="66"/>
      <c r="RV901" s="66"/>
      <c r="RW901" s="66"/>
      <c r="RX901" s="66"/>
      <c r="RY901" s="66"/>
      <c r="RZ901" s="66"/>
      <c r="SA901" s="66"/>
      <c r="SB901" s="66"/>
      <c r="SC901" s="66"/>
      <c r="SD901" s="66"/>
      <c r="SE901" s="66"/>
    </row>
    <row r="902" spans="1:499">
      <c r="A902" s="44">
        <f t="shared" si="14"/>
        <v>900</v>
      </c>
      <c r="B902" s="191"/>
      <c r="C902" s="193" t="s">
        <v>876</v>
      </c>
      <c r="D902" s="47" t="s">
        <v>21</v>
      </c>
      <c r="E902" s="37"/>
      <c r="F902" s="48"/>
      <c r="G902" s="39"/>
      <c r="H902" s="49"/>
      <c r="I902" s="58"/>
      <c r="J902" s="65"/>
      <c r="K902" s="59"/>
      <c r="L902" s="49"/>
      <c r="M902" s="58"/>
      <c r="N902" s="58"/>
      <c r="O902" s="60"/>
      <c r="P902" s="59"/>
    </row>
    <row r="903" spans="1:499">
      <c r="A903" s="44">
        <f t="shared" si="14"/>
        <v>901</v>
      </c>
      <c r="B903" s="191"/>
      <c r="C903" s="193" t="s">
        <v>877</v>
      </c>
      <c r="D903" s="47" t="s">
        <v>21</v>
      </c>
      <c r="E903" s="37"/>
      <c r="F903" s="48"/>
      <c r="G903" s="39"/>
      <c r="H903" s="49"/>
      <c r="I903" s="58"/>
      <c r="J903" s="65"/>
      <c r="K903" s="59"/>
      <c r="L903" s="49"/>
      <c r="M903" s="58"/>
      <c r="N903" s="58"/>
      <c r="O903" s="60"/>
      <c r="P903" s="59"/>
    </row>
    <row r="904" spans="1:499">
      <c r="A904" s="44">
        <f t="shared" si="14"/>
        <v>902</v>
      </c>
      <c r="B904" s="194"/>
      <c r="C904" s="58" t="s">
        <v>878</v>
      </c>
      <c r="D904" s="47" t="s">
        <v>21</v>
      </c>
      <c r="E904" s="37"/>
      <c r="F904" s="48"/>
      <c r="G904" s="39"/>
      <c r="H904" s="49"/>
      <c r="I904" s="58"/>
      <c r="J904" s="65"/>
      <c r="K904" s="59"/>
      <c r="L904" s="49"/>
      <c r="M904" s="58"/>
      <c r="N904" s="58"/>
      <c r="O904" s="60"/>
      <c r="P904" s="59"/>
    </row>
    <row r="905" spans="1:499">
      <c r="A905" s="44">
        <f t="shared" si="14"/>
        <v>903</v>
      </c>
      <c r="B905" s="191"/>
      <c r="C905" s="58" t="s">
        <v>879</v>
      </c>
      <c r="D905" s="47" t="s">
        <v>21</v>
      </c>
      <c r="E905" s="37"/>
      <c r="F905" s="48"/>
      <c r="G905" s="39"/>
      <c r="H905" s="49"/>
      <c r="I905" s="58"/>
      <c r="J905" s="65"/>
      <c r="K905" s="59"/>
      <c r="L905" s="49"/>
      <c r="M905" s="58"/>
      <c r="N905" s="58"/>
      <c r="O905" s="60"/>
      <c r="P905" s="59"/>
    </row>
    <row r="906" spans="1:499" ht="25">
      <c r="A906" s="44">
        <f t="shared" si="14"/>
        <v>904</v>
      </c>
      <c r="B906" s="191"/>
      <c r="C906" s="58" t="s">
        <v>880</v>
      </c>
      <c r="D906" s="47" t="s">
        <v>21</v>
      </c>
      <c r="E906" s="37"/>
      <c r="F906" s="48"/>
      <c r="G906" s="39"/>
      <c r="H906" s="49"/>
      <c r="I906" s="58"/>
      <c r="J906" s="65"/>
      <c r="K906" s="59"/>
      <c r="L906" s="49"/>
      <c r="M906" s="58"/>
      <c r="N906" s="58"/>
      <c r="O906" s="60"/>
      <c r="P906" s="59"/>
    </row>
    <row r="907" spans="1:499">
      <c r="A907" s="44">
        <f t="shared" si="14"/>
        <v>905</v>
      </c>
      <c r="B907" s="191"/>
      <c r="C907" s="193" t="s">
        <v>881</v>
      </c>
      <c r="D907" s="47" t="s">
        <v>21</v>
      </c>
      <c r="E907" s="37"/>
      <c r="F907" s="48"/>
      <c r="G907" s="39"/>
      <c r="H907" s="49"/>
      <c r="I907" s="58"/>
      <c r="J907" s="65"/>
      <c r="K907" s="59"/>
      <c r="L907" s="49"/>
      <c r="M907" s="58"/>
      <c r="N907" s="58"/>
      <c r="O907" s="60"/>
      <c r="P907" s="59"/>
    </row>
    <row r="908" spans="1:499">
      <c r="A908" s="44">
        <f t="shared" si="14"/>
        <v>906</v>
      </c>
      <c r="B908" s="191"/>
      <c r="C908" s="58" t="s">
        <v>882</v>
      </c>
      <c r="D908" s="47" t="s">
        <v>21</v>
      </c>
      <c r="E908" s="37"/>
      <c r="F908" s="48"/>
      <c r="G908" s="39"/>
      <c r="H908" s="49"/>
      <c r="I908" s="58"/>
      <c r="J908" s="65"/>
      <c r="K908" s="59"/>
      <c r="L908" s="49"/>
      <c r="M908" s="58"/>
      <c r="N908" s="58"/>
      <c r="O908" s="60"/>
      <c r="P908" s="59"/>
    </row>
    <row r="909" spans="1:499">
      <c r="A909" s="44">
        <f t="shared" si="14"/>
        <v>907</v>
      </c>
      <c r="B909" s="191"/>
      <c r="C909" s="58" t="s">
        <v>883</v>
      </c>
      <c r="D909" s="47" t="s">
        <v>21</v>
      </c>
      <c r="E909" s="37"/>
      <c r="F909" s="48"/>
      <c r="G909" s="39"/>
      <c r="H909" s="49"/>
      <c r="I909" s="58"/>
      <c r="J909" s="65"/>
      <c r="K909" s="59"/>
      <c r="L909" s="49"/>
      <c r="M909" s="58"/>
      <c r="N909" s="58"/>
      <c r="O909" s="60"/>
      <c r="P909" s="59"/>
    </row>
    <row r="910" spans="1:499" s="98" customFormat="1">
      <c r="A910" s="21">
        <f t="shared" si="14"/>
        <v>908</v>
      </c>
      <c r="B910" s="56" t="s">
        <v>1154</v>
      </c>
      <c r="C910" s="35" t="s">
        <v>884</v>
      </c>
      <c r="D910" s="36"/>
      <c r="E910" s="37"/>
      <c r="F910" s="48"/>
      <c r="G910" s="39"/>
      <c r="H910" s="80"/>
      <c r="I910" s="65"/>
      <c r="J910" s="65"/>
      <c r="K910" s="59"/>
      <c r="L910" s="80"/>
      <c r="M910" s="65"/>
      <c r="N910" s="65"/>
      <c r="O910" s="81"/>
      <c r="P910" s="59"/>
      <c r="Q910" s="66"/>
      <c r="R910" s="66"/>
      <c r="S910" s="66"/>
      <c r="T910" s="66"/>
      <c r="U910" s="66"/>
      <c r="V910" s="66"/>
      <c r="W910" s="66"/>
      <c r="X910" s="66"/>
      <c r="Y910" s="66"/>
      <c r="Z910" s="66"/>
      <c r="AA910" s="66"/>
      <c r="AB910" s="66"/>
      <c r="AC910" s="66"/>
      <c r="AD910" s="66"/>
      <c r="AE910" s="66"/>
      <c r="AF910" s="66"/>
      <c r="AG910" s="66"/>
      <c r="AH910" s="66"/>
      <c r="AI910" s="66"/>
      <c r="AJ910" s="66"/>
      <c r="AK910" s="66"/>
      <c r="AL910" s="66"/>
      <c r="AM910" s="66"/>
      <c r="AN910" s="66"/>
      <c r="AO910" s="66"/>
      <c r="AP910" s="66"/>
      <c r="AQ910" s="66"/>
      <c r="AR910" s="66"/>
      <c r="AS910" s="66"/>
      <c r="AT910" s="66"/>
      <c r="AU910" s="66"/>
      <c r="AV910" s="66"/>
      <c r="AW910" s="66"/>
      <c r="AX910" s="66"/>
      <c r="AY910" s="66"/>
      <c r="AZ910" s="66"/>
      <c r="BA910" s="66"/>
      <c r="BB910" s="66"/>
      <c r="BC910" s="66"/>
      <c r="BD910" s="66"/>
      <c r="BE910" s="66"/>
      <c r="BF910" s="66"/>
      <c r="BG910" s="66"/>
      <c r="BH910" s="66"/>
      <c r="BI910" s="66"/>
      <c r="BJ910" s="66"/>
      <c r="BK910" s="66"/>
      <c r="BL910" s="66"/>
      <c r="BM910" s="66"/>
      <c r="BN910" s="66"/>
      <c r="BO910" s="66"/>
      <c r="BP910" s="66"/>
      <c r="BQ910" s="66"/>
      <c r="BR910" s="66"/>
      <c r="BS910" s="66"/>
      <c r="BT910" s="66"/>
      <c r="BU910" s="66"/>
      <c r="BV910" s="66"/>
      <c r="BW910" s="66"/>
      <c r="BX910" s="66"/>
      <c r="BY910" s="66"/>
      <c r="BZ910" s="66"/>
      <c r="CA910" s="66"/>
      <c r="CB910" s="66"/>
      <c r="CC910" s="66"/>
      <c r="CD910" s="66"/>
      <c r="CE910" s="66"/>
      <c r="CF910" s="66"/>
      <c r="CG910" s="66"/>
      <c r="CH910" s="66"/>
      <c r="CI910" s="66"/>
      <c r="CJ910" s="66"/>
      <c r="CK910" s="66"/>
      <c r="CL910" s="66"/>
      <c r="CM910" s="66"/>
      <c r="CN910" s="66"/>
      <c r="CO910" s="66"/>
      <c r="CP910" s="66"/>
      <c r="CQ910" s="66"/>
      <c r="CR910" s="66"/>
      <c r="CS910" s="66"/>
      <c r="CT910" s="66"/>
      <c r="CU910" s="66"/>
      <c r="CV910" s="66"/>
      <c r="CW910" s="66"/>
      <c r="CX910" s="66"/>
      <c r="CY910" s="66"/>
      <c r="CZ910" s="66"/>
      <c r="DA910" s="66"/>
      <c r="DB910" s="66"/>
      <c r="DC910" s="66"/>
      <c r="DD910" s="66"/>
      <c r="DE910" s="66"/>
      <c r="DF910" s="66"/>
      <c r="DG910" s="66"/>
      <c r="DH910" s="66"/>
      <c r="DI910" s="66"/>
      <c r="DJ910" s="66"/>
      <c r="DK910" s="66"/>
      <c r="DL910" s="66"/>
      <c r="DM910" s="66"/>
      <c r="DN910" s="66"/>
      <c r="DO910" s="66"/>
      <c r="DP910" s="66"/>
      <c r="DQ910" s="66"/>
      <c r="DR910" s="66"/>
      <c r="DS910" s="66"/>
      <c r="DT910" s="66"/>
      <c r="DU910" s="66"/>
      <c r="DV910" s="66"/>
      <c r="DW910" s="66"/>
      <c r="DX910" s="66"/>
      <c r="DY910" s="66"/>
      <c r="DZ910" s="66"/>
      <c r="EA910" s="66"/>
      <c r="EB910" s="66"/>
      <c r="EC910" s="66"/>
      <c r="ED910" s="66"/>
      <c r="EE910" s="66"/>
      <c r="EF910" s="66"/>
      <c r="EG910" s="66"/>
      <c r="EH910" s="66"/>
      <c r="EI910" s="66"/>
      <c r="EJ910" s="66"/>
      <c r="EK910" s="66"/>
      <c r="EL910" s="66"/>
      <c r="EM910" s="66"/>
      <c r="EN910" s="66"/>
      <c r="EO910" s="66"/>
      <c r="EP910" s="66"/>
      <c r="EQ910" s="66"/>
      <c r="ER910" s="66"/>
      <c r="ES910" s="66"/>
      <c r="ET910" s="66"/>
      <c r="EU910" s="66"/>
      <c r="EV910" s="66"/>
      <c r="EW910" s="66"/>
      <c r="EX910" s="66"/>
      <c r="EY910" s="66"/>
      <c r="EZ910" s="66"/>
      <c r="FA910" s="66"/>
      <c r="FB910" s="66"/>
      <c r="FC910" s="66"/>
      <c r="FD910" s="66"/>
      <c r="FE910" s="66"/>
      <c r="FF910" s="66"/>
      <c r="FG910" s="66"/>
      <c r="FH910" s="66"/>
      <c r="FI910" s="66"/>
      <c r="FJ910" s="66"/>
      <c r="FK910" s="66"/>
      <c r="FL910" s="66"/>
      <c r="FM910" s="66"/>
      <c r="FN910" s="66"/>
      <c r="FO910" s="66"/>
      <c r="FP910" s="66"/>
      <c r="FQ910" s="66"/>
      <c r="FR910" s="66"/>
      <c r="FS910" s="66"/>
      <c r="FT910" s="66"/>
      <c r="FU910" s="66"/>
      <c r="FV910" s="66"/>
      <c r="FW910" s="66"/>
      <c r="FX910" s="66"/>
      <c r="FY910" s="66"/>
      <c r="FZ910" s="66"/>
      <c r="GA910" s="66"/>
      <c r="GB910" s="66"/>
      <c r="GC910" s="66"/>
      <c r="GD910" s="66"/>
      <c r="GE910" s="66"/>
      <c r="GF910" s="66"/>
      <c r="GG910" s="66"/>
      <c r="GH910" s="66"/>
      <c r="GI910" s="66"/>
      <c r="GJ910" s="66"/>
      <c r="GK910" s="66"/>
      <c r="GL910" s="66"/>
      <c r="GM910" s="66"/>
      <c r="GN910" s="66"/>
      <c r="GO910" s="66"/>
      <c r="GP910" s="66"/>
      <c r="GQ910" s="66"/>
      <c r="GR910" s="66"/>
      <c r="GS910" s="66"/>
      <c r="GT910" s="66"/>
      <c r="GU910" s="66"/>
      <c r="GV910" s="66"/>
      <c r="GW910" s="66"/>
      <c r="GX910" s="66"/>
      <c r="GY910" s="66"/>
      <c r="GZ910" s="66"/>
      <c r="HA910" s="66"/>
      <c r="HB910" s="66"/>
      <c r="HC910" s="66"/>
      <c r="HD910" s="66"/>
      <c r="HE910" s="66"/>
      <c r="HF910" s="66"/>
      <c r="HG910" s="66"/>
      <c r="HH910" s="66"/>
      <c r="HI910" s="66"/>
      <c r="HJ910" s="66"/>
      <c r="HK910" s="66"/>
      <c r="HL910" s="66"/>
      <c r="HM910" s="66"/>
      <c r="HN910" s="66"/>
      <c r="HO910" s="66"/>
      <c r="HP910" s="66"/>
      <c r="HQ910" s="66"/>
      <c r="HR910" s="66"/>
      <c r="HS910" s="66"/>
      <c r="HT910" s="66"/>
      <c r="HU910" s="66"/>
      <c r="HV910" s="66"/>
      <c r="HW910" s="66"/>
      <c r="HX910" s="66"/>
      <c r="HY910" s="66"/>
      <c r="HZ910" s="66"/>
      <c r="IA910" s="66"/>
      <c r="IB910" s="66"/>
      <c r="IC910" s="66"/>
      <c r="ID910" s="66"/>
      <c r="IE910" s="66"/>
      <c r="IF910" s="66"/>
      <c r="IG910" s="66"/>
      <c r="IH910" s="66"/>
      <c r="II910" s="66"/>
      <c r="IJ910" s="66"/>
      <c r="IK910" s="66"/>
      <c r="IL910" s="66"/>
      <c r="IM910" s="66"/>
      <c r="IN910" s="66"/>
      <c r="IO910" s="66"/>
      <c r="IP910" s="66"/>
      <c r="IQ910" s="66"/>
      <c r="IR910" s="66"/>
      <c r="IS910" s="66"/>
      <c r="IT910" s="66"/>
      <c r="IU910" s="66"/>
      <c r="IV910" s="66"/>
      <c r="IW910" s="66"/>
      <c r="IX910" s="66"/>
      <c r="IY910" s="66"/>
      <c r="IZ910" s="66"/>
      <c r="JA910" s="66"/>
      <c r="JB910" s="66"/>
      <c r="JC910" s="66"/>
      <c r="JD910" s="66"/>
      <c r="JE910" s="66"/>
      <c r="JF910" s="66"/>
      <c r="JG910" s="66"/>
      <c r="JH910" s="66"/>
      <c r="JI910" s="66"/>
      <c r="JJ910" s="66"/>
      <c r="JK910" s="66"/>
      <c r="JL910" s="66"/>
      <c r="JM910" s="66"/>
      <c r="JN910" s="66"/>
      <c r="JO910" s="66"/>
      <c r="JP910" s="66"/>
      <c r="JQ910" s="66"/>
      <c r="JR910" s="66"/>
      <c r="JS910" s="66"/>
      <c r="JT910" s="66"/>
      <c r="JU910" s="66"/>
      <c r="JV910" s="66"/>
      <c r="JW910" s="66"/>
      <c r="JX910" s="66"/>
      <c r="JY910" s="66"/>
      <c r="JZ910" s="66"/>
      <c r="KA910" s="66"/>
      <c r="KB910" s="66"/>
      <c r="KC910" s="66"/>
      <c r="KD910" s="66"/>
      <c r="KE910" s="66"/>
      <c r="KF910" s="66"/>
      <c r="KG910" s="66"/>
      <c r="KH910" s="66"/>
      <c r="KI910" s="66"/>
      <c r="KJ910" s="66"/>
      <c r="KK910" s="66"/>
      <c r="KL910" s="66"/>
      <c r="KM910" s="66"/>
      <c r="KN910" s="66"/>
      <c r="KO910" s="66"/>
      <c r="KP910" s="66"/>
      <c r="KQ910" s="66"/>
      <c r="KR910" s="66"/>
      <c r="KS910" s="66"/>
      <c r="KT910" s="66"/>
      <c r="KU910" s="66"/>
      <c r="KV910" s="66"/>
      <c r="KW910" s="66"/>
      <c r="KX910" s="66"/>
      <c r="KY910" s="66"/>
      <c r="KZ910" s="66"/>
      <c r="LA910" s="66"/>
      <c r="LB910" s="66"/>
      <c r="LC910" s="66"/>
      <c r="LD910" s="66"/>
      <c r="LE910" s="66"/>
      <c r="LF910" s="66"/>
      <c r="LG910" s="66"/>
      <c r="LH910" s="66"/>
      <c r="LI910" s="66"/>
      <c r="LJ910" s="66"/>
      <c r="LK910" s="66"/>
      <c r="LL910" s="66"/>
      <c r="LM910" s="66"/>
      <c r="LN910" s="66"/>
      <c r="LO910" s="66"/>
      <c r="LP910" s="66"/>
      <c r="LQ910" s="66"/>
      <c r="LR910" s="66"/>
      <c r="LS910" s="66"/>
      <c r="LT910" s="66"/>
      <c r="LU910" s="66"/>
      <c r="LV910" s="66"/>
      <c r="LW910" s="66"/>
      <c r="LX910" s="66"/>
      <c r="LY910" s="66"/>
      <c r="LZ910" s="66"/>
      <c r="MA910" s="66"/>
      <c r="MB910" s="66"/>
      <c r="MC910" s="66"/>
      <c r="MD910" s="66"/>
      <c r="ME910" s="66"/>
      <c r="MF910" s="66"/>
      <c r="MG910" s="66"/>
      <c r="MH910" s="66"/>
      <c r="MI910" s="66"/>
      <c r="MJ910" s="66"/>
      <c r="MK910" s="66"/>
      <c r="ML910" s="66"/>
      <c r="MM910" s="66"/>
      <c r="MN910" s="66"/>
      <c r="MO910" s="66"/>
      <c r="MP910" s="66"/>
      <c r="MQ910" s="66"/>
      <c r="MR910" s="66"/>
      <c r="MS910" s="66"/>
      <c r="MT910" s="66"/>
      <c r="MU910" s="66"/>
      <c r="MV910" s="66"/>
      <c r="MW910" s="66"/>
      <c r="MX910" s="66"/>
      <c r="MY910" s="66"/>
      <c r="MZ910" s="66"/>
      <c r="NA910" s="66"/>
      <c r="NB910" s="66"/>
      <c r="NC910" s="66"/>
      <c r="ND910" s="66"/>
      <c r="NE910" s="66"/>
      <c r="NF910" s="66"/>
      <c r="NG910" s="66"/>
      <c r="NH910" s="66"/>
      <c r="NI910" s="66"/>
      <c r="NJ910" s="66"/>
      <c r="NK910" s="66"/>
      <c r="NL910" s="66"/>
      <c r="NM910" s="66"/>
      <c r="NN910" s="66"/>
      <c r="NO910" s="66"/>
      <c r="NP910" s="66"/>
      <c r="NQ910" s="66"/>
      <c r="NR910" s="66"/>
      <c r="NS910" s="66"/>
      <c r="NT910" s="66"/>
      <c r="NU910" s="66"/>
      <c r="NV910" s="66"/>
      <c r="NW910" s="66"/>
      <c r="NX910" s="66"/>
      <c r="NY910" s="66"/>
      <c r="NZ910" s="66"/>
      <c r="OA910" s="66"/>
      <c r="OB910" s="66"/>
      <c r="OC910" s="66"/>
      <c r="OD910" s="66"/>
      <c r="OE910" s="66"/>
      <c r="OF910" s="66"/>
      <c r="OG910" s="66"/>
      <c r="OH910" s="66"/>
      <c r="OI910" s="66"/>
      <c r="OJ910" s="66"/>
      <c r="OK910" s="66"/>
      <c r="OL910" s="66"/>
      <c r="OM910" s="66"/>
      <c r="ON910" s="66"/>
      <c r="OO910" s="66"/>
      <c r="OP910" s="66"/>
      <c r="OQ910" s="66"/>
      <c r="OR910" s="66"/>
      <c r="OS910" s="66"/>
      <c r="OT910" s="66"/>
      <c r="OU910" s="66"/>
      <c r="OV910" s="66"/>
      <c r="OW910" s="66"/>
      <c r="OX910" s="66"/>
      <c r="OY910" s="66"/>
      <c r="OZ910" s="66"/>
      <c r="PA910" s="66"/>
      <c r="PB910" s="66"/>
      <c r="PC910" s="66"/>
      <c r="PD910" s="66"/>
      <c r="PE910" s="66"/>
      <c r="PF910" s="66"/>
      <c r="PG910" s="66"/>
      <c r="PH910" s="66"/>
      <c r="PI910" s="66"/>
      <c r="PJ910" s="66"/>
      <c r="PK910" s="66"/>
      <c r="PL910" s="66"/>
      <c r="PM910" s="66"/>
      <c r="PN910" s="66"/>
      <c r="PO910" s="66"/>
      <c r="PP910" s="66"/>
      <c r="PQ910" s="66"/>
      <c r="PR910" s="66"/>
      <c r="PS910" s="66"/>
      <c r="PT910" s="66"/>
      <c r="PU910" s="66"/>
      <c r="PV910" s="66"/>
      <c r="PW910" s="66"/>
      <c r="PX910" s="66"/>
      <c r="PY910" s="66"/>
      <c r="PZ910" s="66"/>
      <c r="QA910" s="66"/>
      <c r="QB910" s="66"/>
      <c r="QC910" s="66"/>
      <c r="QD910" s="66"/>
      <c r="QE910" s="66"/>
      <c r="QF910" s="66"/>
      <c r="QG910" s="66"/>
      <c r="QH910" s="66"/>
      <c r="QI910" s="66"/>
      <c r="QJ910" s="66"/>
      <c r="QK910" s="66"/>
      <c r="QL910" s="66"/>
      <c r="QM910" s="66"/>
      <c r="QN910" s="66"/>
      <c r="QO910" s="66"/>
      <c r="QP910" s="66"/>
      <c r="QQ910" s="66"/>
      <c r="QR910" s="66"/>
      <c r="QS910" s="66"/>
      <c r="QT910" s="66"/>
      <c r="QU910" s="66"/>
      <c r="QV910" s="66"/>
      <c r="QW910" s="66"/>
      <c r="QX910" s="66"/>
      <c r="QY910" s="66"/>
      <c r="QZ910" s="66"/>
      <c r="RA910" s="66"/>
      <c r="RB910" s="66"/>
      <c r="RC910" s="66"/>
      <c r="RD910" s="66"/>
      <c r="RE910" s="66"/>
      <c r="RF910" s="66"/>
      <c r="RG910" s="66"/>
      <c r="RH910" s="66"/>
      <c r="RI910" s="66"/>
      <c r="RJ910" s="66"/>
      <c r="RK910" s="66"/>
      <c r="RL910" s="66"/>
      <c r="RM910" s="66"/>
      <c r="RN910" s="66"/>
      <c r="RO910" s="66"/>
      <c r="RP910" s="66"/>
      <c r="RQ910" s="66"/>
      <c r="RR910" s="66"/>
      <c r="RS910" s="66"/>
      <c r="RT910" s="66"/>
      <c r="RU910" s="66"/>
      <c r="RV910" s="66"/>
      <c r="RW910" s="66"/>
      <c r="RX910" s="66"/>
      <c r="RY910" s="66"/>
      <c r="RZ910" s="66"/>
      <c r="SA910" s="66"/>
      <c r="SB910" s="66"/>
      <c r="SC910" s="66"/>
      <c r="SD910" s="66"/>
      <c r="SE910" s="66"/>
    </row>
    <row r="911" spans="1:499" ht="189.75" customHeight="1">
      <c r="A911" s="44">
        <f t="shared" si="14"/>
        <v>909</v>
      </c>
      <c r="B911" s="64"/>
      <c r="C911" s="58" t="s">
        <v>885</v>
      </c>
      <c r="D911" s="47" t="s">
        <v>16</v>
      </c>
      <c r="E911" s="37"/>
      <c r="F911" s="48"/>
      <c r="G911" s="39"/>
      <c r="H911" s="49"/>
      <c r="I911" s="65"/>
      <c r="J911" s="65"/>
      <c r="K911" s="59"/>
      <c r="L911" s="80"/>
      <c r="M911" s="65"/>
      <c r="N911" s="65"/>
      <c r="O911" s="81"/>
      <c r="P911" s="59"/>
    </row>
    <row r="912" spans="1:499" ht="40.5" customHeight="1">
      <c r="A912" s="44">
        <f t="shared" si="14"/>
        <v>910</v>
      </c>
      <c r="B912" s="64"/>
      <c r="C912" s="58" t="s">
        <v>886</v>
      </c>
      <c r="D912" s="47" t="s">
        <v>21</v>
      </c>
      <c r="E912" s="37"/>
      <c r="F912" s="48"/>
      <c r="G912" s="39"/>
      <c r="H912" s="49"/>
      <c r="I912" s="58"/>
      <c r="J912" s="65"/>
      <c r="K912" s="59"/>
      <c r="L912" s="49"/>
      <c r="M912" s="58"/>
      <c r="N912" s="58"/>
      <c r="O912" s="60"/>
      <c r="P912" s="59"/>
    </row>
    <row r="913" spans="1:16">
      <c r="A913" s="44">
        <f t="shared" si="14"/>
        <v>911</v>
      </c>
      <c r="B913" s="64"/>
      <c r="C913" s="58" t="s">
        <v>887</v>
      </c>
      <c r="D913" s="47" t="s">
        <v>21</v>
      </c>
      <c r="E913" s="37"/>
      <c r="F913" s="48"/>
      <c r="G913" s="39"/>
      <c r="H913" s="49"/>
      <c r="I913" s="58"/>
      <c r="J913" s="65"/>
      <c r="K913" s="59"/>
      <c r="L913" s="49"/>
      <c r="M913" s="58"/>
      <c r="N913" s="58"/>
      <c r="O913" s="60"/>
      <c r="P913" s="59"/>
    </row>
    <row r="914" spans="1:16">
      <c r="A914" s="44">
        <f t="shared" si="14"/>
        <v>912</v>
      </c>
      <c r="B914" s="88"/>
      <c r="C914" s="58" t="s">
        <v>888</v>
      </c>
      <c r="D914" s="47" t="s">
        <v>21</v>
      </c>
      <c r="E914" s="37"/>
      <c r="F914" s="48"/>
      <c r="G914" s="39"/>
      <c r="H914" s="49"/>
      <c r="I914" s="58"/>
      <c r="J914" s="65"/>
      <c r="K914" s="59"/>
      <c r="L914" s="49"/>
      <c r="M914" s="58"/>
      <c r="N914" s="58"/>
      <c r="O914" s="60"/>
      <c r="P914" s="59"/>
    </row>
    <row r="915" spans="1:16" ht="37.5">
      <c r="A915" s="44">
        <f t="shared" si="14"/>
        <v>913</v>
      </c>
      <c r="B915" s="64"/>
      <c r="C915" s="58" t="s">
        <v>889</v>
      </c>
      <c r="D915" s="47" t="s">
        <v>21</v>
      </c>
      <c r="E915" s="37"/>
      <c r="F915" s="48"/>
      <c r="G915" s="39"/>
      <c r="H915" s="49"/>
      <c r="I915" s="58"/>
      <c r="J915" s="65"/>
      <c r="K915" s="59"/>
      <c r="L915" s="49"/>
      <c r="M915" s="58"/>
      <c r="N915" s="58"/>
      <c r="O915" s="60"/>
      <c r="P915" s="59"/>
    </row>
    <row r="916" spans="1:16" ht="37.5">
      <c r="A916" s="44">
        <f t="shared" si="14"/>
        <v>914</v>
      </c>
      <c r="B916" s="64"/>
      <c r="C916" s="58" t="s">
        <v>890</v>
      </c>
      <c r="D916" s="47" t="s">
        <v>21</v>
      </c>
      <c r="E916" s="37"/>
      <c r="F916" s="48"/>
      <c r="G916" s="39"/>
      <c r="H916" s="49"/>
      <c r="I916" s="58"/>
      <c r="J916" s="65"/>
      <c r="K916" s="59"/>
      <c r="L916" s="49"/>
      <c r="M916" s="58"/>
      <c r="N916" s="58"/>
      <c r="O916" s="60"/>
      <c r="P916" s="59"/>
    </row>
    <row r="917" spans="1:16" ht="67.5" customHeight="1">
      <c r="A917" s="44">
        <f t="shared" si="14"/>
        <v>915</v>
      </c>
      <c r="B917" s="64"/>
      <c r="C917" s="58" t="s">
        <v>891</v>
      </c>
      <c r="D917" s="47" t="s">
        <v>21</v>
      </c>
      <c r="E917" s="37"/>
      <c r="F917" s="48"/>
      <c r="G917" s="39"/>
      <c r="H917" s="49"/>
      <c r="I917" s="77"/>
      <c r="J917" s="65"/>
      <c r="K917" s="59"/>
      <c r="L917" s="49"/>
      <c r="M917" s="58"/>
      <c r="N917" s="58"/>
      <c r="O917" s="60"/>
      <c r="P917" s="59"/>
    </row>
    <row r="918" spans="1:16">
      <c r="A918" s="44">
        <f t="shared" si="14"/>
        <v>916</v>
      </c>
      <c r="B918" s="64"/>
      <c r="C918" s="58" t="s">
        <v>892</v>
      </c>
      <c r="D918" s="47" t="s">
        <v>21</v>
      </c>
      <c r="E918" s="37"/>
      <c r="F918" s="48"/>
      <c r="G918" s="39"/>
      <c r="H918" s="49"/>
      <c r="I918" s="58"/>
      <c r="J918" s="65"/>
      <c r="K918" s="59"/>
      <c r="L918" s="49"/>
      <c r="M918" s="58"/>
      <c r="N918" s="58"/>
      <c r="O918" s="60"/>
      <c r="P918" s="59"/>
    </row>
    <row r="919" spans="1:16" ht="25">
      <c r="A919" s="44">
        <f t="shared" si="14"/>
        <v>917</v>
      </c>
      <c r="B919" s="64"/>
      <c r="C919" s="58" t="s">
        <v>893</v>
      </c>
      <c r="D919" s="47" t="s">
        <v>21</v>
      </c>
      <c r="E919" s="37"/>
      <c r="F919" s="48"/>
      <c r="G919" s="39"/>
      <c r="H919" s="49"/>
      <c r="I919" s="58"/>
      <c r="J919" s="65"/>
      <c r="K919" s="59"/>
      <c r="L919" s="49"/>
      <c r="M919" s="58"/>
      <c r="N919" s="58"/>
      <c r="O919" s="60"/>
      <c r="P919" s="59"/>
    </row>
    <row r="920" spans="1:16">
      <c r="A920" s="44">
        <f t="shared" si="14"/>
        <v>918</v>
      </c>
      <c r="B920" s="64"/>
      <c r="C920" s="58" t="s">
        <v>894</v>
      </c>
      <c r="D920" s="47" t="s">
        <v>21</v>
      </c>
      <c r="E920" s="37"/>
      <c r="F920" s="48"/>
      <c r="G920" s="39"/>
      <c r="H920" s="49"/>
      <c r="I920" s="58"/>
      <c r="J920" s="65"/>
      <c r="K920" s="59"/>
      <c r="L920" s="49"/>
      <c r="M920" s="58"/>
      <c r="N920" s="58"/>
      <c r="O920" s="60"/>
      <c r="P920" s="59"/>
    </row>
    <row r="921" spans="1:16" ht="37.5">
      <c r="A921" s="44">
        <f t="shared" si="14"/>
        <v>919</v>
      </c>
      <c r="B921" s="88"/>
      <c r="C921" s="58" t="s">
        <v>895</v>
      </c>
      <c r="D921" s="47" t="s">
        <v>21</v>
      </c>
      <c r="E921" s="37"/>
      <c r="F921" s="48"/>
      <c r="G921" s="39"/>
      <c r="H921" s="49"/>
      <c r="I921" s="77"/>
      <c r="J921" s="65"/>
      <c r="K921" s="59"/>
      <c r="L921" s="49"/>
      <c r="M921" s="58"/>
      <c r="N921" s="58"/>
      <c r="O921" s="60"/>
      <c r="P921" s="59"/>
    </row>
    <row r="922" spans="1:16" ht="93.75" customHeight="1">
      <c r="A922" s="44">
        <f t="shared" si="14"/>
        <v>920</v>
      </c>
      <c r="B922" s="64"/>
      <c r="C922" s="58" t="s">
        <v>896</v>
      </c>
      <c r="D922" s="47" t="s">
        <v>21</v>
      </c>
      <c r="E922" s="37"/>
      <c r="F922" s="48"/>
      <c r="G922" s="39"/>
      <c r="H922" s="49"/>
      <c r="I922" s="58"/>
      <c r="J922" s="65"/>
      <c r="K922" s="59"/>
      <c r="L922" s="49"/>
      <c r="M922" s="58"/>
      <c r="N922" s="58"/>
      <c r="O922" s="60"/>
      <c r="P922" s="59"/>
    </row>
    <row r="923" spans="1:16">
      <c r="A923" s="44">
        <f t="shared" si="14"/>
        <v>921</v>
      </c>
      <c r="B923" s="64"/>
      <c r="C923" s="58" t="s">
        <v>897</v>
      </c>
      <c r="D923" s="47" t="s">
        <v>21</v>
      </c>
      <c r="E923" s="37"/>
      <c r="F923" s="48"/>
      <c r="G923" s="39"/>
      <c r="H923" s="49"/>
      <c r="I923" s="170"/>
      <c r="J923" s="65"/>
      <c r="K923" s="59"/>
      <c r="L923" s="49"/>
      <c r="M923" s="58"/>
      <c r="N923" s="58"/>
      <c r="O923" s="60"/>
      <c r="P923" s="59"/>
    </row>
    <row r="924" spans="1:16" ht="16.5" customHeight="1">
      <c r="A924" s="44">
        <f t="shared" si="14"/>
        <v>922</v>
      </c>
      <c r="B924" s="64"/>
      <c r="C924" s="58" t="s">
        <v>898</v>
      </c>
      <c r="D924" s="47" t="s">
        <v>21</v>
      </c>
      <c r="E924" s="37"/>
      <c r="F924" s="48"/>
      <c r="G924" s="39"/>
      <c r="H924" s="49"/>
      <c r="I924" s="170"/>
      <c r="J924" s="65"/>
      <c r="K924" s="59"/>
      <c r="L924" s="49"/>
      <c r="M924" s="58"/>
      <c r="N924" s="58"/>
      <c r="O924" s="60"/>
      <c r="P924" s="59"/>
    </row>
    <row r="925" spans="1:16" ht="51.75" customHeight="1">
      <c r="A925" s="44">
        <f t="shared" si="14"/>
        <v>923</v>
      </c>
      <c r="B925" s="64"/>
      <c r="C925" s="58" t="s">
        <v>899</v>
      </c>
      <c r="D925" s="47" t="s">
        <v>21</v>
      </c>
      <c r="E925" s="37"/>
      <c r="F925" s="48"/>
      <c r="G925" s="39"/>
      <c r="H925" s="49"/>
      <c r="I925" s="170"/>
      <c r="J925" s="65"/>
      <c r="K925" s="59"/>
      <c r="L925" s="49"/>
      <c r="M925" s="58"/>
      <c r="N925" s="58"/>
      <c r="O925" s="60"/>
      <c r="P925" s="59"/>
    </row>
    <row r="926" spans="1:16" ht="57.75" customHeight="1">
      <c r="A926" s="44">
        <f t="shared" si="14"/>
        <v>924</v>
      </c>
      <c r="B926" s="64"/>
      <c r="C926" s="58" t="s">
        <v>1178</v>
      </c>
      <c r="D926" s="47" t="s">
        <v>21</v>
      </c>
      <c r="E926" s="37"/>
      <c r="F926" s="48"/>
      <c r="G926" s="39"/>
      <c r="H926" s="49"/>
      <c r="I926" s="170"/>
      <c r="J926" s="65"/>
      <c r="K926" s="59"/>
      <c r="L926" s="49"/>
      <c r="M926" s="58"/>
      <c r="N926" s="58"/>
      <c r="O926" s="60"/>
      <c r="P926" s="59"/>
    </row>
    <row r="927" spans="1:16">
      <c r="A927" s="44">
        <f t="shared" si="14"/>
        <v>925</v>
      </c>
      <c r="B927" s="64"/>
      <c r="C927" s="58" t="s">
        <v>900</v>
      </c>
      <c r="D927" s="47" t="s">
        <v>21</v>
      </c>
      <c r="E927" s="37"/>
      <c r="F927" s="48"/>
      <c r="G927" s="39"/>
      <c r="H927" s="49"/>
      <c r="I927" s="170"/>
      <c r="J927" s="65"/>
      <c r="K927" s="59"/>
      <c r="L927" s="49"/>
      <c r="M927" s="58"/>
      <c r="N927" s="58"/>
      <c r="O927" s="60"/>
      <c r="P927" s="59"/>
    </row>
    <row r="928" spans="1:16">
      <c r="A928" s="44">
        <f t="shared" si="14"/>
        <v>926</v>
      </c>
      <c r="B928" s="64"/>
      <c r="C928" s="58" t="s">
        <v>1113</v>
      </c>
      <c r="D928" s="47" t="s">
        <v>21</v>
      </c>
      <c r="E928" s="37"/>
      <c r="F928" s="48"/>
      <c r="G928" s="39"/>
      <c r="H928" s="49"/>
      <c r="I928" s="170"/>
      <c r="J928" s="65"/>
      <c r="K928" s="59"/>
      <c r="L928" s="49"/>
      <c r="M928" s="58"/>
      <c r="N928" s="58"/>
      <c r="O928" s="60"/>
      <c r="P928" s="59"/>
    </row>
    <row r="929" spans="1:16">
      <c r="A929" s="44">
        <f t="shared" si="14"/>
        <v>927</v>
      </c>
      <c r="B929" s="64"/>
      <c r="C929" s="58" t="s">
        <v>901</v>
      </c>
      <c r="D929" s="47" t="s">
        <v>21</v>
      </c>
      <c r="E929" s="37"/>
      <c r="F929" s="48"/>
      <c r="G929" s="39"/>
      <c r="H929" s="49"/>
      <c r="I929" s="58"/>
      <c r="J929" s="65"/>
      <c r="K929" s="59"/>
      <c r="L929" s="49"/>
      <c r="M929" s="58"/>
      <c r="N929" s="58"/>
      <c r="O929" s="60"/>
      <c r="P929" s="59"/>
    </row>
    <row r="930" spans="1:16">
      <c r="A930" s="44">
        <f t="shared" si="14"/>
        <v>928</v>
      </c>
      <c r="B930" s="64"/>
      <c r="C930" s="58" t="s">
        <v>902</v>
      </c>
      <c r="D930" s="47" t="s">
        <v>21</v>
      </c>
      <c r="E930" s="37"/>
      <c r="F930" s="48"/>
      <c r="G930" s="39"/>
      <c r="H930" s="49"/>
      <c r="I930" s="58"/>
      <c r="J930" s="65"/>
      <c r="K930" s="59"/>
      <c r="L930" s="49"/>
      <c r="M930" s="58"/>
      <c r="N930" s="58"/>
      <c r="O930" s="60"/>
      <c r="P930" s="59"/>
    </row>
    <row r="931" spans="1:16">
      <c r="A931" s="44">
        <f t="shared" si="14"/>
        <v>929</v>
      </c>
      <c r="B931" s="64"/>
      <c r="C931" s="58" t="s">
        <v>903</v>
      </c>
      <c r="D931" s="195" t="s">
        <v>21</v>
      </c>
      <c r="E931" s="37"/>
      <c r="F931" s="48"/>
      <c r="G931" s="39"/>
      <c r="H931" s="49"/>
      <c r="I931" s="58"/>
      <c r="J931" s="65"/>
      <c r="K931" s="59"/>
      <c r="L931" s="49"/>
      <c r="M931" s="58"/>
      <c r="N931" s="58"/>
      <c r="O931" s="60"/>
      <c r="P931" s="59"/>
    </row>
    <row r="932" spans="1:16">
      <c r="A932" s="44">
        <f t="shared" si="14"/>
        <v>930</v>
      </c>
      <c r="B932" s="64"/>
      <c r="C932" s="58" t="s">
        <v>904</v>
      </c>
      <c r="D932" s="47" t="s">
        <v>21</v>
      </c>
      <c r="E932" s="37"/>
      <c r="F932" s="48"/>
      <c r="G932" s="39"/>
      <c r="H932" s="49"/>
      <c r="I932" s="58"/>
      <c r="J932" s="65"/>
      <c r="K932" s="59"/>
      <c r="L932" s="49"/>
      <c r="M932" s="58"/>
      <c r="N932" s="58"/>
      <c r="O932" s="60"/>
      <c r="P932" s="59"/>
    </row>
    <row r="933" spans="1:16">
      <c r="A933" s="44">
        <f t="shared" si="14"/>
        <v>931</v>
      </c>
      <c r="B933" s="64"/>
      <c r="C933" s="58" t="s">
        <v>905</v>
      </c>
      <c r="D933" s="47" t="s">
        <v>21</v>
      </c>
      <c r="E933" s="37"/>
      <c r="F933" s="48"/>
      <c r="G933" s="39"/>
      <c r="H933" s="49"/>
      <c r="I933" s="58"/>
      <c r="J933" s="65"/>
      <c r="K933" s="59"/>
      <c r="L933" s="49"/>
      <c r="M933" s="58"/>
      <c r="N933" s="58"/>
      <c r="O933" s="60"/>
      <c r="P933" s="59"/>
    </row>
    <row r="934" spans="1:16">
      <c r="A934" s="44">
        <f t="shared" si="14"/>
        <v>932</v>
      </c>
      <c r="B934" s="64"/>
      <c r="C934" s="58" t="s">
        <v>906</v>
      </c>
      <c r="D934" s="47" t="s">
        <v>21</v>
      </c>
      <c r="E934" s="37"/>
      <c r="F934" s="48"/>
      <c r="G934" s="39"/>
      <c r="H934" s="49"/>
      <c r="I934" s="58"/>
      <c r="J934" s="65"/>
      <c r="K934" s="59"/>
      <c r="L934" s="49"/>
      <c r="M934" s="58"/>
      <c r="N934" s="58"/>
      <c r="O934" s="60"/>
      <c r="P934" s="59"/>
    </row>
    <row r="935" spans="1:16" ht="25">
      <c r="A935" s="44">
        <f t="shared" si="14"/>
        <v>933</v>
      </c>
      <c r="B935" s="64"/>
      <c r="C935" s="58" t="s">
        <v>907</v>
      </c>
      <c r="D935" s="47" t="s">
        <v>21</v>
      </c>
      <c r="E935" s="37"/>
      <c r="F935" s="48"/>
      <c r="G935" s="39"/>
      <c r="H935" s="49"/>
      <c r="I935" s="58"/>
      <c r="J935" s="65"/>
      <c r="K935" s="59"/>
      <c r="L935" s="49"/>
      <c r="M935" s="58"/>
      <c r="N935" s="58"/>
      <c r="O935" s="60"/>
      <c r="P935" s="59"/>
    </row>
    <row r="936" spans="1:16" ht="25">
      <c r="A936" s="44">
        <f t="shared" ref="A936:A999" si="15">ROW()-2</f>
        <v>934</v>
      </c>
      <c r="B936" s="64"/>
      <c r="C936" s="58" t="s">
        <v>908</v>
      </c>
      <c r="D936" s="47" t="s">
        <v>21</v>
      </c>
      <c r="E936" s="37"/>
      <c r="F936" s="48"/>
      <c r="G936" s="39"/>
      <c r="H936" s="49"/>
      <c r="I936" s="58"/>
      <c r="J936" s="65"/>
      <c r="K936" s="59"/>
      <c r="L936" s="49"/>
      <c r="M936" s="58"/>
      <c r="N936" s="58"/>
      <c r="O936" s="60"/>
      <c r="P936" s="59"/>
    </row>
    <row r="937" spans="1:16">
      <c r="A937" s="44">
        <f t="shared" si="15"/>
        <v>935</v>
      </c>
      <c r="B937" s="64"/>
      <c r="C937" s="58" t="s">
        <v>909</v>
      </c>
      <c r="D937" s="47" t="s">
        <v>21</v>
      </c>
      <c r="E937" s="37"/>
      <c r="F937" s="48"/>
      <c r="G937" s="39"/>
      <c r="H937" s="49"/>
      <c r="I937" s="58"/>
      <c r="J937" s="65"/>
      <c r="K937" s="59"/>
      <c r="L937" s="49"/>
      <c r="M937" s="58"/>
      <c r="N937" s="58"/>
      <c r="O937" s="60"/>
      <c r="P937" s="59"/>
    </row>
    <row r="938" spans="1:16" ht="31.5" customHeight="1">
      <c r="A938" s="44">
        <f t="shared" si="15"/>
        <v>936</v>
      </c>
      <c r="B938" s="64"/>
      <c r="C938" s="58" t="s">
        <v>910</v>
      </c>
      <c r="D938" s="47" t="s">
        <v>21</v>
      </c>
      <c r="E938" s="37"/>
      <c r="F938" s="48"/>
      <c r="G938" s="39"/>
      <c r="H938" s="49"/>
      <c r="I938" s="58"/>
      <c r="J938" s="65"/>
      <c r="K938" s="59"/>
      <c r="L938" s="49"/>
      <c r="M938" s="58"/>
      <c r="N938" s="58"/>
      <c r="O938" s="60"/>
      <c r="P938" s="59"/>
    </row>
    <row r="939" spans="1:16" ht="30" customHeight="1">
      <c r="A939" s="44">
        <f t="shared" si="15"/>
        <v>937</v>
      </c>
      <c r="B939" s="64"/>
      <c r="C939" s="58" t="s">
        <v>911</v>
      </c>
      <c r="D939" s="47" t="s">
        <v>21</v>
      </c>
      <c r="E939" s="37"/>
      <c r="F939" s="48"/>
      <c r="G939" s="39"/>
      <c r="H939" s="49"/>
      <c r="I939" s="58"/>
      <c r="J939" s="65"/>
      <c r="K939" s="59"/>
      <c r="L939" s="49"/>
      <c r="M939" s="58"/>
      <c r="N939" s="58"/>
      <c r="O939" s="60"/>
      <c r="P939" s="59"/>
    </row>
    <row r="940" spans="1:16" ht="25">
      <c r="A940" s="44">
        <f t="shared" si="15"/>
        <v>938</v>
      </c>
      <c r="B940" s="64"/>
      <c r="C940" s="58" t="s">
        <v>912</v>
      </c>
      <c r="D940" s="47" t="s">
        <v>21</v>
      </c>
      <c r="E940" s="37"/>
      <c r="F940" s="48"/>
      <c r="G940" s="39"/>
      <c r="H940" s="49"/>
      <c r="I940" s="58"/>
      <c r="J940" s="65"/>
      <c r="K940" s="59"/>
      <c r="L940" s="49"/>
      <c r="M940" s="58"/>
      <c r="N940" s="58"/>
      <c r="O940" s="60"/>
      <c r="P940" s="59"/>
    </row>
    <row r="941" spans="1:16">
      <c r="A941" s="44">
        <f t="shared" si="15"/>
        <v>939</v>
      </c>
      <c r="B941" s="64"/>
      <c r="C941" s="58" t="s">
        <v>913</v>
      </c>
      <c r="D941" s="47" t="s">
        <v>21</v>
      </c>
      <c r="E941" s="37"/>
      <c r="F941" s="48"/>
      <c r="G941" s="39"/>
      <c r="H941" s="49"/>
      <c r="I941" s="58"/>
      <c r="J941" s="65"/>
      <c r="K941" s="59"/>
      <c r="L941" s="49"/>
      <c r="M941" s="58"/>
      <c r="N941" s="58"/>
      <c r="O941" s="60"/>
      <c r="P941" s="59"/>
    </row>
    <row r="942" spans="1:16">
      <c r="A942" s="44">
        <f t="shared" si="15"/>
        <v>940</v>
      </c>
      <c r="B942" s="64"/>
      <c r="C942" s="58" t="s">
        <v>914</v>
      </c>
      <c r="D942" s="47" t="s">
        <v>21</v>
      </c>
      <c r="E942" s="37"/>
      <c r="F942" s="48"/>
      <c r="G942" s="39"/>
      <c r="H942" s="49"/>
      <c r="I942" s="58"/>
      <c r="J942" s="65"/>
      <c r="K942" s="59"/>
      <c r="L942" s="49"/>
      <c r="M942" s="58"/>
      <c r="N942" s="58"/>
      <c r="O942" s="60"/>
      <c r="P942" s="59"/>
    </row>
    <row r="943" spans="1:16" ht="25">
      <c r="A943" s="44">
        <f t="shared" si="15"/>
        <v>941</v>
      </c>
      <c r="B943" s="64"/>
      <c r="C943" s="58" t="s">
        <v>915</v>
      </c>
      <c r="D943" s="47" t="s">
        <v>21</v>
      </c>
      <c r="E943" s="37"/>
      <c r="F943" s="48"/>
      <c r="G943" s="39"/>
      <c r="H943" s="49"/>
      <c r="I943" s="170"/>
      <c r="J943" s="65"/>
      <c r="K943" s="59"/>
      <c r="L943" s="49"/>
      <c r="M943" s="58"/>
      <c r="N943" s="58"/>
      <c r="O943" s="60"/>
      <c r="P943" s="59"/>
    </row>
    <row r="944" spans="1:16">
      <c r="A944" s="44">
        <f t="shared" si="15"/>
        <v>942</v>
      </c>
      <c r="B944" s="64"/>
      <c r="C944" s="58" t="s">
        <v>916</v>
      </c>
      <c r="D944" s="47" t="s">
        <v>21</v>
      </c>
      <c r="E944" s="37"/>
      <c r="F944" s="48"/>
      <c r="G944" s="39"/>
      <c r="H944" s="49"/>
      <c r="I944" s="58"/>
      <c r="J944" s="65"/>
      <c r="K944" s="59"/>
      <c r="L944" s="49"/>
      <c r="M944" s="58"/>
      <c r="N944" s="58"/>
      <c r="O944" s="60"/>
      <c r="P944" s="59"/>
    </row>
    <row r="945" spans="1:16" ht="25">
      <c r="A945" s="44">
        <f t="shared" si="15"/>
        <v>943</v>
      </c>
      <c r="B945" s="64"/>
      <c r="C945" s="58" t="s">
        <v>917</v>
      </c>
      <c r="D945" s="47" t="s">
        <v>21</v>
      </c>
      <c r="E945" s="37"/>
      <c r="F945" s="48"/>
      <c r="G945" s="39"/>
      <c r="H945" s="49"/>
      <c r="I945" s="58"/>
      <c r="J945" s="65"/>
      <c r="K945" s="59"/>
      <c r="L945" s="49"/>
      <c r="M945" s="58"/>
      <c r="N945" s="58"/>
      <c r="O945" s="60"/>
      <c r="P945" s="59"/>
    </row>
    <row r="946" spans="1:16">
      <c r="A946" s="44">
        <f t="shared" si="15"/>
        <v>944</v>
      </c>
      <c r="B946" s="64"/>
      <c r="C946" s="58" t="s">
        <v>1114</v>
      </c>
      <c r="D946" s="47" t="s">
        <v>21</v>
      </c>
      <c r="E946" s="37"/>
      <c r="F946" s="48"/>
      <c r="G946" s="39"/>
      <c r="H946" s="49"/>
      <c r="I946" s="58"/>
      <c r="J946" s="65"/>
      <c r="K946" s="59"/>
      <c r="L946" s="49"/>
      <c r="M946" s="58"/>
      <c r="N946" s="58"/>
      <c r="O946" s="60"/>
      <c r="P946" s="59"/>
    </row>
    <row r="947" spans="1:16">
      <c r="A947" s="44">
        <f t="shared" si="15"/>
        <v>945</v>
      </c>
      <c r="B947" s="64"/>
      <c r="C947" s="58" t="s">
        <v>918</v>
      </c>
      <c r="D947" s="47" t="s">
        <v>21</v>
      </c>
      <c r="E947" s="37"/>
      <c r="F947" s="48"/>
      <c r="G947" s="39"/>
      <c r="H947" s="49"/>
      <c r="I947" s="58"/>
      <c r="J947" s="65"/>
      <c r="K947" s="59"/>
      <c r="L947" s="49"/>
      <c r="M947" s="58"/>
      <c r="N947" s="58"/>
      <c r="O947" s="60"/>
      <c r="P947" s="59"/>
    </row>
    <row r="948" spans="1:16">
      <c r="A948" s="44">
        <f t="shared" si="15"/>
        <v>946</v>
      </c>
      <c r="B948" s="64"/>
      <c r="C948" s="58" t="s">
        <v>919</v>
      </c>
      <c r="D948" s="47" t="s">
        <v>21</v>
      </c>
      <c r="E948" s="37"/>
      <c r="F948" s="48"/>
      <c r="G948" s="39"/>
      <c r="H948" s="49"/>
      <c r="I948" s="58"/>
      <c r="J948" s="65"/>
      <c r="K948" s="59"/>
      <c r="L948" s="49"/>
      <c r="M948" s="58"/>
      <c r="N948" s="58"/>
      <c r="O948" s="60"/>
      <c r="P948" s="59"/>
    </row>
    <row r="949" spans="1:16">
      <c r="A949" s="44">
        <f t="shared" si="15"/>
        <v>947</v>
      </c>
      <c r="B949" s="64"/>
      <c r="C949" s="58" t="s">
        <v>920</v>
      </c>
      <c r="D949" s="47" t="s">
        <v>21</v>
      </c>
      <c r="E949" s="37"/>
      <c r="F949" s="48"/>
      <c r="G949" s="39"/>
      <c r="H949" s="49"/>
      <c r="I949" s="58"/>
      <c r="J949" s="65"/>
      <c r="K949" s="59"/>
      <c r="L949" s="49"/>
      <c r="M949" s="58"/>
      <c r="N949" s="58"/>
      <c r="O949" s="60"/>
      <c r="P949" s="59"/>
    </row>
    <row r="950" spans="1:16" ht="144.75" customHeight="1">
      <c r="A950" s="44">
        <f t="shared" si="15"/>
        <v>948</v>
      </c>
      <c r="B950" s="64"/>
      <c r="C950" s="58" t="s">
        <v>1087</v>
      </c>
      <c r="D950" s="47" t="s">
        <v>21</v>
      </c>
      <c r="E950" s="37"/>
      <c r="F950" s="48"/>
      <c r="G950" s="39"/>
      <c r="H950" s="49"/>
      <c r="I950" s="58"/>
      <c r="J950" s="65"/>
      <c r="K950" s="59"/>
      <c r="L950" s="49"/>
      <c r="M950" s="58"/>
      <c r="N950" s="58"/>
      <c r="O950" s="60"/>
      <c r="P950" s="59"/>
    </row>
    <row r="951" spans="1:16" ht="25">
      <c r="A951" s="44">
        <f t="shared" si="15"/>
        <v>949</v>
      </c>
      <c r="B951" s="64"/>
      <c r="C951" s="58" t="s">
        <v>921</v>
      </c>
      <c r="D951" s="47" t="s">
        <v>21</v>
      </c>
      <c r="E951" s="37"/>
      <c r="F951" s="48"/>
      <c r="G951" s="39"/>
      <c r="H951" s="49"/>
      <c r="I951" s="58"/>
      <c r="J951" s="65"/>
      <c r="K951" s="59"/>
      <c r="L951" s="49"/>
      <c r="M951" s="58"/>
      <c r="N951" s="58"/>
      <c r="O951" s="60"/>
      <c r="P951" s="59"/>
    </row>
    <row r="952" spans="1:16" ht="25">
      <c r="A952" s="44">
        <f t="shared" si="15"/>
        <v>950</v>
      </c>
      <c r="B952" s="64"/>
      <c r="C952" s="58" t="s">
        <v>922</v>
      </c>
      <c r="D952" s="47" t="s">
        <v>21</v>
      </c>
      <c r="E952" s="37"/>
      <c r="F952" s="48"/>
      <c r="G952" s="39"/>
      <c r="H952" s="49"/>
      <c r="I952" s="58"/>
      <c r="J952" s="65"/>
      <c r="K952" s="59"/>
      <c r="L952" s="49"/>
      <c r="M952" s="58"/>
      <c r="N952" s="58"/>
      <c r="O952" s="60"/>
      <c r="P952" s="59"/>
    </row>
    <row r="953" spans="1:16" ht="25">
      <c r="A953" s="44">
        <f t="shared" si="15"/>
        <v>951</v>
      </c>
      <c r="B953" s="64"/>
      <c r="C953" s="58" t="s">
        <v>923</v>
      </c>
      <c r="D953" s="47" t="s">
        <v>21</v>
      </c>
      <c r="E953" s="37"/>
      <c r="F953" s="48"/>
      <c r="G953" s="39"/>
      <c r="H953" s="49"/>
      <c r="I953" s="58"/>
      <c r="J953" s="65"/>
      <c r="K953" s="59"/>
      <c r="L953" s="49"/>
      <c r="M953" s="58"/>
      <c r="N953" s="58"/>
      <c r="O953" s="60"/>
      <c r="P953" s="59"/>
    </row>
    <row r="954" spans="1:16" ht="37.5">
      <c r="A954" s="44">
        <f t="shared" si="15"/>
        <v>952</v>
      </c>
      <c r="B954" s="88"/>
      <c r="C954" s="58" t="s">
        <v>924</v>
      </c>
      <c r="D954" s="47" t="s">
        <v>21</v>
      </c>
      <c r="E954" s="37"/>
      <c r="F954" s="48"/>
      <c r="G954" s="39"/>
      <c r="H954" s="49"/>
      <c r="I954" s="170"/>
      <c r="J954" s="65"/>
      <c r="K954" s="59"/>
      <c r="L954" s="49"/>
      <c r="M954" s="58"/>
      <c r="N954" s="58"/>
      <c r="O954" s="60"/>
      <c r="P954" s="59"/>
    </row>
    <row r="955" spans="1:16" ht="25">
      <c r="A955" s="44">
        <f t="shared" si="15"/>
        <v>953</v>
      </c>
      <c r="B955" s="64"/>
      <c r="C955" s="58" t="s">
        <v>925</v>
      </c>
      <c r="D955" s="47" t="s">
        <v>21</v>
      </c>
      <c r="E955" s="37"/>
      <c r="F955" s="48"/>
      <c r="G955" s="39"/>
      <c r="H955" s="49"/>
      <c r="I955" s="58"/>
      <c r="J955" s="65"/>
      <c r="K955" s="59"/>
      <c r="L955" s="49"/>
      <c r="M955" s="58"/>
      <c r="N955" s="58"/>
      <c r="O955" s="60"/>
      <c r="P955" s="59"/>
    </row>
    <row r="956" spans="1:16" ht="25">
      <c r="A956" s="44">
        <f t="shared" si="15"/>
        <v>954</v>
      </c>
      <c r="B956" s="64"/>
      <c r="C956" s="58" t="s">
        <v>926</v>
      </c>
      <c r="D956" s="47" t="s">
        <v>21</v>
      </c>
      <c r="E956" s="37"/>
      <c r="F956" s="48"/>
      <c r="G956" s="39"/>
      <c r="H956" s="49"/>
      <c r="I956" s="58"/>
      <c r="J956" s="65"/>
      <c r="K956" s="59"/>
      <c r="L956" s="49"/>
      <c r="M956" s="58"/>
      <c r="N956" s="58"/>
      <c r="O956" s="60"/>
      <c r="P956" s="59"/>
    </row>
    <row r="957" spans="1:16" ht="25">
      <c r="A957" s="44">
        <f t="shared" si="15"/>
        <v>955</v>
      </c>
      <c r="B957" s="64"/>
      <c r="C957" s="58" t="s">
        <v>927</v>
      </c>
      <c r="D957" s="47" t="s">
        <v>21</v>
      </c>
      <c r="E957" s="37"/>
      <c r="F957" s="48"/>
      <c r="G957" s="39"/>
      <c r="H957" s="49"/>
      <c r="I957" s="58"/>
      <c r="J957" s="65"/>
      <c r="K957" s="59"/>
      <c r="L957" s="49"/>
      <c r="M957" s="58"/>
      <c r="N957" s="58"/>
      <c r="O957" s="60"/>
      <c r="P957" s="59"/>
    </row>
    <row r="958" spans="1:16" s="54" customFormat="1" ht="87" customHeight="1">
      <c r="A958" s="44">
        <f t="shared" si="15"/>
        <v>956</v>
      </c>
      <c r="B958" s="88"/>
      <c r="C958" s="58" t="s">
        <v>1176</v>
      </c>
      <c r="D958" s="47" t="s">
        <v>21</v>
      </c>
      <c r="E958" s="37"/>
      <c r="F958" s="68" t="s">
        <v>274</v>
      </c>
      <c r="G958" s="39"/>
      <c r="H958" s="49"/>
      <c r="I958" s="58"/>
      <c r="J958" s="58"/>
      <c r="K958" s="59"/>
      <c r="L958" s="49"/>
      <c r="M958" s="58"/>
      <c r="N958" s="58"/>
      <c r="O958" s="60"/>
      <c r="P958" s="59"/>
    </row>
    <row r="959" spans="1:16" s="54" customFormat="1" ht="37.5">
      <c r="A959" s="44">
        <f t="shared" si="15"/>
        <v>957</v>
      </c>
      <c r="B959" s="64"/>
      <c r="C959" s="58" t="s">
        <v>928</v>
      </c>
      <c r="D959" s="47" t="s">
        <v>21</v>
      </c>
      <c r="E959" s="37"/>
      <c r="F959" s="48"/>
      <c r="G959" s="39"/>
      <c r="H959" s="49"/>
      <c r="I959" s="58"/>
      <c r="J959" s="50"/>
      <c r="K959" s="59"/>
      <c r="L959" s="49"/>
      <c r="M959" s="58"/>
      <c r="N959" s="58"/>
      <c r="O959" s="60"/>
      <c r="P959" s="59"/>
    </row>
    <row r="960" spans="1:16">
      <c r="A960" s="44">
        <f t="shared" si="15"/>
        <v>958</v>
      </c>
      <c r="B960" s="64"/>
      <c r="C960" s="58" t="s">
        <v>929</v>
      </c>
      <c r="D960" s="47" t="s">
        <v>21</v>
      </c>
      <c r="E960" s="37"/>
      <c r="F960" s="48"/>
      <c r="G960" s="39"/>
      <c r="H960" s="49"/>
      <c r="I960" s="170"/>
      <c r="J960" s="65"/>
      <c r="K960" s="59"/>
      <c r="L960" s="49"/>
      <c r="M960" s="58"/>
      <c r="N960" s="58"/>
      <c r="O960" s="60"/>
      <c r="P960" s="59"/>
    </row>
    <row r="961" spans="1:499" ht="37.5">
      <c r="A961" s="44">
        <f t="shared" si="15"/>
        <v>959</v>
      </c>
      <c r="B961" s="64"/>
      <c r="C961" s="58" t="s">
        <v>930</v>
      </c>
      <c r="D961" s="47" t="s">
        <v>21</v>
      </c>
      <c r="E961" s="37"/>
      <c r="F961" s="48"/>
      <c r="G961" s="39"/>
      <c r="H961" s="49"/>
      <c r="I961" s="170"/>
      <c r="J961" s="65"/>
      <c r="K961" s="59"/>
      <c r="L961" s="49"/>
      <c r="M961" s="58"/>
      <c r="N961" s="58"/>
      <c r="O961" s="60"/>
      <c r="P961" s="59"/>
    </row>
    <row r="962" spans="1:499">
      <c r="A962" s="44">
        <f t="shared" si="15"/>
        <v>960</v>
      </c>
      <c r="B962" s="64"/>
      <c r="C962" s="58" t="s">
        <v>931</v>
      </c>
      <c r="D962" s="47" t="s">
        <v>21</v>
      </c>
      <c r="E962" s="37"/>
      <c r="F962" s="48"/>
      <c r="G962" s="39"/>
      <c r="H962" s="49"/>
      <c r="I962" s="170"/>
      <c r="J962" s="65"/>
      <c r="K962" s="59"/>
      <c r="L962" s="49"/>
      <c r="M962" s="58"/>
      <c r="N962" s="58"/>
      <c r="O962" s="60"/>
      <c r="P962" s="59"/>
    </row>
    <row r="963" spans="1:499" s="33" customFormat="1">
      <c r="A963" s="21">
        <f t="shared" si="15"/>
        <v>961</v>
      </c>
      <c r="B963" s="56" t="s">
        <v>1156</v>
      </c>
      <c r="C963" s="35" t="s">
        <v>932</v>
      </c>
      <c r="D963" s="36"/>
      <c r="E963" s="37"/>
      <c r="F963" s="57"/>
      <c r="G963" s="39"/>
      <c r="H963" s="40"/>
      <c r="I963" s="41"/>
      <c r="J963" s="41"/>
      <c r="K963" s="59"/>
      <c r="L963" s="40"/>
      <c r="M963" s="41"/>
      <c r="N963" s="41"/>
      <c r="O963" s="43"/>
      <c r="P963" s="59"/>
      <c r="Q963" s="32"/>
      <c r="R963" s="32"/>
      <c r="S963" s="32"/>
      <c r="T963" s="32"/>
      <c r="U963" s="32"/>
      <c r="V963" s="32"/>
      <c r="W963" s="32"/>
      <c r="X963" s="32"/>
      <c r="Y963" s="32"/>
      <c r="Z963" s="32"/>
      <c r="AA963" s="32"/>
      <c r="AB963" s="32"/>
      <c r="AC963" s="32"/>
      <c r="AD963" s="32"/>
      <c r="AE963" s="32"/>
      <c r="AF963" s="32"/>
      <c r="AG963" s="32"/>
      <c r="AH963" s="32"/>
      <c r="AI963" s="32"/>
      <c r="AJ963" s="32"/>
      <c r="AK963" s="32"/>
      <c r="AL963" s="32"/>
      <c r="AM963" s="32"/>
      <c r="AN963" s="32"/>
      <c r="AO963" s="32"/>
      <c r="AP963" s="32"/>
      <c r="AQ963" s="32"/>
      <c r="AR963" s="32"/>
      <c r="AS963" s="32"/>
      <c r="AT963" s="32"/>
      <c r="AU963" s="32"/>
      <c r="AV963" s="32"/>
      <c r="AW963" s="32"/>
      <c r="AX963" s="32"/>
      <c r="AY963" s="32"/>
      <c r="AZ963" s="32"/>
      <c r="BA963" s="32"/>
      <c r="BB963" s="32"/>
      <c r="BC963" s="32"/>
      <c r="BD963" s="32"/>
      <c r="BE963" s="32"/>
      <c r="BF963" s="32"/>
      <c r="BG963" s="32"/>
      <c r="BH963" s="32"/>
      <c r="BI963" s="32"/>
      <c r="BJ963" s="32"/>
      <c r="BK963" s="32"/>
      <c r="BL963" s="32"/>
      <c r="BM963" s="32"/>
      <c r="BN963" s="32"/>
      <c r="BO963" s="32"/>
      <c r="BP963" s="32"/>
      <c r="BQ963" s="32"/>
      <c r="BR963" s="32"/>
      <c r="BS963" s="32"/>
      <c r="BT963" s="32"/>
      <c r="BU963" s="32"/>
      <c r="BV963" s="32"/>
      <c r="BW963" s="32"/>
      <c r="BX963" s="32"/>
      <c r="BY963" s="32"/>
      <c r="BZ963" s="32"/>
      <c r="CA963" s="32"/>
      <c r="CB963" s="32"/>
      <c r="CC963" s="32"/>
      <c r="CD963" s="32"/>
      <c r="CE963" s="32"/>
      <c r="CF963" s="32"/>
      <c r="CG963" s="32"/>
      <c r="CH963" s="32"/>
      <c r="CI963" s="32"/>
      <c r="CJ963" s="32"/>
      <c r="CK963" s="32"/>
      <c r="CL963" s="32"/>
      <c r="CM963" s="32"/>
      <c r="CN963" s="32"/>
      <c r="CO963" s="32"/>
      <c r="CP963" s="32"/>
      <c r="CQ963" s="32"/>
      <c r="CR963" s="32"/>
      <c r="CS963" s="32"/>
      <c r="CT963" s="32"/>
      <c r="CU963" s="32"/>
      <c r="CV963" s="32"/>
      <c r="CW963" s="32"/>
      <c r="CX963" s="32"/>
      <c r="CY963" s="32"/>
      <c r="CZ963" s="32"/>
      <c r="DA963" s="32"/>
      <c r="DB963" s="32"/>
      <c r="DC963" s="32"/>
      <c r="DD963" s="32"/>
      <c r="DE963" s="32"/>
      <c r="DF963" s="32"/>
      <c r="DG963" s="32"/>
      <c r="DH963" s="32"/>
      <c r="DI963" s="32"/>
      <c r="DJ963" s="32"/>
      <c r="DK963" s="32"/>
      <c r="DL963" s="32"/>
      <c r="DM963" s="32"/>
      <c r="DN963" s="32"/>
      <c r="DO963" s="32"/>
      <c r="DP963" s="32"/>
      <c r="DQ963" s="32"/>
      <c r="DR963" s="32"/>
      <c r="DS963" s="32"/>
      <c r="DT963" s="32"/>
      <c r="DU963" s="32"/>
      <c r="DV963" s="32"/>
      <c r="DW963" s="32"/>
      <c r="DX963" s="32"/>
      <c r="DY963" s="32"/>
      <c r="DZ963" s="32"/>
      <c r="EA963" s="32"/>
      <c r="EB963" s="32"/>
      <c r="EC963" s="32"/>
      <c r="ED963" s="32"/>
      <c r="EE963" s="32"/>
      <c r="EF963" s="32"/>
      <c r="EG963" s="32"/>
      <c r="EH963" s="32"/>
      <c r="EI963" s="32"/>
      <c r="EJ963" s="32"/>
      <c r="EK963" s="32"/>
      <c r="EL963" s="32"/>
      <c r="EM963" s="32"/>
      <c r="EN963" s="32"/>
      <c r="EO963" s="32"/>
      <c r="EP963" s="32"/>
      <c r="EQ963" s="32"/>
      <c r="ER963" s="32"/>
      <c r="ES963" s="32"/>
      <c r="ET963" s="32"/>
      <c r="EU963" s="32"/>
      <c r="EV963" s="32"/>
      <c r="EW963" s="32"/>
      <c r="EX963" s="32"/>
      <c r="EY963" s="32"/>
      <c r="EZ963" s="32"/>
      <c r="FA963" s="32"/>
      <c r="FB963" s="32"/>
      <c r="FC963" s="32"/>
      <c r="FD963" s="32"/>
      <c r="FE963" s="32"/>
      <c r="FF963" s="32"/>
      <c r="FG963" s="32"/>
      <c r="FH963" s="32"/>
      <c r="FI963" s="32"/>
      <c r="FJ963" s="32"/>
      <c r="FK963" s="32"/>
      <c r="FL963" s="32"/>
      <c r="FM963" s="32"/>
      <c r="FN963" s="32"/>
      <c r="FO963" s="32"/>
      <c r="FP963" s="32"/>
      <c r="FQ963" s="32"/>
      <c r="FR963" s="32"/>
      <c r="FS963" s="32"/>
      <c r="FT963" s="32"/>
      <c r="FU963" s="32"/>
      <c r="FV963" s="32"/>
      <c r="FW963" s="32"/>
      <c r="FX963" s="32"/>
      <c r="FY963" s="32"/>
      <c r="FZ963" s="32"/>
      <c r="GA963" s="32"/>
      <c r="GB963" s="32"/>
      <c r="GC963" s="32"/>
      <c r="GD963" s="32"/>
      <c r="GE963" s="32"/>
      <c r="GF963" s="32"/>
      <c r="GG963" s="32"/>
      <c r="GH963" s="32"/>
      <c r="GI963" s="32"/>
      <c r="GJ963" s="32"/>
      <c r="GK963" s="32"/>
      <c r="GL963" s="32"/>
      <c r="GM963" s="32"/>
      <c r="GN963" s="32"/>
      <c r="GO963" s="32"/>
      <c r="GP963" s="32"/>
      <c r="GQ963" s="32"/>
      <c r="GR963" s="32"/>
      <c r="GS963" s="32"/>
      <c r="GT963" s="32"/>
      <c r="GU963" s="32"/>
      <c r="GV963" s="32"/>
      <c r="GW963" s="32"/>
      <c r="GX963" s="32"/>
      <c r="GY963" s="32"/>
      <c r="GZ963" s="32"/>
      <c r="HA963" s="32"/>
      <c r="HB963" s="32"/>
      <c r="HC963" s="32"/>
      <c r="HD963" s="32"/>
      <c r="HE963" s="32"/>
      <c r="HF963" s="32"/>
      <c r="HG963" s="32"/>
      <c r="HH963" s="32"/>
      <c r="HI963" s="32"/>
      <c r="HJ963" s="32"/>
      <c r="HK963" s="32"/>
      <c r="HL963" s="32"/>
      <c r="HM963" s="32"/>
      <c r="HN963" s="32"/>
      <c r="HO963" s="32"/>
      <c r="HP963" s="32"/>
      <c r="HQ963" s="32"/>
      <c r="HR963" s="32"/>
      <c r="HS963" s="32"/>
      <c r="HT963" s="32"/>
      <c r="HU963" s="32"/>
      <c r="HV963" s="32"/>
      <c r="HW963" s="32"/>
      <c r="HX963" s="32"/>
      <c r="HY963" s="32"/>
      <c r="HZ963" s="32"/>
      <c r="IA963" s="32"/>
      <c r="IB963" s="32"/>
      <c r="IC963" s="32"/>
      <c r="ID963" s="32"/>
      <c r="IE963" s="32"/>
      <c r="IF963" s="32"/>
      <c r="IG963" s="32"/>
      <c r="IH963" s="32"/>
      <c r="II963" s="32"/>
      <c r="IJ963" s="32"/>
      <c r="IK963" s="32"/>
      <c r="IL963" s="32"/>
      <c r="IM963" s="32"/>
      <c r="IN963" s="32"/>
      <c r="IO963" s="32"/>
      <c r="IP963" s="32"/>
      <c r="IQ963" s="32"/>
      <c r="IR963" s="32"/>
      <c r="IS963" s="32"/>
      <c r="IT963" s="32"/>
      <c r="IU963" s="32"/>
      <c r="IV963" s="32"/>
      <c r="IW963" s="32"/>
      <c r="IX963" s="32"/>
      <c r="IY963" s="32"/>
      <c r="IZ963" s="32"/>
      <c r="JA963" s="32"/>
      <c r="JB963" s="32"/>
      <c r="JC963" s="32"/>
      <c r="JD963" s="32"/>
      <c r="JE963" s="32"/>
      <c r="JF963" s="32"/>
      <c r="JG963" s="32"/>
      <c r="JH963" s="32"/>
      <c r="JI963" s="32"/>
      <c r="JJ963" s="32"/>
      <c r="JK963" s="32"/>
      <c r="JL963" s="32"/>
      <c r="JM963" s="32"/>
      <c r="JN963" s="32"/>
      <c r="JO963" s="32"/>
      <c r="JP963" s="32"/>
      <c r="JQ963" s="32"/>
      <c r="JR963" s="32"/>
      <c r="JS963" s="32"/>
      <c r="JT963" s="32"/>
      <c r="JU963" s="32"/>
      <c r="JV963" s="32"/>
      <c r="JW963" s="32"/>
      <c r="JX963" s="32"/>
      <c r="JY963" s="32"/>
      <c r="JZ963" s="32"/>
      <c r="KA963" s="32"/>
      <c r="KB963" s="32"/>
      <c r="KC963" s="32"/>
      <c r="KD963" s="32"/>
      <c r="KE963" s="32"/>
      <c r="KF963" s="32"/>
      <c r="KG963" s="32"/>
      <c r="KH963" s="32"/>
      <c r="KI963" s="32"/>
      <c r="KJ963" s="32"/>
      <c r="KK963" s="32"/>
      <c r="KL963" s="32"/>
      <c r="KM963" s="32"/>
      <c r="KN963" s="32"/>
      <c r="KO963" s="32"/>
      <c r="KP963" s="32"/>
      <c r="KQ963" s="32"/>
      <c r="KR963" s="32"/>
      <c r="KS963" s="32"/>
      <c r="KT963" s="32"/>
      <c r="KU963" s="32"/>
      <c r="KV963" s="32"/>
      <c r="KW963" s="32"/>
      <c r="KX963" s="32"/>
      <c r="KY963" s="32"/>
      <c r="KZ963" s="32"/>
      <c r="LA963" s="32"/>
      <c r="LB963" s="32"/>
      <c r="LC963" s="32"/>
      <c r="LD963" s="32"/>
      <c r="LE963" s="32"/>
      <c r="LF963" s="32"/>
      <c r="LG963" s="32"/>
      <c r="LH963" s="32"/>
      <c r="LI963" s="32"/>
      <c r="LJ963" s="32"/>
      <c r="LK963" s="32"/>
      <c r="LL963" s="32"/>
      <c r="LM963" s="32"/>
      <c r="LN963" s="32"/>
      <c r="LO963" s="32"/>
      <c r="LP963" s="32"/>
      <c r="LQ963" s="32"/>
      <c r="LR963" s="32"/>
      <c r="LS963" s="32"/>
      <c r="LT963" s="32"/>
      <c r="LU963" s="32"/>
      <c r="LV963" s="32"/>
      <c r="LW963" s="32"/>
      <c r="LX963" s="32"/>
      <c r="LY963" s="32"/>
      <c r="LZ963" s="32"/>
      <c r="MA963" s="32"/>
      <c r="MB963" s="32"/>
      <c r="MC963" s="32"/>
      <c r="MD963" s="32"/>
      <c r="ME963" s="32"/>
      <c r="MF963" s="32"/>
      <c r="MG963" s="32"/>
      <c r="MH963" s="32"/>
      <c r="MI963" s="32"/>
      <c r="MJ963" s="32"/>
      <c r="MK963" s="32"/>
      <c r="ML963" s="32"/>
      <c r="MM963" s="32"/>
      <c r="MN963" s="32"/>
      <c r="MO963" s="32"/>
      <c r="MP963" s="32"/>
      <c r="MQ963" s="32"/>
      <c r="MR963" s="32"/>
      <c r="MS963" s="32"/>
      <c r="MT963" s="32"/>
      <c r="MU963" s="32"/>
      <c r="MV963" s="32"/>
      <c r="MW963" s="32"/>
      <c r="MX963" s="32"/>
      <c r="MY963" s="32"/>
      <c r="MZ963" s="32"/>
      <c r="NA963" s="32"/>
      <c r="NB963" s="32"/>
      <c r="NC963" s="32"/>
      <c r="ND963" s="32"/>
      <c r="NE963" s="32"/>
      <c r="NF963" s="32"/>
      <c r="NG963" s="32"/>
      <c r="NH963" s="32"/>
      <c r="NI963" s="32"/>
      <c r="NJ963" s="32"/>
      <c r="NK963" s="32"/>
      <c r="NL963" s="32"/>
      <c r="NM963" s="32"/>
      <c r="NN963" s="32"/>
      <c r="NO963" s="32"/>
      <c r="NP963" s="32"/>
      <c r="NQ963" s="32"/>
      <c r="NR963" s="32"/>
      <c r="NS963" s="32"/>
      <c r="NT963" s="32"/>
      <c r="NU963" s="32"/>
      <c r="NV963" s="32"/>
      <c r="NW963" s="32"/>
      <c r="NX963" s="32"/>
      <c r="NY963" s="32"/>
      <c r="NZ963" s="32"/>
      <c r="OA963" s="32"/>
      <c r="OB963" s="32"/>
      <c r="OC963" s="32"/>
      <c r="OD963" s="32"/>
      <c r="OE963" s="32"/>
      <c r="OF963" s="32"/>
      <c r="OG963" s="32"/>
      <c r="OH963" s="32"/>
      <c r="OI963" s="32"/>
      <c r="OJ963" s="32"/>
      <c r="OK963" s="32"/>
      <c r="OL963" s="32"/>
      <c r="OM963" s="32"/>
      <c r="ON963" s="32"/>
      <c r="OO963" s="32"/>
      <c r="OP963" s="32"/>
      <c r="OQ963" s="32"/>
      <c r="OR963" s="32"/>
      <c r="OS963" s="32"/>
      <c r="OT963" s="32"/>
      <c r="OU963" s="32"/>
      <c r="OV963" s="32"/>
      <c r="OW963" s="32"/>
      <c r="OX963" s="32"/>
      <c r="OY963" s="32"/>
      <c r="OZ963" s="32"/>
      <c r="PA963" s="32"/>
      <c r="PB963" s="32"/>
      <c r="PC963" s="32"/>
      <c r="PD963" s="32"/>
      <c r="PE963" s="32"/>
      <c r="PF963" s="32"/>
      <c r="PG963" s="32"/>
      <c r="PH963" s="32"/>
      <c r="PI963" s="32"/>
      <c r="PJ963" s="32"/>
      <c r="PK963" s="32"/>
      <c r="PL963" s="32"/>
      <c r="PM963" s="32"/>
      <c r="PN963" s="32"/>
      <c r="PO963" s="32"/>
      <c r="PP963" s="32"/>
      <c r="PQ963" s="32"/>
      <c r="PR963" s="32"/>
      <c r="PS963" s="32"/>
      <c r="PT963" s="32"/>
      <c r="PU963" s="32"/>
      <c r="PV963" s="32"/>
      <c r="PW963" s="32"/>
      <c r="PX963" s="32"/>
      <c r="PY963" s="32"/>
      <c r="PZ963" s="32"/>
      <c r="QA963" s="32"/>
      <c r="QB963" s="32"/>
      <c r="QC963" s="32"/>
      <c r="QD963" s="32"/>
      <c r="QE963" s="32"/>
      <c r="QF963" s="32"/>
      <c r="QG963" s="32"/>
      <c r="QH963" s="32"/>
      <c r="QI963" s="32"/>
      <c r="QJ963" s="32"/>
      <c r="QK963" s="32"/>
      <c r="QL963" s="32"/>
      <c r="QM963" s="32"/>
      <c r="QN963" s="32"/>
      <c r="QO963" s="32"/>
      <c r="QP963" s="32"/>
      <c r="QQ963" s="32"/>
      <c r="QR963" s="32"/>
      <c r="QS963" s="32"/>
      <c r="QT963" s="32"/>
      <c r="QU963" s="32"/>
      <c r="QV963" s="32"/>
      <c r="QW963" s="32"/>
      <c r="QX963" s="32"/>
      <c r="QY963" s="32"/>
      <c r="QZ963" s="32"/>
      <c r="RA963" s="32"/>
      <c r="RB963" s="32"/>
      <c r="RC963" s="32"/>
      <c r="RD963" s="32"/>
      <c r="RE963" s="32"/>
      <c r="RF963" s="32"/>
      <c r="RG963" s="32"/>
      <c r="RH963" s="32"/>
      <c r="RI963" s="32"/>
      <c r="RJ963" s="32"/>
      <c r="RK963" s="32"/>
      <c r="RL963" s="32"/>
      <c r="RM963" s="32"/>
      <c r="RN963" s="32"/>
      <c r="RO963" s="32"/>
      <c r="RP963" s="32"/>
      <c r="RQ963" s="32"/>
      <c r="RR963" s="32"/>
      <c r="RS963" s="32"/>
      <c r="RT963" s="32"/>
      <c r="RU963" s="32"/>
      <c r="RV963" s="32"/>
      <c r="RW963" s="32"/>
      <c r="RX963" s="32"/>
      <c r="RY963" s="32"/>
      <c r="RZ963" s="32"/>
      <c r="SA963" s="32"/>
      <c r="SB963" s="32"/>
      <c r="SC963" s="32"/>
      <c r="SD963" s="32"/>
      <c r="SE963" s="32"/>
    </row>
    <row r="964" spans="1:499" s="32" customFormat="1" ht="25">
      <c r="A964" s="44">
        <f t="shared" si="15"/>
        <v>962</v>
      </c>
      <c r="B964" s="64"/>
      <c r="C964" s="58" t="s">
        <v>933</v>
      </c>
      <c r="D964" s="47" t="s">
        <v>21</v>
      </c>
      <c r="E964" s="37"/>
      <c r="F964" s="57"/>
      <c r="G964" s="39"/>
      <c r="H964" s="49"/>
      <c r="I964" s="58"/>
      <c r="J964" s="41"/>
      <c r="K964" s="59"/>
      <c r="L964" s="49"/>
      <c r="M964" s="58"/>
      <c r="N964" s="58"/>
      <c r="O964" s="60"/>
      <c r="P964" s="59"/>
    </row>
    <row r="965" spans="1:499" ht="81.75" customHeight="1">
      <c r="A965" s="44">
        <f t="shared" si="15"/>
        <v>963</v>
      </c>
      <c r="B965" s="64"/>
      <c r="C965" s="58" t="s">
        <v>934</v>
      </c>
      <c r="D965" s="47" t="s">
        <v>21</v>
      </c>
      <c r="E965" s="37"/>
      <c r="F965" s="48"/>
      <c r="G965" s="39"/>
      <c r="H965" s="49"/>
      <c r="I965" s="58"/>
      <c r="J965" s="65"/>
      <c r="K965" s="59"/>
      <c r="L965" s="49"/>
      <c r="M965" s="58"/>
      <c r="N965" s="58"/>
      <c r="O965" s="60"/>
      <c r="P965" s="59"/>
    </row>
    <row r="966" spans="1:499" ht="25">
      <c r="A966" s="44">
        <f t="shared" si="15"/>
        <v>964</v>
      </c>
      <c r="B966" s="64"/>
      <c r="C966" s="58" t="s">
        <v>1078</v>
      </c>
      <c r="D966" s="47" t="s">
        <v>21</v>
      </c>
      <c r="E966" s="37"/>
      <c r="F966" s="48"/>
      <c r="G966" s="39"/>
      <c r="H966" s="49"/>
      <c r="I966" s="58"/>
      <c r="J966" s="65"/>
      <c r="K966" s="59"/>
      <c r="L966" s="49"/>
      <c r="M966" s="58"/>
      <c r="N966" s="58"/>
      <c r="O966" s="60"/>
      <c r="P966" s="59"/>
    </row>
    <row r="967" spans="1:499">
      <c r="A967" s="44">
        <f t="shared" si="15"/>
        <v>965</v>
      </c>
      <c r="B967" s="64"/>
      <c r="C967" s="58" t="s">
        <v>935</v>
      </c>
      <c r="D967" s="47" t="s">
        <v>21</v>
      </c>
      <c r="E967" s="37"/>
      <c r="F967" s="48"/>
      <c r="G967" s="39"/>
      <c r="H967" s="49"/>
      <c r="I967" s="58"/>
      <c r="J967" s="65"/>
      <c r="K967" s="59"/>
      <c r="L967" s="49"/>
      <c r="M967" s="58"/>
      <c r="N967" s="58"/>
      <c r="O967" s="60"/>
      <c r="P967" s="59"/>
    </row>
    <row r="968" spans="1:499">
      <c r="A968" s="44">
        <f t="shared" si="15"/>
        <v>966</v>
      </c>
      <c r="B968" s="64"/>
      <c r="C968" s="58" t="s">
        <v>936</v>
      </c>
      <c r="D968" s="47" t="s">
        <v>21</v>
      </c>
      <c r="E968" s="37"/>
      <c r="F968" s="48"/>
      <c r="G968" s="39"/>
      <c r="H968" s="49"/>
      <c r="I968" s="58"/>
      <c r="J968" s="65"/>
      <c r="K968" s="59"/>
      <c r="L968" s="49"/>
      <c r="M968" s="58"/>
      <c r="N968" s="58"/>
      <c r="O968" s="60"/>
      <c r="P968" s="59"/>
    </row>
    <row r="969" spans="1:499" ht="137.25" customHeight="1">
      <c r="A969" s="44">
        <f t="shared" si="15"/>
        <v>967</v>
      </c>
      <c r="B969" s="64"/>
      <c r="C969" s="58" t="s">
        <v>937</v>
      </c>
      <c r="D969" s="47" t="s">
        <v>21</v>
      </c>
      <c r="E969" s="37"/>
      <c r="F969" s="48"/>
      <c r="G969" s="39"/>
      <c r="H969" s="49"/>
      <c r="I969" s="58"/>
      <c r="J969" s="65"/>
      <c r="K969" s="59"/>
      <c r="L969" s="49"/>
      <c r="M969" s="58"/>
      <c r="N969" s="58"/>
      <c r="O969" s="60"/>
      <c r="P969" s="59"/>
    </row>
    <row r="970" spans="1:499" ht="37.5">
      <c r="A970" s="44">
        <f t="shared" si="15"/>
        <v>968</v>
      </c>
      <c r="B970" s="64"/>
      <c r="C970" s="58" t="s">
        <v>938</v>
      </c>
      <c r="D970" s="47" t="s">
        <v>21</v>
      </c>
      <c r="E970" s="37"/>
      <c r="F970" s="48"/>
      <c r="G970" s="39"/>
      <c r="H970" s="49"/>
      <c r="I970" s="170"/>
      <c r="J970" s="65"/>
      <c r="K970" s="59"/>
      <c r="L970" s="49"/>
      <c r="M970" s="58"/>
      <c r="N970" s="58"/>
      <c r="O970" s="60"/>
      <c r="P970" s="59"/>
    </row>
    <row r="971" spans="1:499" ht="25">
      <c r="A971" s="44">
        <f t="shared" si="15"/>
        <v>969</v>
      </c>
      <c r="B971" s="64"/>
      <c r="C971" s="58" t="s">
        <v>939</v>
      </c>
      <c r="D971" s="47" t="s">
        <v>21</v>
      </c>
      <c r="E971" s="37"/>
      <c r="F971" s="48"/>
      <c r="G971" s="39"/>
      <c r="H971" s="49"/>
      <c r="I971" s="58"/>
      <c r="J971" s="65"/>
      <c r="K971" s="59"/>
      <c r="L971" s="49"/>
      <c r="M971" s="58"/>
      <c r="N971" s="58"/>
      <c r="O971" s="60"/>
      <c r="P971" s="59"/>
    </row>
    <row r="972" spans="1:499" ht="25">
      <c r="A972" s="44">
        <f t="shared" si="15"/>
        <v>970</v>
      </c>
      <c r="B972" s="64"/>
      <c r="C972" s="58" t="s">
        <v>940</v>
      </c>
      <c r="D972" s="47" t="s">
        <v>21</v>
      </c>
      <c r="E972" s="37"/>
      <c r="F972" s="48"/>
      <c r="G972" s="39"/>
      <c r="H972" s="49"/>
      <c r="I972" s="58"/>
      <c r="J972" s="65"/>
      <c r="K972" s="59"/>
      <c r="L972" s="49"/>
      <c r="M972" s="58"/>
      <c r="N972" s="58"/>
      <c r="O972" s="60"/>
      <c r="P972" s="59"/>
    </row>
    <row r="973" spans="1:499">
      <c r="A973" s="44">
        <f t="shared" si="15"/>
        <v>971</v>
      </c>
      <c r="B973" s="64"/>
      <c r="C973" s="58" t="s">
        <v>941</v>
      </c>
      <c r="D973" s="47" t="s">
        <v>21</v>
      </c>
      <c r="E973" s="37"/>
      <c r="F973" s="48"/>
      <c r="G973" s="39"/>
      <c r="H973" s="49"/>
      <c r="I973" s="58"/>
      <c r="J973" s="65"/>
      <c r="K973" s="59"/>
      <c r="L973" s="49"/>
      <c r="M973" s="58"/>
      <c r="N973" s="58"/>
      <c r="O973" s="60"/>
      <c r="P973" s="59"/>
    </row>
    <row r="974" spans="1:499">
      <c r="A974" s="44">
        <f t="shared" si="15"/>
        <v>972</v>
      </c>
      <c r="B974" s="64"/>
      <c r="C974" s="58" t="s">
        <v>942</v>
      </c>
      <c r="D974" s="47" t="s">
        <v>21</v>
      </c>
      <c r="E974" s="37"/>
      <c r="F974" s="48"/>
      <c r="G974" s="39"/>
      <c r="H974" s="49"/>
      <c r="I974" s="58"/>
      <c r="J974" s="65"/>
      <c r="K974" s="59"/>
      <c r="L974" s="49"/>
      <c r="M974" s="58"/>
      <c r="N974" s="58"/>
      <c r="O974" s="60"/>
      <c r="P974" s="59"/>
    </row>
    <row r="975" spans="1:499" ht="37.5">
      <c r="A975" s="44">
        <f t="shared" si="15"/>
        <v>973</v>
      </c>
      <c r="B975" s="64"/>
      <c r="C975" s="58" t="s">
        <v>943</v>
      </c>
      <c r="D975" s="47" t="s">
        <v>21</v>
      </c>
      <c r="E975" s="37"/>
      <c r="F975" s="48"/>
      <c r="G975" s="39"/>
      <c r="H975" s="49"/>
      <c r="I975" s="170"/>
      <c r="J975" s="65"/>
      <c r="K975" s="59"/>
      <c r="L975" s="49"/>
      <c r="M975" s="58"/>
      <c r="N975" s="58"/>
      <c r="O975" s="60"/>
      <c r="P975" s="59"/>
    </row>
    <row r="976" spans="1:499" ht="37.5">
      <c r="A976" s="44">
        <f t="shared" si="15"/>
        <v>974</v>
      </c>
      <c r="B976" s="64"/>
      <c r="C976" s="58" t="s">
        <v>944</v>
      </c>
      <c r="D976" s="47" t="s">
        <v>21</v>
      </c>
      <c r="E976" s="37"/>
      <c r="F976" s="48"/>
      <c r="G976" s="39"/>
      <c r="H976" s="49"/>
      <c r="I976" s="170"/>
      <c r="J976" s="65"/>
      <c r="K976" s="59"/>
      <c r="L976" s="49"/>
      <c r="M976" s="58"/>
      <c r="N976" s="58"/>
      <c r="O976" s="60"/>
      <c r="P976" s="59"/>
    </row>
    <row r="977" spans="1:16">
      <c r="A977" s="44">
        <f t="shared" si="15"/>
        <v>975</v>
      </c>
      <c r="B977" s="64"/>
      <c r="C977" s="58" t="s">
        <v>945</v>
      </c>
      <c r="D977" s="47" t="s">
        <v>21</v>
      </c>
      <c r="E977" s="37"/>
      <c r="F977" s="48"/>
      <c r="G977" s="39"/>
      <c r="H977" s="49"/>
      <c r="I977" s="170"/>
      <c r="J977" s="65"/>
      <c r="K977" s="59"/>
      <c r="L977" s="49"/>
      <c r="M977" s="58"/>
      <c r="N977" s="58"/>
      <c r="O977" s="60"/>
      <c r="P977" s="59"/>
    </row>
    <row r="978" spans="1:16">
      <c r="A978" s="44">
        <f t="shared" si="15"/>
        <v>976</v>
      </c>
      <c r="B978" s="64"/>
      <c r="C978" s="58" t="s">
        <v>946</v>
      </c>
      <c r="D978" s="47" t="s">
        <v>21</v>
      </c>
      <c r="E978" s="37"/>
      <c r="F978" s="48"/>
      <c r="G978" s="39"/>
      <c r="H978" s="49"/>
      <c r="I978" s="170"/>
      <c r="J978" s="65"/>
      <c r="K978" s="59"/>
      <c r="L978" s="49"/>
      <c r="M978" s="58"/>
      <c r="N978" s="58"/>
      <c r="O978" s="60"/>
      <c r="P978" s="59"/>
    </row>
    <row r="979" spans="1:16">
      <c r="A979" s="44">
        <f t="shared" si="15"/>
        <v>977</v>
      </c>
      <c r="B979" s="64"/>
      <c r="C979" s="58" t="s">
        <v>947</v>
      </c>
      <c r="D979" s="47" t="s">
        <v>21</v>
      </c>
      <c r="E979" s="37"/>
      <c r="F979" s="48"/>
      <c r="G979" s="39"/>
      <c r="H979" s="49"/>
      <c r="I979" s="170"/>
      <c r="J979" s="65"/>
      <c r="K979" s="59"/>
      <c r="L979" s="49"/>
      <c r="M979" s="58"/>
      <c r="N979" s="58"/>
      <c r="O979" s="60"/>
      <c r="P979" s="59"/>
    </row>
    <row r="980" spans="1:16">
      <c r="A980" s="44">
        <f t="shared" si="15"/>
        <v>978</v>
      </c>
      <c r="B980" s="64"/>
      <c r="C980" s="58" t="s">
        <v>948</v>
      </c>
      <c r="D980" s="47" t="s">
        <v>21</v>
      </c>
      <c r="E980" s="37"/>
      <c r="F980" s="48"/>
      <c r="G980" s="39"/>
      <c r="H980" s="49"/>
      <c r="I980" s="170"/>
      <c r="J980" s="65"/>
      <c r="K980" s="59"/>
      <c r="L980" s="49"/>
      <c r="M980" s="58"/>
      <c r="N980" s="58"/>
      <c r="O980" s="60"/>
      <c r="P980" s="59"/>
    </row>
    <row r="981" spans="1:16">
      <c r="A981" s="44">
        <f t="shared" si="15"/>
        <v>979</v>
      </c>
      <c r="B981" s="64"/>
      <c r="C981" s="58" t="s">
        <v>949</v>
      </c>
      <c r="D981" s="47" t="s">
        <v>21</v>
      </c>
      <c r="E981" s="37"/>
      <c r="F981" s="48"/>
      <c r="G981" s="39"/>
      <c r="H981" s="49"/>
      <c r="I981" s="170"/>
      <c r="J981" s="65"/>
      <c r="K981" s="59"/>
      <c r="L981" s="49"/>
      <c r="M981" s="58"/>
      <c r="N981" s="58"/>
      <c r="O981" s="60"/>
      <c r="P981" s="59"/>
    </row>
    <row r="982" spans="1:16" ht="19.5" customHeight="1">
      <c r="A982" s="44">
        <f t="shared" si="15"/>
        <v>980</v>
      </c>
      <c r="B982" s="64"/>
      <c r="C982" s="58" t="s">
        <v>950</v>
      </c>
      <c r="D982" s="47" t="s">
        <v>21</v>
      </c>
      <c r="E982" s="37"/>
      <c r="F982" s="48"/>
      <c r="G982" s="39"/>
      <c r="H982" s="49"/>
      <c r="I982" s="76"/>
      <c r="J982" s="65"/>
      <c r="K982" s="59"/>
      <c r="L982" s="49"/>
      <c r="M982" s="58"/>
      <c r="N982" s="58"/>
      <c r="O982" s="60"/>
      <c r="P982" s="59"/>
    </row>
    <row r="983" spans="1:16">
      <c r="A983" s="44">
        <f t="shared" si="15"/>
        <v>981</v>
      </c>
      <c r="B983" s="64"/>
      <c r="C983" s="58" t="s">
        <v>951</v>
      </c>
      <c r="D983" s="47" t="s">
        <v>21</v>
      </c>
      <c r="E983" s="37"/>
      <c r="F983" s="48"/>
      <c r="G983" s="39"/>
      <c r="H983" s="49"/>
      <c r="I983" s="58"/>
      <c r="J983" s="65"/>
      <c r="K983" s="59"/>
      <c r="L983" s="49"/>
      <c r="M983" s="58"/>
      <c r="N983" s="58"/>
      <c r="O983" s="60"/>
      <c r="P983" s="59"/>
    </row>
    <row r="984" spans="1:16" ht="50">
      <c r="A984" s="44">
        <f t="shared" si="15"/>
        <v>982</v>
      </c>
      <c r="B984" s="64"/>
      <c r="C984" s="58" t="s">
        <v>952</v>
      </c>
      <c r="D984" s="47" t="s">
        <v>21</v>
      </c>
      <c r="E984" s="37"/>
      <c r="F984" s="48"/>
      <c r="G984" s="39"/>
      <c r="H984" s="49"/>
      <c r="I984" s="170"/>
      <c r="J984" s="65"/>
      <c r="K984" s="59"/>
      <c r="L984" s="49"/>
      <c r="M984" s="58"/>
      <c r="N984" s="58"/>
      <c r="O984" s="60"/>
      <c r="P984" s="59"/>
    </row>
    <row r="985" spans="1:16" ht="50">
      <c r="A985" s="44">
        <f t="shared" si="15"/>
        <v>983</v>
      </c>
      <c r="B985" s="88"/>
      <c r="C985" s="58" t="s">
        <v>953</v>
      </c>
      <c r="D985" s="47" t="s">
        <v>21</v>
      </c>
      <c r="E985" s="37"/>
      <c r="F985" s="48"/>
      <c r="G985" s="39"/>
      <c r="H985" s="49"/>
      <c r="I985" s="77"/>
      <c r="J985" s="65"/>
      <c r="K985" s="59"/>
      <c r="L985" s="49"/>
      <c r="M985" s="58"/>
      <c r="N985" s="58"/>
      <c r="O985" s="60"/>
      <c r="P985" s="59"/>
    </row>
    <row r="986" spans="1:16" ht="41.5" customHeight="1">
      <c r="A986" s="44">
        <f t="shared" si="15"/>
        <v>984</v>
      </c>
      <c r="B986" s="88"/>
      <c r="C986" s="58" t="s">
        <v>954</v>
      </c>
      <c r="D986" s="47" t="s">
        <v>21</v>
      </c>
      <c r="E986" s="37"/>
      <c r="F986" s="48"/>
      <c r="G986" s="39"/>
      <c r="H986" s="49"/>
      <c r="I986" s="77"/>
      <c r="J986" s="65"/>
      <c r="K986" s="59"/>
      <c r="L986" s="49"/>
      <c r="M986" s="58"/>
      <c r="N986" s="58"/>
      <c r="O986" s="60"/>
      <c r="P986" s="59"/>
    </row>
    <row r="987" spans="1:16">
      <c r="A987" s="44">
        <f t="shared" si="15"/>
        <v>985</v>
      </c>
      <c r="B987" s="88"/>
      <c r="C987" s="58" t="s">
        <v>955</v>
      </c>
      <c r="D987" s="47" t="s">
        <v>21</v>
      </c>
      <c r="E987" s="37"/>
      <c r="F987" s="48"/>
      <c r="G987" s="39"/>
      <c r="H987" s="49"/>
      <c r="I987" s="77"/>
      <c r="J987" s="65"/>
      <c r="K987" s="59"/>
      <c r="L987" s="49"/>
      <c r="M987" s="58"/>
      <c r="N987" s="58"/>
      <c r="O987" s="60"/>
      <c r="P987" s="59"/>
    </row>
    <row r="988" spans="1:16">
      <c r="A988" s="44">
        <f t="shared" si="15"/>
        <v>986</v>
      </c>
      <c r="B988" s="88"/>
      <c r="C988" s="58" t="s">
        <v>956</v>
      </c>
      <c r="D988" s="47" t="s">
        <v>21</v>
      </c>
      <c r="E988" s="37"/>
      <c r="F988" s="48"/>
      <c r="G988" s="39"/>
      <c r="H988" s="49"/>
      <c r="I988" s="170"/>
      <c r="J988" s="65"/>
      <c r="K988" s="59"/>
      <c r="L988" s="49"/>
      <c r="M988" s="58"/>
      <c r="N988" s="58"/>
      <c r="O988" s="60"/>
      <c r="P988" s="59"/>
    </row>
    <row r="989" spans="1:16" ht="25">
      <c r="A989" s="44">
        <f t="shared" si="15"/>
        <v>987</v>
      </c>
      <c r="B989" s="88"/>
      <c r="C989" s="58" t="s">
        <v>957</v>
      </c>
      <c r="D989" s="47" t="s">
        <v>21</v>
      </c>
      <c r="E989" s="37"/>
      <c r="F989" s="48"/>
      <c r="G989" s="39"/>
      <c r="H989" s="49"/>
      <c r="I989" s="170"/>
      <c r="J989" s="65"/>
      <c r="K989" s="59"/>
      <c r="L989" s="49"/>
      <c r="M989" s="58"/>
      <c r="N989" s="58"/>
      <c r="O989" s="60"/>
      <c r="P989" s="59"/>
    </row>
    <row r="990" spans="1:16" ht="25">
      <c r="A990" s="44">
        <f t="shared" si="15"/>
        <v>988</v>
      </c>
      <c r="B990" s="64"/>
      <c r="C990" s="58" t="s">
        <v>958</v>
      </c>
      <c r="D990" s="47" t="s">
        <v>21</v>
      </c>
      <c r="E990" s="37"/>
      <c r="F990" s="48"/>
      <c r="G990" s="39"/>
      <c r="H990" s="49"/>
      <c r="I990" s="170"/>
      <c r="J990" s="65"/>
      <c r="K990" s="59"/>
      <c r="L990" s="49"/>
      <c r="M990" s="58"/>
      <c r="N990" s="58"/>
      <c r="O990" s="60"/>
      <c r="P990" s="59"/>
    </row>
    <row r="991" spans="1:16">
      <c r="A991" s="44">
        <f t="shared" si="15"/>
        <v>989</v>
      </c>
      <c r="B991" s="64"/>
      <c r="C991" s="58" t="s">
        <v>904</v>
      </c>
      <c r="D991" s="47" t="s">
        <v>21</v>
      </c>
      <c r="E991" s="37"/>
      <c r="F991" s="48"/>
      <c r="G991" s="39"/>
      <c r="H991" s="49"/>
      <c r="I991" s="170"/>
      <c r="J991" s="65"/>
      <c r="K991" s="59"/>
      <c r="L991" s="49"/>
      <c r="M991" s="58"/>
      <c r="N991" s="58"/>
      <c r="O991" s="60"/>
      <c r="P991" s="59"/>
    </row>
    <row r="992" spans="1:16">
      <c r="A992" s="44">
        <f t="shared" si="15"/>
        <v>990</v>
      </c>
      <c r="B992" s="64"/>
      <c r="C992" s="58" t="s">
        <v>959</v>
      </c>
      <c r="D992" s="47" t="s">
        <v>21</v>
      </c>
      <c r="E992" s="37"/>
      <c r="F992" s="48"/>
      <c r="G992" s="39"/>
      <c r="H992" s="49"/>
      <c r="I992" s="170"/>
      <c r="J992" s="65"/>
      <c r="K992" s="59"/>
      <c r="L992" s="49"/>
      <c r="M992" s="58"/>
      <c r="N992" s="58"/>
      <c r="O992" s="60"/>
      <c r="P992" s="59"/>
    </row>
    <row r="993" spans="1:499">
      <c r="A993" s="44">
        <f t="shared" si="15"/>
        <v>991</v>
      </c>
      <c r="B993" s="64"/>
      <c r="C993" s="58" t="s">
        <v>960</v>
      </c>
      <c r="D993" s="47" t="s">
        <v>21</v>
      </c>
      <c r="E993" s="37"/>
      <c r="F993" s="48"/>
      <c r="G993" s="39"/>
      <c r="H993" s="49"/>
      <c r="I993" s="170"/>
      <c r="J993" s="65"/>
      <c r="K993" s="59"/>
      <c r="L993" s="49"/>
      <c r="M993" s="58"/>
      <c r="N993" s="58"/>
      <c r="O993" s="60"/>
      <c r="P993" s="59"/>
    </row>
    <row r="994" spans="1:499">
      <c r="A994" s="44">
        <f t="shared" si="15"/>
        <v>992</v>
      </c>
      <c r="B994" s="64"/>
      <c r="C994" s="58" t="s">
        <v>961</v>
      </c>
      <c r="D994" s="47" t="s">
        <v>21</v>
      </c>
      <c r="E994" s="37"/>
      <c r="F994" s="48"/>
      <c r="G994" s="39"/>
      <c r="H994" s="49"/>
      <c r="I994" s="170"/>
      <c r="J994" s="65"/>
      <c r="K994" s="59"/>
      <c r="L994" s="49"/>
      <c r="M994" s="58"/>
      <c r="N994" s="58"/>
      <c r="O994" s="60"/>
      <c r="P994" s="59"/>
    </row>
    <row r="995" spans="1:499" ht="28.5" customHeight="1">
      <c r="A995" s="44">
        <f t="shared" si="15"/>
        <v>993</v>
      </c>
      <c r="B995" s="64"/>
      <c r="C995" s="58" t="s">
        <v>962</v>
      </c>
      <c r="D995" s="47" t="s">
        <v>21</v>
      </c>
      <c r="E995" s="37"/>
      <c r="F995" s="48"/>
      <c r="G995" s="39"/>
      <c r="H995" s="49"/>
      <c r="I995" s="170"/>
      <c r="J995" s="65"/>
      <c r="K995" s="59"/>
      <c r="L995" s="49"/>
      <c r="M995" s="58"/>
      <c r="N995" s="58"/>
      <c r="O995" s="60"/>
      <c r="P995" s="59"/>
    </row>
    <row r="996" spans="1:499">
      <c r="A996" s="44">
        <f t="shared" si="15"/>
        <v>994</v>
      </c>
      <c r="B996" s="64"/>
      <c r="C996" s="58" t="s">
        <v>963</v>
      </c>
      <c r="D996" s="47" t="s">
        <v>21</v>
      </c>
      <c r="E996" s="37"/>
      <c r="F996" s="48"/>
      <c r="G996" s="39"/>
      <c r="H996" s="49"/>
      <c r="I996" s="58"/>
      <c r="J996" s="65"/>
      <c r="K996" s="59"/>
      <c r="L996" s="49"/>
      <c r="M996" s="58"/>
      <c r="N996" s="58"/>
      <c r="O996" s="60"/>
      <c r="P996" s="59"/>
    </row>
    <row r="997" spans="1:499">
      <c r="A997" s="44">
        <f t="shared" si="15"/>
        <v>995</v>
      </c>
      <c r="B997" s="64"/>
      <c r="C997" s="58" t="s">
        <v>964</v>
      </c>
      <c r="D997" s="47" t="s">
        <v>21</v>
      </c>
      <c r="E997" s="37"/>
      <c r="F997" s="48"/>
      <c r="G997" s="39"/>
      <c r="H997" s="49"/>
      <c r="I997" s="58"/>
      <c r="J997" s="65"/>
      <c r="K997" s="59"/>
      <c r="L997" s="49"/>
      <c r="M997" s="58"/>
      <c r="N997" s="58"/>
      <c r="O997" s="60"/>
      <c r="P997" s="59"/>
    </row>
    <row r="998" spans="1:499" ht="37.5">
      <c r="A998" s="44">
        <f t="shared" si="15"/>
        <v>996</v>
      </c>
      <c r="B998" s="64"/>
      <c r="C998" s="58" t="s">
        <v>965</v>
      </c>
      <c r="D998" s="47" t="s">
        <v>21</v>
      </c>
      <c r="E998" s="37"/>
      <c r="F998" s="48"/>
      <c r="G998" s="39"/>
      <c r="H998" s="49"/>
      <c r="I998" s="58"/>
      <c r="J998" s="65"/>
      <c r="K998" s="59"/>
      <c r="L998" s="49"/>
      <c r="M998" s="58"/>
      <c r="N998" s="58"/>
      <c r="O998" s="60"/>
      <c r="P998" s="59"/>
    </row>
    <row r="999" spans="1:499" s="33" customFormat="1">
      <c r="A999" s="21">
        <f t="shared" si="15"/>
        <v>997</v>
      </c>
      <c r="B999" s="56" t="s">
        <v>1157</v>
      </c>
      <c r="C999" s="35" t="s">
        <v>966</v>
      </c>
      <c r="D999" s="36"/>
      <c r="E999" s="37"/>
      <c r="F999" s="57"/>
      <c r="G999" s="39"/>
      <c r="H999" s="40"/>
      <c r="I999" s="41"/>
      <c r="J999" s="41"/>
      <c r="K999" s="59"/>
      <c r="L999" s="40"/>
      <c r="M999" s="41"/>
      <c r="N999" s="41"/>
      <c r="O999" s="43"/>
      <c r="P999" s="59"/>
      <c r="Q999" s="32"/>
      <c r="R999" s="32"/>
      <c r="S999" s="32"/>
      <c r="T999" s="32"/>
      <c r="U999" s="32"/>
      <c r="V999" s="32"/>
      <c r="W999" s="32"/>
      <c r="X999" s="32"/>
      <c r="Y999" s="32"/>
      <c r="Z999" s="32"/>
      <c r="AA999" s="32"/>
      <c r="AB999" s="32"/>
      <c r="AC999" s="32"/>
      <c r="AD999" s="32"/>
      <c r="AE999" s="32"/>
      <c r="AF999" s="32"/>
      <c r="AG999" s="32"/>
      <c r="AH999" s="32"/>
      <c r="AI999" s="32"/>
      <c r="AJ999" s="32"/>
      <c r="AK999" s="32"/>
      <c r="AL999" s="32"/>
      <c r="AM999" s="32"/>
      <c r="AN999" s="32"/>
      <c r="AO999" s="32"/>
      <c r="AP999" s="32"/>
      <c r="AQ999" s="32"/>
      <c r="AR999" s="32"/>
      <c r="AS999" s="32"/>
      <c r="AT999" s="32"/>
      <c r="AU999" s="32"/>
      <c r="AV999" s="32"/>
      <c r="AW999" s="32"/>
      <c r="AX999" s="32"/>
      <c r="AY999" s="32"/>
      <c r="AZ999" s="32"/>
      <c r="BA999" s="32"/>
      <c r="BB999" s="32"/>
      <c r="BC999" s="32"/>
      <c r="BD999" s="32"/>
      <c r="BE999" s="32"/>
      <c r="BF999" s="32"/>
      <c r="BG999" s="32"/>
      <c r="BH999" s="32"/>
      <c r="BI999" s="32"/>
      <c r="BJ999" s="32"/>
      <c r="BK999" s="32"/>
      <c r="BL999" s="32"/>
      <c r="BM999" s="32"/>
      <c r="BN999" s="32"/>
      <c r="BO999" s="32"/>
      <c r="BP999" s="32"/>
      <c r="BQ999" s="32"/>
      <c r="BR999" s="32"/>
      <c r="BS999" s="32"/>
      <c r="BT999" s="32"/>
      <c r="BU999" s="32"/>
      <c r="BV999" s="32"/>
      <c r="BW999" s="32"/>
      <c r="BX999" s="32"/>
      <c r="BY999" s="32"/>
      <c r="BZ999" s="32"/>
      <c r="CA999" s="32"/>
      <c r="CB999" s="32"/>
      <c r="CC999" s="32"/>
      <c r="CD999" s="32"/>
      <c r="CE999" s="32"/>
      <c r="CF999" s="32"/>
      <c r="CG999" s="32"/>
      <c r="CH999" s="32"/>
      <c r="CI999" s="32"/>
      <c r="CJ999" s="32"/>
      <c r="CK999" s="32"/>
      <c r="CL999" s="32"/>
      <c r="CM999" s="32"/>
      <c r="CN999" s="32"/>
      <c r="CO999" s="32"/>
      <c r="CP999" s="32"/>
      <c r="CQ999" s="32"/>
      <c r="CR999" s="32"/>
      <c r="CS999" s="32"/>
      <c r="CT999" s="32"/>
      <c r="CU999" s="32"/>
      <c r="CV999" s="32"/>
      <c r="CW999" s="32"/>
      <c r="CX999" s="32"/>
      <c r="CY999" s="32"/>
      <c r="CZ999" s="32"/>
      <c r="DA999" s="32"/>
      <c r="DB999" s="32"/>
      <c r="DC999" s="32"/>
      <c r="DD999" s="32"/>
      <c r="DE999" s="32"/>
      <c r="DF999" s="32"/>
      <c r="DG999" s="32"/>
      <c r="DH999" s="32"/>
      <c r="DI999" s="32"/>
      <c r="DJ999" s="32"/>
      <c r="DK999" s="32"/>
      <c r="DL999" s="32"/>
      <c r="DM999" s="32"/>
      <c r="DN999" s="32"/>
      <c r="DO999" s="32"/>
      <c r="DP999" s="32"/>
      <c r="DQ999" s="32"/>
      <c r="DR999" s="32"/>
      <c r="DS999" s="32"/>
      <c r="DT999" s="32"/>
      <c r="DU999" s="32"/>
      <c r="DV999" s="32"/>
      <c r="DW999" s="32"/>
      <c r="DX999" s="32"/>
      <c r="DY999" s="32"/>
      <c r="DZ999" s="32"/>
      <c r="EA999" s="32"/>
      <c r="EB999" s="32"/>
      <c r="EC999" s="32"/>
      <c r="ED999" s="32"/>
      <c r="EE999" s="32"/>
      <c r="EF999" s="32"/>
      <c r="EG999" s="32"/>
      <c r="EH999" s="32"/>
      <c r="EI999" s="32"/>
      <c r="EJ999" s="32"/>
      <c r="EK999" s="32"/>
      <c r="EL999" s="32"/>
      <c r="EM999" s="32"/>
      <c r="EN999" s="32"/>
      <c r="EO999" s="32"/>
      <c r="EP999" s="32"/>
      <c r="EQ999" s="32"/>
      <c r="ER999" s="32"/>
      <c r="ES999" s="32"/>
      <c r="ET999" s="32"/>
      <c r="EU999" s="32"/>
      <c r="EV999" s="32"/>
      <c r="EW999" s="32"/>
      <c r="EX999" s="32"/>
      <c r="EY999" s="32"/>
      <c r="EZ999" s="32"/>
      <c r="FA999" s="32"/>
      <c r="FB999" s="32"/>
      <c r="FC999" s="32"/>
      <c r="FD999" s="32"/>
      <c r="FE999" s="32"/>
      <c r="FF999" s="32"/>
      <c r="FG999" s="32"/>
      <c r="FH999" s="32"/>
      <c r="FI999" s="32"/>
      <c r="FJ999" s="32"/>
      <c r="FK999" s="32"/>
      <c r="FL999" s="32"/>
      <c r="FM999" s="32"/>
      <c r="FN999" s="32"/>
      <c r="FO999" s="32"/>
      <c r="FP999" s="32"/>
      <c r="FQ999" s="32"/>
      <c r="FR999" s="32"/>
      <c r="FS999" s="32"/>
      <c r="FT999" s="32"/>
      <c r="FU999" s="32"/>
      <c r="FV999" s="32"/>
      <c r="FW999" s="32"/>
      <c r="FX999" s="32"/>
      <c r="FY999" s="32"/>
      <c r="FZ999" s="32"/>
      <c r="GA999" s="32"/>
      <c r="GB999" s="32"/>
      <c r="GC999" s="32"/>
      <c r="GD999" s="32"/>
      <c r="GE999" s="32"/>
      <c r="GF999" s="32"/>
      <c r="GG999" s="32"/>
      <c r="GH999" s="32"/>
      <c r="GI999" s="32"/>
      <c r="GJ999" s="32"/>
      <c r="GK999" s="32"/>
      <c r="GL999" s="32"/>
      <c r="GM999" s="32"/>
      <c r="GN999" s="32"/>
      <c r="GO999" s="32"/>
      <c r="GP999" s="32"/>
      <c r="GQ999" s="32"/>
      <c r="GR999" s="32"/>
      <c r="GS999" s="32"/>
      <c r="GT999" s="32"/>
      <c r="GU999" s="32"/>
      <c r="GV999" s="32"/>
      <c r="GW999" s="32"/>
      <c r="GX999" s="32"/>
      <c r="GY999" s="32"/>
      <c r="GZ999" s="32"/>
      <c r="HA999" s="32"/>
      <c r="HB999" s="32"/>
      <c r="HC999" s="32"/>
      <c r="HD999" s="32"/>
      <c r="HE999" s="32"/>
      <c r="HF999" s="32"/>
      <c r="HG999" s="32"/>
      <c r="HH999" s="32"/>
      <c r="HI999" s="32"/>
      <c r="HJ999" s="32"/>
      <c r="HK999" s="32"/>
      <c r="HL999" s="32"/>
      <c r="HM999" s="32"/>
      <c r="HN999" s="32"/>
      <c r="HO999" s="32"/>
      <c r="HP999" s="32"/>
      <c r="HQ999" s="32"/>
      <c r="HR999" s="32"/>
      <c r="HS999" s="32"/>
      <c r="HT999" s="32"/>
      <c r="HU999" s="32"/>
      <c r="HV999" s="32"/>
      <c r="HW999" s="32"/>
      <c r="HX999" s="32"/>
      <c r="HY999" s="32"/>
      <c r="HZ999" s="32"/>
      <c r="IA999" s="32"/>
      <c r="IB999" s="32"/>
      <c r="IC999" s="32"/>
      <c r="ID999" s="32"/>
      <c r="IE999" s="32"/>
      <c r="IF999" s="32"/>
      <c r="IG999" s="32"/>
      <c r="IH999" s="32"/>
      <c r="II999" s="32"/>
      <c r="IJ999" s="32"/>
      <c r="IK999" s="32"/>
      <c r="IL999" s="32"/>
      <c r="IM999" s="32"/>
      <c r="IN999" s="32"/>
      <c r="IO999" s="32"/>
      <c r="IP999" s="32"/>
      <c r="IQ999" s="32"/>
      <c r="IR999" s="32"/>
      <c r="IS999" s="32"/>
      <c r="IT999" s="32"/>
      <c r="IU999" s="32"/>
      <c r="IV999" s="32"/>
      <c r="IW999" s="32"/>
      <c r="IX999" s="32"/>
      <c r="IY999" s="32"/>
      <c r="IZ999" s="32"/>
      <c r="JA999" s="32"/>
      <c r="JB999" s="32"/>
      <c r="JC999" s="32"/>
      <c r="JD999" s="32"/>
      <c r="JE999" s="32"/>
      <c r="JF999" s="32"/>
      <c r="JG999" s="32"/>
      <c r="JH999" s="32"/>
      <c r="JI999" s="32"/>
      <c r="JJ999" s="32"/>
      <c r="JK999" s="32"/>
      <c r="JL999" s="32"/>
      <c r="JM999" s="32"/>
      <c r="JN999" s="32"/>
      <c r="JO999" s="32"/>
      <c r="JP999" s="32"/>
      <c r="JQ999" s="32"/>
      <c r="JR999" s="32"/>
      <c r="JS999" s="32"/>
      <c r="JT999" s="32"/>
      <c r="JU999" s="32"/>
      <c r="JV999" s="32"/>
      <c r="JW999" s="32"/>
      <c r="JX999" s="32"/>
      <c r="JY999" s="32"/>
      <c r="JZ999" s="32"/>
      <c r="KA999" s="32"/>
      <c r="KB999" s="32"/>
      <c r="KC999" s="32"/>
      <c r="KD999" s="32"/>
      <c r="KE999" s="32"/>
      <c r="KF999" s="32"/>
      <c r="KG999" s="32"/>
      <c r="KH999" s="32"/>
      <c r="KI999" s="32"/>
      <c r="KJ999" s="32"/>
      <c r="KK999" s="32"/>
      <c r="KL999" s="32"/>
      <c r="KM999" s="32"/>
      <c r="KN999" s="32"/>
      <c r="KO999" s="32"/>
      <c r="KP999" s="32"/>
      <c r="KQ999" s="32"/>
      <c r="KR999" s="32"/>
      <c r="KS999" s="32"/>
      <c r="KT999" s="32"/>
      <c r="KU999" s="32"/>
      <c r="KV999" s="32"/>
      <c r="KW999" s="32"/>
      <c r="KX999" s="32"/>
      <c r="KY999" s="32"/>
      <c r="KZ999" s="32"/>
      <c r="LA999" s="32"/>
      <c r="LB999" s="32"/>
      <c r="LC999" s="32"/>
      <c r="LD999" s="32"/>
      <c r="LE999" s="32"/>
      <c r="LF999" s="32"/>
      <c r="LG999" s="32"/>
      <c r="LH999" s="32"/>
      <c r="LI999" s="32"/>
      <c r="LJ999" s="32"/>
      <c r="LK999" s="32"/>
      <c r="LL999" s="32"/>
      <c r="LM999" s="32"/>
      <c r="LN999" s="32"/>
      <c r="LO999" s="32"/>
      <c r="LP999" s="32"/>
      <c r="LQ999" s="32"/>
      <c r="LR999" s="32"/>
      <c r="LS999" s="32"/>
      <c r="LT999" s="32"/>
      <c r="LU999" s="32"/>
      <c r="LV999" s="32"/>
      <c r="LW999" s="32"/>
      <c r="LX999" s="32"/>
      <c r="LY999" s="32"/>
      <c r="LZ999" s="32"/>
      <c r="MA999" s="32"/>
      <c r="MB999" s="32"/>
      <c r="MC999" s="32"/>
      <c r="MD999" s="32"/>
      <c r="ME999" s="32"/>
      <c r="MF999" s="32"/>
      <c r="MG999" s="32"/>
      <c r="MH999" s="32"/>
      <c r="MI999" s="32"/>
      <c r="MJ999" s="32"/>
      <c r="MK999" s="32"/>
      <c r="ML999" s="32"/>
      <c r="MM999" s="32"/>
      <c r="MN999" s="32"/>
      <c r="MO999" s="32"/>
      <c r="MP999" s="32"/>
      <c r="MQ999" s="32"/>
      <c r="MR999" s="32"/>
      <c r="MS999" s="32"/>
      <c r="MT999" s="32"/>
      <c r="MU999" s="32"/>
      <c r="MV999" s="32"/>
      <c r="MW999" s="32"/>
      <c r="MX999" s="32"/>
      <c r="MY999" s="32"/>
      <c r="MZ999" s="32"/>
      <c r="NA999" s="32"/>
      <c r="NB999" s="32"/>
      <c r="NC999" s="32"/>
      <c r="ND999" s="32"/>
      <c r="NE999" s="32"/>
      <c r="NF999" s="32"/>
      <c r="NG999" s="32"/>
      <c r="NH999" s="32"/>
      <c r="NI999" s="32"/>
      <c r="NJ999" s="32"/>
      <c r="NK999" s="32"/>
      <c r="NL999" s="32"/>
      <c r="NM999" s="32"/>
      <c r="NN999" s="32"/>
      <c r="NO999" s="32"/>
      <c r="NP999" s="32"/>
      <c r="NQ999" s="32"/>
      <c r="NR999" s="32"/>
      <c r="NS999" s="32"/>
      <c r="NT999" s="32"/>
      <c r="NU999" s="32"/>
      <c r="NV999" s="32"/>
      <c r="NW999" s="32"/>
      <c r="NX999" s="32"/>
      <c r="NY999" s="32"/>
      <c r="NZ999" s="32"/>
      <c r="OA999" s="32"/>
      <c r="OB999" s="32"/>
      <c r="OC999" s="32"/>
      <c r="OD999" s="32"/>
      <c r="OE999" s="32"/>
      <c r="OF999" s="32"/>
      <c r="OG999" s="32"/>
      <c r="OH999" s="32"/>
      <c r="OI999" s="32"/>
      <c r="OJ999" s="32"/>
      <c r="OK999" s="32"/>
      <c r="OL999" s="32"/>
      <c r="OM999" s="32"/>
      <c r="ON999" s="32"/>
      <c r="OO999" s="32"/>
      <c r="OP999" s="32"/>
      <c r="OQ999" s="32"/>
      <c r="OR999" s="32"/>
      <c r="OS999" s="32"/>
      <c r="OT999" s="32"/>
      <c r="OU999" s="32"/>
      <c r="OV999" s="32"/>
      <c r="OW999" s="32"/>
      <c r="OX999" s="32"/>
      <c r="OY999" s="32"/>
      <c r="OZ999" s="32"/>
      <c r="PA999" s="32"/>
      <c r="PB999" s="32"/>
      <c r="PC999" s="32"/>
      <c r="PD999" s="32"/>
      <c r="PE999" s="32"/>
      <c r="PF999" s="32"/>
      <c r="PG999" s="32"/>
      <c r="PH999" s="32"/>
      <c r="PI999" s="32"/>
      <c r="PJ999" s="32"/>
      <c r="PK999" s="32"/>
      <c r="PL999" s="32"/>
      <c r="PM999" s="32"/>
      <c r="PN999" s="32"/>
      <c r="PO999" s="32"/>
      <c r="PP999" s="32"/>
      <c r="PQ999" s="32"/>
      <c r="PR999" s="32"/>
      <c r="PS999" s="32"/>
      <c r="PT999" s="32"/>
      <c r="PU999" s="32"/>
      <c r="PV999" s="32"/>
      <c r="PW999" s="32"/>
      <c r="PX999" s="32"/>
      <c r="PY999" s="32"/>
      <c r="PZ999" s="32"/>
      <c r="QA999" s="32"/>
      <c r="QB999" s="32"/>
      <c r="QC999" s="32"/>
      <c r="QD999" s="32"/>
      <c r="QE999" s="32"/>
      <c r="QF999" s="32"/>
      <c r="QG999" s="32"/>
      <c r="QH999" s="32"/>
      <c r="QI999" s="32"/>
      <c r="QJ999" s="32"/>
      <c r="QK999" s="32"/>
      <c r="QL999" s="32"/>
      <c r="QM999" s="32"/>
      <c r="QN999" s="32"/>
      <c r="QO999" s="32"/>
      <c r="QP999" s="32"/>
      <c r="QQ999" s="32"/>
      <c r="QR999" s="32"/>
      <c r="QS999" s="32"/>
      <c r="QT999" s="32"/>
      <c r="QU999" s="32"/>
      <c r="QV999" s="32"/>
      <c r="QW999" s="32"/>
      <c r="QX999" s="32"/>
      <c r="QY999" s="32"/>
      <c r="QZ999" s="32"/>
      <c r="RA999" s="32"/>
      <c r="RB999" s="32"/>
      <c r="RC999" s="32"/>
      <c r="RD999" s="32"/>
      <c r="RE999" s="32"/>
      <c r="RF999" s="32"/>
      <c r="RG999" s="32"/>
      <c r="RH999" s="32"/>
      <c r="RI999" s="32"/>
      <c r="RJ999" s="32"/>
      <c r="RK999" s="32"/>
      <c r="RL999" s="32"/>
      <c r="RM999" s="32"/>
      <c r="RN999" s="32"/>
      <c r="RO999" s="32"/>
      <c r="RP999" s="32"/>
      <c r="RQ999" s="32"/>
      <c r="RR999" s="32"/>
      <c r="RS999" s="32"/>
      <c r="RT999" s="32"/>
      <c r="RU999" s="32"/>
      <c r="RV999" s="32"/>
      <c r="RW999" s="32"/>
      <c r="RX999" s="32"/>
      <c r="RY999" s="32"/>
      <c r="RZ999" s="32"/>
      <c r="SA999" s="32"/>
      <c r="SB999" s="32"/>
      <c r="SC999" s="32"/>
      <c r="SD999" s="32"/>
      <c r="SE999" s="32"/>
    </row>
    <row r="1000" spans="1:499" s="32" customFormat="1" ht="41.25" customHeight="1">
      <c r="A1000" s="69">
        <f t="shared" ref="A1000:A1022" si="16">ROW()-2</f>
        <v>998</v>
      </c>
      <c r="B1000" s="64"/>
      <c r="C1000" s="58" t="s">
        <v>967</v>
      </c>
      <c r="D1000" s="47" t="s">
        <v>21</v>
      </c>
      <c r="E1000" s="37"/>
      <c r="F1000" s="57"/>
      <c r="G1000" s="39"/>
      <c r="H1000" s="49"/>
      <c r="I1000" s="76"/>
      <c r="J1000" s="41"/>
      <c r="K1000" s="59"/>
      <c r="L1000" s="49"/>
      <c r="M1000" s="58"/>
      <c r="N1000" s="58"/>
      <c r="O1000" s="60"/>
      <c r="P1000" s="59"/>
    </row>
    <row r="1001" spans="1:499" ht="37.5">
      <c r="A1001" s="44">
        <f t="shared" si="16"/>
        <v>999</v>
      </c>
      <c r="B1001" s="64"/>
      <c r="C1001" s="58" t="s">
        <v>968</v>
      </c>
      <c r="D1001" s="47" t="s">
        <v>265</v>
      </c>
      <c r="E1001" s="47">
        <v>5000</v>
      </c>
      <c r="F1001" s="48"/>
      <c r="G1001" s="39"/>
      <c r="H1001" s="49"/>
      <c r="I1001" s="58"/>
      <c r="J1001" s="58"/>
      <c r="K1001" s="72" t="str">
        <f>IF(H1001="JA",E1001,"0")</f>
        <v>0</v>
      </c>
      <c r="L1001" s="49"/>
      <c r="M1001" s="58"/>
      <c r="N1001" s="58"/>
      <c r="O1001" s="60"/>
      <c r="P1001" s="72" t="str">
        <f>IF(L1001="JA",E1001,"0")</f>
        <v>0</v>
      </c>
    </row>
    <row r="1002" spans="1:499" ht="25">
      <c r="A1002" s="44">
        <f t="shared" si="16"/>
        <v>1000</v>
      </c>
      <c r="B1002" s="64"/>
      <c r="C1002" s="58" t="s">
        <v>969</v>
      </c>
      <c r="D1002" s="47" t="s">
        <v>265</v>
      </c>
      <c r="E1002" s="47">
        <v>1000</v>
      </c>
      <c r="F1002" s="48"/>
      <c r="G1002" s="39"/>
      <c r="H1002" s="49"/>
      <c r="I1002" s="58"/>
      <c r="J1002" s="58"/>
      <c r="K1002" s="72" t="str">
        <f>IF(H1002="JA",E1002,"0")</f>
        <v>0</v>
      </c>
      <c r="L1002" s="49"/>
      <c r="M1002" s="58"/>
      <c r="N1002" s="58"/>
      <c r="O1002" s="60"/>
      <c r="P1002" s="72" t="str">
        <f>IF(L1002="JA",E1002,"0")</f>
        <v>0</v>
      </c>
    </row>
    <row r="1003" spans="1:499" ht="50">
      <c r="A1003" s="69">
        <f t="shared" si="16"/>
        <v>1001</v>
      </c>
      <c r="B1003" s="88"/>
      <c r="C1003" s="58" t="s">
        <v>970</v>
      </c>
      <c r="D1003" s="47" t="s">
        <v>21</v>
      </c>
      <c r="E1003" s="37"/>
      <c r="F1003" s="48"/>
      <c r="G1003" s="39"/>
      <c r="H1003" s="49"/>
      <c r="I1003" s="77"/>
      <c r="J1003" s="65"/>
      <c r="K1003" s="59"/>
      <c r="L1003" s="49"/>
      <c r="M1003" s="58"/>
      <c r="N1003" s="58"/>
      <c r="O1003" s="60"/>
      <c r="P1003" s="59"/>
    </row>
    <row r="1004" spans="1:499" ht="50">
      <c r="A1004" s="44">
        <f t="shared" si="16"/>
        <v>1002</v>
      </c>
      <c r="B1004" s="64"/>
      <c r="C1004" s="58" t="s">
        <v>971</v>
      </c>
      <c r="D1004" s="47" t="s">
        <v>21</v>
      </c>
      <c r="E1004" s="37"/>
      <c r="F1004" s="48"/>
      <c r="G1004" s="39"/>
      <c r="H1004" s="49"/>
      <c r="I1004" s="58"/>
      <c r="J1004" s="65"/>
      <c r="K1004" s="59"/>
      <c r="L1004" s="49"/>
      <c r="M1004" s="58"/>
      <c r="N1004" s="58"/>
      <c r="O1004" s="60"/>
      <c r="P1004" s="59"/>
    </row>
    <row r="1005" spans="1:499" s="33" customFormat="1">
      <c r="A1005" s="21">
        <f t="shared" si="16"/>
        <v>1003</v>
      </c>
      <c r="B1005" s="56" t="s">
        <v>1158</v>
      </c>
      <c r="C1005" s="35" t="s">
        <v>972</v>
      </c>
      <c r="D1005" s="36"/>
      <c r="E1005" s="37"/>
      <c r="F1005" s="57"/>
      <c r="G1005" s="39"/>
      <c r="H1005" s="40"/>
      <c r="I1005" s="41"/>
      <c r="J1005" s="41"/>
      <c r="K1005" s="59"/>
      <c r="L1005" s="40"/>
      <c r="M1005" s="41"/>
      <c r="N1005" s="41"/>
      <c r="O1005" s="43"/>
      <c r="P1005" s="59"/>
      <c r="Q1005" s="32"/>
      <c r="R1005" s="32"/>
      <c r="S1005" s="32"/>
      <c r="T1005" s="32"/>
      <c r="U1005" s="32"/>
      <c r="V1005" s="32"/>
      <c r="W1005" s="32"/>
      <c r="X1005" s="32"/>
      <c r="Y1005" s="32"/>
      <c r="Z1005" s="32"/>
      <c r="AA1005" s="32"/>
      <c r="AB1005" s="32"/>
      <c r="AC1005" s="32"/>
      <c r="AD1005" s="32"/>
      <c r="AE1005" s="32"/>
      <c r="AF1005" s="32"/>
      <c r="AG1005" s="32"/>
      <c r="AH1005" s="32"/>
      <c r="AI1005" s="32"/>
      <c r="AJ1005" s="32"/>
      <c r="AK1005" s="32"/>
      <c r="AL1005" s="32"/>
      <c r="AM1005" s="32"/>
      <c r="AN1005" s="32"/>
      <c r="AO1005" s="32"/>
      <c r="AP1005" s="32"/>
      <c r="AQ1005" s="32"/>
      <c r="AR1005" s="32"/>
      <c r="AS1005" s="32"/>
      <c r="AT1005" s="32"/>
      <c r="AU1005" s="32"/>
      <c r="AV1005" s="32"/>
      <c r="AW1005" s="32"/>
      <c r="AX1005" s="32"/>
      <c r="AY1005" s="32"/>
      <c r="AZ1005" s="32"/>
      <c r="BA1005" s="32"/>
      <c r="BB1005" s="32"/>
      <c r="BC1005" s="32"/>
      <c r="BD1005" s="32"/>
      <c r="BE1005" s="32"/>
      <c r="BF1005" s="32"/>
      <c r="BG1005" s="32"/>
      <c r="BH1005" s="32"/>
      <c r="BI1005" s="32"/>
      <c r="BJ1005" s="32"/>
      <c r="BK1005" s="32"/>
      <c r="BL1005" s="32"/>
      <c r="BM1005" s="32"/>
      <c r="BN1005" s="32"/>
      <c r="BO1005" s="32"/>
      <c r="BP1005" s="32"/>
      <c r="BQ1005" s="32"/>
      <c r="BR1005" s="32"/>
      <c r="BS1005" s="32"/>
      <c r="BT1005" s="32"/>
      <c r="BU1005" s="32"/>
      <c r="BV1005" s="32"/>
      <c r="BW1005" s="32"/>
      <c r="BX1005" s="32"/>
      <c r="BY1005" s="32"/>
      <c r="BZ1005" s="32"/>
      <c r="CA1005" s="32"/>
      <c r="CB1005" s="32"/>
      <c r="CC1005" s="32"/>
      <c r="CD1005" s="32"/>
      <c r="CE1005" s="32"/>
      <c r="CF1005" s="32"/>
      <c r="CG1005" s="32"/>
      <c r="CH1005" s="32"/>
      <c r="CI1005" s="32"/>
      <c r="CJ1005" s="32"/>
      <c r="CK1005" s="32"/>
      <c r="CL1005" s="32"/>
      <c r="CM1005" s="32"/>
      <c r="CN1005" s="32"/>
      <c r="CO1005" s="32"/>
      <c r="CP1005" s="32"/>
      <c r="CQ1005" s="32"/>
      <c r="CR1005" s="32"/>
      <c r="CS1005" s="32"/>
      <c r="CT1005" s="32"/>
      <c r="CU1005" s="32"/>
      <c r="CV1005" s="32"/>
      <c r="CW1005" s="32"/>
      <c r="CX1005" s="32"/>
      <c r="CY1005" s="32"/>
      <c r="CZ1005" s="32"/>
      <c r="DA1005" s="32"/>
      <c r="DB1005" s="32"/>
      <c r="DC1005" s="32"/>
      <c r="DD1005" s="32"/>
      <c r="DE1005" s="32"/>
      <c r="DF1005" s="32"/>
      <c r="DG1005" s="32"/>
      <c r="DH1005" s="32"/>
      <c r="DI1005" s="32"/>
      <c r="DJ1005" s="32"/>
      <c r="DK1005" s="32"/>
      <c r="DL1005" s="32"/>
      <c r="DM1005" s="32"/>
      <c r="DN1005" s="32"/>
      <c r="DO1005" s="32"/>
      <c r="DP1005" s="32"/>
      <c r="DQ1005" s="32"/>
      <c r="DR1005" s="32"/>
      <c r="DS1005" s="32"/>
      <c r="DT1005" s="32"/>
      <c r="DU1005" s="32"/>
      <c r="DV1005" s="32"/>
      <c r="DW1005" s="32"/>
      <c r="DX1005" s="32"/>
      <c r="DY1005" s="32"/>
      <c r="DZ1005" s="32"/>
      <c r="EA1005" s="32"/>
      <c r="EB1005" s="32"/>
      <c r="EC1005" s="32"/>
      <c r="ED1005" s="32"/>
      <c r="EE1005" s="32"/>
      <c r="EF1005" s="32"/>
      <c r="EG1005" s="32"/>
      <c r="EH1005" s="32"/>
      <c r="EI1005" s="32"/>
      <c r="EJ1005" s="32"/>
      <c r="EK1005" s="32"/>
      <c r="EL1005" s="32"/>
      <c r="EM1005" s="32"/>
      <c r="EN1005" s="32"/>
      <c r="EO1005" s="32"/>
      <c r="EP1005" s="32"/>
      <c r="EQ1005" s="32"/>
      <c r="ER1005" s="32"/>
      <c r="ES1005" s="32"/>
      <c r="ET1005" s="32"/>
      <c r="EU1005" s="32"/>
      <c r="EV1005" s="32"/>
      <c r="EW1005" s="32"/>
      <c r="EX1005" s="32"/>
      <c r="EY1005" s="32"/>
      <c r="EZ1005" s="32"/>
      <c r="FA1005" s="32"/>
      <c r="FB1005" s="32"/>
      <c r="FC1005" s="32"/>
      <c r="FD1005" s="32"/>
      <c r="FE1005" s="32"/>
      <c r="FF1005" s="32"/>
      <c r="FG1005" s="32"/>
      <c r="FH1005" s="32"/>
      <c r="FI1005" s="32"/>
      <c r="FJ1005" s="32"/>
      <c r="FK1005" s="32"/>
      <c r="FL1005" s="32"/>
      <c r="FM1005" s="32"/>
      <c r="FN1005" s="32"/>
      <c r="FO1005" s="32"/>
      <c r="FP1005" s="32"/>
      <c r="FQ1005" s="32"/>
      <c r="FR1005" s="32"/>
      <c r="FS1005" s="32"/>
      <c r="FT1005" s="32"/>
      <c r="FU1005" s="32"/>
      <c r="FV1005" s="32"/>
      <c r="FW1005" s="32"/>
      <c r="FX1005" s="32"/>
      <c r="FY1005" s="32"/>
      <c r="FZ1005" s="32"/>
      <c r="GA1005" s="32"/>
      <c r="GB1005" s="32"/>
      <c r="GC1005" s="32"/>
      <c r="GD1005" s="32"/>
      <c r="GE1005" s="32"/>
      <c r="GF1005" s="32"/>
      <c r="GG1005" s="32"/>
      <c r="GH1005" s="32"/>
      <c r="GI1005" s="32"/>
      <c r="GJ1005" s="32"/>
      <c r="GK1005" s="32"/>
      <c r="GL1005" s="32"/>
      <c r="GM1005" s="32"/>
      <c r="GN1005" s="32"/>
      <c r="GO1005" s="32"/>
      <c r="GP1005" s="32"/>
      <c r="GQ1005" s="32"/>
      <c r="GR1005" s="32"/>
      <c r="GS1005" s="32"/>
      <c r="GT1005" s="32"/>
      <c r="GU1005" s="32"/>
      <c r="GV1005" s="32"/>
      <c r="GW1005" s="32"/>
      <c r="GX1005" s="32"/>
      <c r="GY1005" s="32"/>
      <c r="GZ1005" s="32"/>
      <c r="HA1005" s="32"/>
      <c r="HB1005" s="32"/>
      <c r="HC1005" s="32"/>
      <c r="HD1005" s="32"/>
      <c r="HE1005" s="32"/>
      <c r="HF1005" s="32"/>
      <c r="HG1005" s="32"/>
      <c r="HH1005" s="32"/>
      <c r="HI1005" s="32"/>
      <c r="HJ1005" s="32"/>
      <c r="HK1005" s="32"/>
      <c r="HL1005" s="32"/>
      <c r="HM1005" s="32"/>
      <c r="HN1005" s="32"/>
      <c r="HO1005" s="32"/>
      <c r="HP1005" s="32"/>
      <c r="HQ1005" s="32"/>
      <c r="HR1005" s="32"/>
      <c r="HS1005" s="32"/>
      <c r="HT1005" s="32"/>
      <c r="HU1005" s="32"/>
      <c r="HV1005" s="32"/>
      <c r="HW1005" s="32"/>
      <c r="HX1005" s="32"/>
      <c r="HY1005" s="32"/>
      <c r="HZ1005" s="32"/>
      <c r="IA1005" s="32"/>
      <c r="IB1005" s="32"/>
      <c r="IC1005" s="32"/>
      <c r="ID1005" s="32"/>
      <c r="IE1005" s="32"/>
      <c r="IF1005" s="32"/>
      <c r="IG1005" s="32"/>
      <c r="IH1005" s="32"/>
      <c r="II1005" s="32"/>
      <c r="IJ1005" s="32"/>
      <c r="IK1005" s="32"/>
      <c r="IL1005" s="32"/>
      <c r="IM1005" s="32"/>
      <c r="IN1005" s="32"/>
      <c r="IO1005" s="32"/>
      <c r="IP1005" s="32"/>
      <c r="IQ1005" s="32"/>
      <c r="IR1005" s="32"/>
      <c r="IS1005" s="32"/>
      <c r="IT1005" s="32"/>
      <c r="IU1005" s="32"/>
      <c r="IV1005" s="32"/>
      <c r="IW1005" s="32"/>
      <c r="IX1005" s="32"/>
      <c r="IY1005" s="32"/>
      <c r="IZ1005" s="32"/>
      <c r="JA1005" s="32"/>
      <c r="JB1005" s="32"/>
      <c r="JC1005" s="32"/>
      <c r="JD1005" s="32"/>
      <c r="JE1005" s="32"/>
      <c r="JF1005" s="32"/>
      <c r="JG1005" s="32"/>
      <c r="JH1005" s="32"/>
      <c r="JI1005" s="32"/>
      <c r="JJ1005" s="32"/>
      <c r="JK1005" s="32"/>
      <c r="JL1005" s="32"/>
      <c r="JM1005" s="32"/>
      <c r="JN1005" s="32"/>
      <c r="JO1005" s="32"/>
      <c r="JP1005" s="32"/>
      <c r="JQ1005" s="32"/>
      <c r="JR1005" s="32"/>
      <c r="JS1005" s="32"/>
      <c r="JT1005" s="32"/>
      <c r="JU1005" s="32"/>
      <c r="JV1005" s="32"/>
      <c r="JW1005" s="32"/>
      <c r="JX1005" s="32"/>
      <c r="JY1005" s="32"/>
      <c r="JZ1005" s="32"/>
      <c r="KA1005" s="32"/>
      <c r="KB1005" s="32"/>
      <c r="KC1005" s="32"/>
      <c r="KD1005" s="32"/>
      <c r="KE1005" s="32"/>
      <c r="KF1005" s="32"/>
      <c r="KG1005" s="32"/>
      <c r="KH1005" s="32"/>
      <c r="KI1005" s="32"/>
      <c r="KJ1005" s="32"/>
      <c r="KK1005" s="32"/>
      <c r="KL1005" s="32"/>
      <c r="KM1005" s="32"/>
      <c r="KN1005" s="32"/>
      <c r="KO1005" s="32"/>
      <c r="KP1005" s="32"/>
      <c r="KQ1005" s="32"/>
      <c r="KR1005" s="32"/>
      <c r="KS1005" s="32"/>
      <c r="KT1005" s="32"/>
      <c r="KU1005" s="32"/>
      <c r="KV1005" s="32"/>
      <c r="KW1005" s="32"/>
      <c r="KX1005" s="32"/>
      <c r="KY1005" s="32"/>
      <c r="KZ1005" s="32"/>
      <c r="LA1005" s="32"/>
      <c r="LB1005" s="32"/>
      <c r="LC1005" s="32"/>
      <c r="LD1005" s="32"/>
      <c r="LE1005" s="32"/>
      <c r="LF1005" s="32"/>
      <c r="LG1005" s="32"/>
      <c r="LH1005" s="32"/>
      <c r="LI1005" s="32"/>
      <c r="LJ1005" s="32"/>
      <c r="LK1005" s="32"/>
      <c r="LL1005" s="32"/>
      <c r="LM1005" s="32"/>
      <c r="LN1005" s="32"/>
      <c r="LO1005" s="32"/>
      <c r="LP1005" s="32"/>
      <c r="LQ1005" s="32"/>
      <c r="LR1005" s="32"/>
      <c r="LS1005" s="32"/>
      <c r="LT1005" s="32"/>
      <c r="LU1005" s="32"/>
      <c r="LV1005" s="32"/>
      <c r="LW1005" s="32"/>
      <c r="LX1005" s="32"/>
      <c r="LY1005" s="32"/>
      <c r="LZ1005" s="32"/>
      <c r="MA1005" s="32"/>
      <c r="MB1005" s="32"/>
      <c r="MC1005" s="32"/>
      <c r="MD1005" s="32"/>
      <c r="ME1005" s="32"/>
      <c r="MF1005" s="32"/>
      <c r="MG1005" s="32"/>
      <c r="MH1005" s="32"/>
      <c r="MI1005" s="32"/>
      <c r="MJ1005" s="32"/>
      <c r="MK1005" s="32"/>
      <c r="ML1005" s="32"/>
      <c r="MM1005" s="32"/>
      <c r="MN1005" s="32"/>
      <c r="MO1005" s="32"/>
      <c r="MP1005" s="32"/>
      <c r="MQ1005" s="32"/>
      <c r="MR1005" s="32"/>
      <c r="MS1005" s="32"/>
      <c r="MT1005" s="32"/>
      <c r="MU1005" s="32"/>
      <c r="MV1005" s="32"/>
      <c r="MW1005" s="32"/>
      <c r="MX1005" s="32"/>
      <c r="MY1005" s="32"/>
      <c r="MZ1005" s="32"/>
      <c r="NA1005" s="32"/>
      <c r="NB1005" s="32"/>
      <c r="NC1005" s="32"/>
      <c r="ND1005" s="32"/>
      <c r="NE1005" s="32"/>
      <c r="NF1005" s="32"/>
      <c r="NG1005" s="32"/>
      <c r="NH1005" s="32"/>
      <c r="NI1005" s="32"/>
      <c r="NJ1005" s="32"/>
      <c r="NK1005" s="32"/>
      <c r="NL1005" s="32"/>
      <c r="NM1005" s="32"/>
      <c r="NN1005" s="32"/>
      <c r="NO1005" s="32"/>
      <c r="NP1005" s="32"/>
      <c r="NQ1005" s="32"/>
      <c r="NR1005" s="32"/>
      <c r="NS1005" s="32"/>
      <c r="NT1005" s="32"/>
      <c r="NU1005" s="32"/>
      <c r="NV1005" s="32"/>
      <c r="NW1005" s="32"/>
      <c r="NX1005" s="32"/>
      <c r="NY1005" s="32"/>
      <c r="NZ1005" s="32"/>
      <c r="OA1005" s="32"/>
      <c r="OB1005" s="32"/>
      <c r="OC1005" s="32"/>
      <c r="OD1005" s="32"/>
      <c r="OE1005" s="32"/>
      <c r="OF1005" s="32"/>
      <c r="OG1005" s="32"/>
      <c r="OH1005" s="32"/>
      <c r="OI1005" s="32"/>
      <c r="OJ1005" s="32"/>
      <c r="OK1005" s="32"/>
      <c r="OL1005" s="32"/>
      <c r="OM1005" s="32"/>
      <c r="ON1005" s="32"/>
      <c r="OO1005" s="32"/>
      <c r="OP1005" s="32"/>
      <c r="OQ1005" s="32"/>
      <c r="OR1005" s="32"/>
      <c r="OS1005" s="32"/>
      <c r="OT1005" s="32"/>
      <c r="OU1005" s="32"/>
      <c r="OV1005" s="32"/>
      <c r="OW1005" s="32"/>
      <c r="OX1005" s="32"/>
      <c r="OY1005" s="32"/>
      <c r="OZ1005" s="32"/>
      <c r="PA1005" s="32"/>
      <c r="PB1005" s="32"/>
      <c r="PC1005" s="32"/>
      <c r="PD1005" s="32"/>
      <c r="PE1005" s="32"/>
      <c r="PF1005" s="32"/>
      <c r="PG1005" s="32"/>
      <c r="PH1005" s="32"/>
      <c r="PI1005" s="32"/>
      <c r="PJ1005" s="32"/>
      <c r="PK1005" s="32"/>
      <c r="PL1005" s="32"/>
      <c r="PM1005" s="32"/>
      <c r="PN1005" s="32"/>
      <c r="PO1005" s="32"/>
      <c r="PP1005" s="32"/>
      <c r="PQ1005" s="32"/>
      <c r="PR1005" s="32"/>
      <c r="PS1005" s="32"/>
      <c r="PT1005" s="32"/>
      <c r="PU1005" s="32"/>
      <c r="PV1005" s="32"/>
      <c r="PW1005" s="32"/>
      <c r="PX1005" s="32"/>
      <c r="PY1005" s="32"/>
      <c r="PZ1005" s="32"/>
      <c r="QA1005" s="32"/>
      <c r="QB1005" s="32"/>
      <c r="QC1005" s="32"/>
      <c r="QD1005" s="32"/>
      <c r="QE1005" s="32"/>
      <c r="QF1005" s="32"/>
      <c r="QG1005" s="32"/>
      <c r="QH1005" s="32"/>
      <c r="QI1005" s="32"/>
      <c r="QJ1005" s="32"/>
      <c r="QK1005" s="32"/>
      <c r="QL1005" s="32"/>
      <c r="QM1005" s="32"/>
      <c r="QN1005" s="32"/>
      <c r="QO1005" s="32"/>
      <c r="QP1005" s="32"/>
      <c r="QQ1005" s="32"/>
      <c r="QR1005" s="32"/>
      <c r="QS1005" s="32"/>
      <c r="QT1005" s="32"/>
      <c r="QU1005" s="32"/>
      <c r="QV1005" s="32"/>
      <c r="QW1005" s="32"/>
      <c r="QX1005" s="32"/>
      <c r="QY1005" s="32"/>
      <c r="QZ1005" s="32"/>
      <c r="RA1005" s="32"/>
      <c r="RB1005" s="32"/>
      <c r="RC1005" s="32"/>
      <c r="RD1005" s="32"/>
      <c r="RE1005" s="32"/>
      <c r="RF1005" s="32"/>
      <c r="RG1005" s="32"/>
      <c r="RH1005" s="32"/>
      <c r="RI1005" s="32"/>
      <c r="RJ1005" s="32"/>
      <c r="RK1005" s="32"/>
      <c r="RL1005" s="32"/>
      <c r="RM1005" s="32"/>
      <c r="RN1005" s="32"/>
      <c r="RO1005" s="32"/>
      <c r="RP1005" s="32"/>
      <c r="RQ1005" s="32"/>
      <c r="RR1005" s="32"/>
      <c r="RS1005" s="32"/>
      <c r="RT1005" s="32"/>
      <c r="RU1005" s="32"/>
      <c r="RV1005" s="32"/>
      <c r="RW1005" s="32"/>
      <c r="RX1005" s="32"/>
      <c r="RY1005" s="32"/>
      <c r="RZ1005" s="32"/>
      <c r="SA1005" s="32"/>
      <c r="SB1005" s="32"/>
      <c r="SC1005" s="32"/>
      <c r="SD1005" s="32"/>
      <c r="SE1005" s="32"/>
    </row>
    <row r="1006" spans="1:499" ht="75">
      <c r="A1006" s="69">
        <f t="shared" si="16"/>
        <v>1004</v>
      </c>
      <c r="B1006" s="64"/>
      <c r="C1006" s="58" t="s">
        <v>1165</v>
      </c>
      <c r="D1006" s="47" t="s">
        <v>265</v>
      </c>
      <c r="E1006" s="47">
        <v>5000</v>
      </c>
      <c r="F1006" s="48"/>
      <c r="G1006" s="39"/>
      <c r="H1006" s="49"/>
      <c r="I1006" s="77"/>
      <c r="J1006" s="58"/>
      <c r="K1006" s="72" t="str">
        <f>IF(H1006="JA",E1006,"0")</f>
        <v>0</v>
      </c>
      <c r="L1006" s="49"/>
      <c r="M1006" s="58"/>
      <c r="N1006" s="58"/>
      <c r="O1006" s="60"/>
      <c r="P1006" s="72" t="str">
        <f>IF(L1006="JA",E1006,"0")</f>
        <v>0</v>
      </c>
    </row>
    <row r="1007" spans="1:499" ht="62.5">
      <c r="A1007" s="44">
        <f t="shared" si="16"/>
        <v>1005</v>
      </c>
      <c r="B1007" s="64"/>
      <c r="C1007" s="58" t="s">
        <v>973</v>
      </c>
      <c r="D1007" s="47" t="s">
        <v>21</v>
      </c>
      <c r="E1007" s="37"/>
      <c r="F1007" s="48"/>
      <c r="G1007" s="39"/>
      <c r="H1007" s="49"/>
      <c r="I1007" s="58"/>
      <c r="J1007" s="65"/>
      <c r="K1007" s="59"/>
      <c r="L1007" s="49"/>
      <c r="M1007" s="58"/>
      <c r="N1007" s="58"/>
      <c r="O1007" s="60"/>
      <c r="P1007" s="59"/>
    </row>
    <row r="1008" spans="1:499" ht="25">
      <c r="A1008" s="44">
        <f t="shared" si="16"/>
        <v>1006</v>
      </c>
      <c r="B1008" s="64"/>
      <c r="C1008" s="58" t="s">
        <v>974</v>
      </c>
      <c r="D1008" s="47" t="s">
        <v>265</v>
      </c>
      <c r="E1008" s="47">
        <v>1000</v>
      </c>
      <c r="F1008" s="48"/>
      <c r="G1008" s="39"/>
      <c r="H1008" s="49"/>
      <c r="I1008" s="58"/>
      <c r="J1008" s="58"/>
      <c r="K1008" s="72" t="str">
        <f>IF(H1008="JA",E1008,"0")</f>
        <v>0</v>
      </c>
      <c r="L1008" s="49"/>
      <c r="M1008" s="58"/>
      <c r="N1008" s="58"/>
      <c r="O1008" s="60"/>
      <c r="P1008" s="72" t="str">
        <f>IF(L1008="JA",E1008,"0")</f>
        <v>0</v>
      </c>
    </row>
    <row r="1009" spans="1:499" ht="30" customHeight="1">
      <c r="A1009" s="44">
        <f t="shared" si="16"/>
        <v>1007</v>
      </c>
      <c r="B1009" s="64"/>
      <c r="C1009" s="58" t="s">
        <v>975</v>
      </c>
      <c r="D1009" s="47" t="s">
        <v>265</v>
      </c>
      <c r="E1009" s="47">
        <v>5000</v>
      </c>
      <c r="F1009" s="48"/>
      <c r="G1009" s="39"/>
      <c r="H1009" s="49"/>
      <c r="I1009" s="76"/>
      <c r="J1009" s="58"/>
      <c r="K1009" s="72" t="str">
        <f>IF(H1009="JA",E1009,"0")</f>
        <v>0</v>
      </c>
      <c r="L1009" s="49"/>
      <c r="M1009" s="58"/>
      <c r="N1009" s="58"/>
      <c r="O1009" s="60"/>
      <c r="P1009" s="72" t="str">
        <f>IF(L1009="JA",E1009,"0")</f>
        <v>0</v>
      </c>
    </row>
    <row r="1010" spans="1:499" s="33" customFormat="1" ht="23">
      <c r="A1010" s="94">
        <f t="shared" si="16"/>
        <v>1008</v>
      </c>
      <c r="B1010" s="62" t="s">
        <v>850</v>
      </c>
      <c r="C1010" s="63" t="s">
        <v>976</v>
      </c>
      <c r="D1010" s="36"/>
      <c r="E1010" s="36"/>
      <c r="F1010" s="57"/>
      <c r="G1010" s="39"/>
      <c r="H1010" s="40"/>
      <c r="I1010" s="41"/>
      <c r="J1010" s="41"/>
      <c r="K1010" s="59"/>
      <c r="L1010" s="40"/>
      <c r="M1010" s="41"/>
      <c r="N1010" s="41"/>
      <c r="O1010" s="43"/>
      <c r="P1010" s="59"/>
      <c r="Q1010" s="32"/>
      <c r="R1010" s="32"/>
      <c r="S1010" s="32"/>
      <c r="T1010" s="32"/>
      <c r="U1010" s="32"/>
      <c r="V1010" s="32"/>
      <c r="W1010" s="32"/>
      <c r="X1010" s="32"/>
      <c r="Y1010" s="32"/>
      <c r="Z1010" s="32"/>
      <c r="AA1010" s="32"/>
      <c r="AB1010" s="32"/>
      <c r="AC1010" s="32"/>
      <c r="AD1010" s="32"/>
      <c r="AE1010" s="32"/>
      <c r="AF1010" s="32"/>
      <c r="AG1010" s="32"/>
      <c r="AH1010" s="32"/>
      <c r="AI1010" s="32"/>
      <c r="AJ1010" s="32"/>
      <c r="AK1010" s="32"/>
      <c r="AL1010" s="32"/>
      <c r="AM1010" s="32"/>
      <c r="AN1010" s="32"/>
      <c r="AO1010" s="32"/>
      <c r="AP1010" s="32"/>
      <c r="AQ1010" s="32"/>
      <c r="AR1010" s="32"/>
      <c r="AS1010" s="32"/>
      <c r="AT1010" s="32"/>
      <c r="AU1010" s="32"/>
      <c r="AV1010" s="32"/>
      <c r="AW1010" s="32"/>
      <c r="AX1010" s="32"/>
      <c r="AY1010" s="32"/>
      <c r="AZ1010" s="32"/>
      <c r="BA1010" s="32"/>
      <c r="BB1010" s="32"/>
      <c r="BC1010" s="32"/>
      <c r="BD1010" s="32"/>
      <c r="BE1010" s="32"/>
      <c r="BF1010" s="32"/>
      <c r="BG1010" s="32"/>
      <c r="BH1010" s="32"/>
      <c r="BI1010" s="32"/>
      <c r="BJ1010" s="32"/>
      <c r="BK1010" s="32"/>
      <c r="BL1010" s="32"/>
      <c r="BM1010" s="32"/>
      <c r="BN1010" s="32"/>
      <c r="BO1010" s="32"/>
      <c r="BP1010" s="32"/>
      <c r="BQ1010" s="32"/>
      <c r="BR1010" s="32"/>
      <c r="BS1010" s="32"/>
      <c r="BT1010" s="32"/>
      <c r="BU1010" s="32"/>
      <c r="BV1010" s="32"/>
      <c r="BW1010" s="32"/>
      <c r="BX1010" s="32"/>
      <c r="BY1010" s="32"/>
      <c r="BZ1010" s="32"/>
      <c r="CA1010" s="32"/>
      <c r="CB1010" s="32"/>
      <c r="CC1010" s="32"/>
      <c r="CD1010" s="32"/>
      <c r="CE1010" s="32"/>
      <c r="CF1010" s="32"/>
      <c r="CG1010" s="32"/>
      <c r="CH1010" s="32"/>
      <c r="CI1010" s="32"/>
      <c r="CJ1010" s="32"/>
      <c r="CK1010" s="32"/>
      <c r="CL1010" s="32"/>
      <c r="CM1010" s="32"/>
      <c r="CN1010" s="32"/>
      <c r="CO1010" s="32"/>
      <c r="CP1010" s="32"/>
      <c r="CQ1010" s="32"/>
      <c r="CR1010" s="32"/>
      <c r="CS1010" s="32"/>
      <c r="CT1010" s="32"/>
      <c r="CU1010" s="32"/>
      <c r="CV1010" s="32"/>
      <c r="CW1010" s="32"/>
      <c r="CX1010" s="32"/>
      <c r="CY1010" s="32"/>
      <c r="CZ1010" s="32"/>
      <c r="DA1010" s="32"/>
      <c r="DB1010" s="32"/>
      <c r="DC1010" s="32"/>
      <c r="DD1010" s="32"/>
      <c r="DE1010" s="32"/>
      <c r="DF1010" s="32"/>
      <c r="DG1010" s="32"/>
      <c r="DH1010" s="32"/>
      <c r="DI1010" s="32"/>
      <c r="DJ1010" s="32"/>
      <c r="DK1010" s="32"/>
      <c r="DL1010" s="32"/>
      <c r="DM1010" s="32"/>
      <c r="DN1010" s="32"/>
      <c r="DO1010" s="32"/>
      <c r="DP1010" s="32"/>
      <c r="DQ1010" s="32"/>
      <c r="DR1010" s="32"/>
      <c r="DS1010" s="32"/>
      <c r="DT1010" s="32"/>
      <c r="DU1010" s="32"/>
      <c r="DV1010" s="32"/>
      <c r="DW1010" s="32"/>
      <c r="DX1010" s="32"/>
      <c r="DY1010" s="32"/>
      <c r="DZ1010" s="32"/>
      <c r="EA1010" s="32"/>
      <c r="EB1010" s="32"/>
      <c r="EC1010" s="32"/>
      <c r="ED1010" s="32"/>
      <c r="EE1010" s="32"/>
      <c r="EF1010" s="32"/>
      <c r="EG1010" s="32"/>
      <c r="EH1010" s="32"/>
      <c r="EI1010" s="32"/>
      <c r="EJ1010" s="32"/>
      <c r="EK1010" s="32"/>
      <c r="EL1010" s="32"/>
      <c r="EM1010" s="32"/>
      <c r="EN1010" s="32"/>
      <c r="EO1010" s="32"/>
      <c r="EP1010" s="32"/>
      <c r="EQ1010" s="32"/>
      <c r="ER1010" s="32"/>
      <c r="ES1010" s="32"/>
      <c r="ET1010" s="32"/>
      <c r="EU1010" s="32"/>
      <c r="EV1010" s="32"/>
      <c r="EW1010" s="32"/>
      <c r="EX1010" s="32"/>
      <c r="EY1010" s="32"/>
      <c r="EZ1010" s="32"/>
      <c r="FA1010" s="32"/>
      <c r="FB1010" s="32"/>
      <c r="FC1010" s="32"/>
      <c r="FD1010" s="32"/>
      <c r="FE1010" s="32"/>
      <c r="FF1010" s="32"/>
      <c r="FG1010" s="32"/>
      <c r="FH1010" s="32"/>
      <c r="FI1010" s="32"/>
      <c r="FJ1010" s="32"/>
      <c r="FK1010" s="32"/>
      <c r="FL1010" s="32"/>
      <c r="FM1010" s="32"/>
      <c r="FN1010" s="32"/>
      <c r="FO1010" s="32"/>
      <c r="FP1010" s="32"/>
      <c r="FQ1010" s="32"/>
      <c r="FR1010" s="32"/>
      <c r="FS1010" s="32"/>
      <c r="FT1010" s="32"/>
      <c r="FU1010" s="32"/>
      <c r="FV1010" s="32"/>
      <c r="FW1010" s="32"/>
      <c r="FX1010" s="32"/>
      <c r="FY1010" s="32"/>
      <c r="FZ1010" s="32"/>
      <c r="GA1010" s="32"/>
      <c r="GB1010" s="32"/>
      <c r="GC1010" s="32"/>
      <c r="GD1010" s="32"/>
      <c r="GE1010" s="32"/>
      <c r="GF1010" s="32"/>
      <c r="GG1010" s="32"/>
      <c r="GH1010" s="32"/>
      <c r="GI1010" s="32"/>
      <c r="GJ1010" s="32"/>
      <c r="GK1010" s="32"/>
      <c r="GL1010" s="32"/>
      <c r="GM1010" s="32"/>
      <c r="GN1010" s="32"/>
      <c r="GO1010" s="32"/>
      <c r="GP1010" s="32"/>
      <c r="GQ1010" s="32"/>
      <c r="GR1010" s="32"/>
      <c r="GS1010" s="32"/>
      <c r="GT1010" s="32"/>
      <c r="GU1010" s="32"/>
      <c r="GV1010" s="32"/>
      <c r="GW1010" s="32"/>
      <c r="GX1010" s="32"/>
      <c r="GY1010" s="32"/>
      <c r="GZ1010" s="32"/>
      <c r="HA1010" s="32"/>
      <c r="HB1010" s="32"/>
      <c r="HC1010" s="32"/>
      <c r="HD1010" s="32"/>
      <c r="HE1010" s="32"/>
      <c r="HF1010" s="32"/>
      <c r="HG1010" s="32"/>
      <c r="HH1010" s="32"/>
      <c r="HI1010" s="32"/>
      <c r="HJ1010" s="32"/>
      <c r="HK1010" s="32"/>
      <c r="HL1010" s="32"/>
      <c r="HM1010" s="32"/>
      <c r="HN1010" s="32"/>
      <c r="HO1010" s="32"/>
      <c r="HP1010" s="32"/>
      <c r="HQ1010" s="32"/>
      <c r="HR1010" s="32"/>
      <c r="HS1010" s="32"/>
      <c r="HT1010" s="32"/>
      <c r="HU1010" s="32"/>
      <c r="HV1010" s="32"/>
      <c r="HW1010" s="32"/>
      <c r="HX1010" s="32"/>
      <c r="HY1010" s="32"/>
      <c r="HZ1010" s="32"/>
      <c r="IA1010" s="32"/>
      <c r="IB1010" s="32"/>
      <c r="IC1010" s="32"/>
      <c r="ID1010" s="32"/>
      <c r="IE1010" s="32"/>
      <c r="IF1010" s="32"/>
      <c r="IG1010" s="32"/>
      <c r="IH1010" s="32"/>
      <c r="II1010" s="32"/>
      <c r="IJ1010" s="32"/>
      <c r="IK1010" s="32"/>
      <c r="IL1010" s="32"/>
      <c r="IM1010" s="32"/>
      <c r="IN1010" s="32"/>
      <c r="IO1010" s="32"/>
      <c r="IP1010" s="32"/>
      <c r="IQ1010" s="32"/>
      <c r="IR1010" s="32"/>
      <c r="IS1010" s="32"/>
      <c r="IT1010" s="32"/>
      <c r="IU1010" s="32"/>
      <c r="IV1010" s="32"/>
      <c r="IW1010" s="32"/>
      <c r="IX1010" s="32"/>
      <c r="IY1010" s="32"/>
      <c r="IZ1010" s="32"/>
      <c r="JA1010" s="32"/>
      <c r="JB1010" s="32"/>
      <c r="JC1010" s="32"/>
      <c r="JD1010" s="32"/>
      <c r="JE1010" s="32"/>
      <c r="JF1010" s="32"/>
      <c r="JG1010" s="32"/>
      <c r="JH1010" s="32"/>
      <c r="JI1010" s="32"/>
      <c r="JJ1010" s="32"/>
      <c r="JK1010" s="32"/>
      <c r="JL1010" s="32"/>
      <c r="JM1010" s="32"/>
      <c r="JN1010" s="32"/>
      <c r="JO1010" s="32"/>
      <c r="JP1010" s="32"/>
      <c r="JQ1010" s="32"/>
      <c r="JR1010" s="32"/>
      <c r="JS1010" s="32"/>
      <c r="JT1010" s="32"/>
      <c r="JU1010" s="32"/>
      <c r="JV1010" s="32"/>
      <c r="JW1010" s="32"/>
      <c r="JX1010" s="32"/>
      <c r="JY1010" s="32"/>
      <c r="JZ1010" s="32"/>
      <c r="KA1010" s="32"/>
      <c r="KB1010" s="32"/>
      <c r="KC1010" s="32"/>
      <c r="KD1010" s="32"/>
      <c r="KE1010" s="32"/>
      <c r="KF1010" s="32"/>
      <c r="KG1010" s="32"/>
      <c r="KH1010" s="32"/>
      <c r="KI1010" s="32"/>
      <c r="KJ1010" s="32"/>
      <c r="KK1010" s="32"/>
      <c r="KL1010" s="32"/>
      <c r="KM1010" s="32"/>
      <c r="KN1010" s="32"/>
      <c r="KO1010" s="32"/>
      <c r="KP1010" s="32"/>
      <c r="KQ1010" s="32"/>
      <c r="KR1010" s="32"/>
      <c r="KS1010" s="32"/>
      <c r="KT1010" s="32"/>
      <c r="KU1010" s="32"/>
      <c r="KV1010" s="32"/>
      <c r="KW1010" s="32"/>
      <c r="KX1010" s="32"/>
      <c r="KY1010" s="32"/>
      <c r="KZ1010" s="32"/>
      <c r="LA1010" s="32"/>
      <c r="LB1010" s="32"/>
      <c r="LC1010" s="32"/>
      <c r="LD1010" s="32"/>
      <c r="LE1010" s="32"/>
      <c r="LF1010" s="32"/>
      <c r="LG1010" s="32"/>
      <c r="LH1010" s="32"/>
      <c r="LI1010" s="32"/>
      <c r="LJ1010" s="32"/>
      <c r="LK1010" s="32"/>
      <c r="LL1010" s="32"/>
      <c r="LM1010" s="32"/>
      <c r="LN1010" s="32"/>
      <c r="LO1010" s="32"/>
      <c r="LP1010" s="32"/>
      <c r="LQ1010" s="32"/>
      <c r="LR1010" s="32"/>
      <c r="LS1010" s="32"/>
      <c r="LT1010" s="32"/>
      <c r="LU1010" s="32"/>
      <c r="LV1010" s="32"/>
      <c r="LW1010" s="32"/>
      <c r="LX1010" s="32"/>
      <c r="LY1010" s="32"/>
      <c r="LZ1010" s="32"/>
      <c r="MA1010" s="32"/>
      <c r="MB1010" s="32"/>
      <c r="MC1010" s="32"/>
      <c r="MD1010" s="32"/>
      <c r="ME1010" s="32"/>
      <c r="MF1010" s="32"/>
      <c r="MG1010" s="32"/>
      <c r="MH1010" s="32"/>
      <c r="MI1010" s="32"/>
      <c r="MJ1010" s="32"/>
      <c r="MK1010" s="32"/>
      <c r="ML1010" s="32"/>
      <c r="MM1010" s="32"/>
      <c r="MN1010" s="32"/>
      <c r="MO1010" s="32"/>
      <c r="MP1010" s="32"/>
      <c r="MQ1010" s="32"/>
      <c r="MR1010" s="32"/>
      <c r="MS1010" s="32"/>
      <c r="MT1010" s="32"/>
      <c r="MU1010" s="32"/>
      <c r="MV1010" s="32"/>
      <c r="MW1010" s="32"/>
      <c r="MX1010" s="32"/>
      <c r="MY1010" s="32"/>
      <c r="MZ1010" s="32"/>
      <c r="NA1010" s="32"/>
      <c r="NB1010" s="32"/>
      <c r="NC1010" s="32"/>
      <c r="ND1010" s="32"/>
      <c r="NE1010" s="32"/>
      <c r="NF1010" s="32"/>
      <c r="NG1010" s="32"/>
      <c r="NH1010" s="32"/>
      <c r="NI1010" s="32"/>
      <c r="NJ1010" s="32"/>
      <c r="NK1010" s="32"/>
      <c r="NL1010" s="32"/>
      <c r="NM1010" s="32"/>
      <c r="NN1010" s="32"/>
      <c r="NO1010" s="32"/>
      <c r="NP1010" s="32"/>
      <c r="NQ1010" s="32"/>
      <c r="NR1010" s="32"/>
      <c r="NS1010" s="32"/>
      <c r="NT1010" s="32"/>
      <c r="NU1010" s="32"/>
      <c r="NV1010" s="32"/>
      <c r="NW1010" s="32"/>
      <c r="NX1010" s="32"/>
      <c r="NY1010" s="32"/>
      <c r="NZ1010" s="32"/>
      <c r="OA1010" s="32"/>
      <c r="OB1010" s="32"/>
      <c r="OC1010" s="32"/>
      <c r="OD1010" s="32"/>
      <c r="OE1010" s="32"/>
      <c r="OF1010" s="32"/>
      <c r="OG1010" s="32"/>
      <c r="OH1010" s="32"/>
      <c r="OI1010" s="32"/>
      <c r="OJ1010" s="32"/>
      <c r="OK1010" s="32"/>
      <c r="OL1010" s="32"/>
      <c r="OM1010" s="32"/>
      <c r="ON1010" s="32"/>
      <c r="OO1010" s="32"/>
      <c r="OP1010" s="32"/>
      <c r="OQ1010" s="32"/>
      <c r="OR1010" s="32"/>
      <c r="OS1010" s="32"/>
      <c r="OT1010" s="32"/>
      <c r="OU1010" s="32"/>
      <c r="OV1010" s="32"/>
      <c r="OW1010" s="32"/>
      <c r="OX1010" s="32"/>
      <c r="OY1010" s="32"/>
      <c r="OZ1010" s="32"/>
      <c r="PA1010" s="32"/>
      <c r="PB1010" s="32"/>
      <c r="PC1010" s="32"/>
      <c r="PD1010" s="32"/>
      <c r="PE1010" s="32"/>
      <c r="PF1010" s="32"/>
      <c r="PG1010" s="32"/>
      <c r="PH1010" s="32"/>
      <c r="PI1010" s="32"/>
      <c r="PJ1010" s="32"/>
      <c r="PK1010" s="32"/>
      <c r="PL1010" s="32"/>
      <c r="PM1010" s="32"/>
      <c r="PN1010" s="32"/>
      <c r="PO1010" s="32"/>
      <c r="PP1010" s="32"/>
      <c r="PQ1010" s="32"/>
      <c r="PR1010" s="32"/>
      <c r="PS1010" s="32"/>
      <c r="PT1010" s="32"/>
      <c r="PU1010" s="32"/>
      <c r="PV1010" s="32"/>
      <c r="PW1010" s="32"/>
      <c r="PX1010" s="32"/>
      <c r="PY1010" s="32"/>
      <c r="PZ1010" s="32"/>
      <c r="QA1010" s="32"/>
      <c r="QB1010" s="32"/>
      <c r="QC1010" s="32"/>
      <c r="QD1010" s="32"/>
      <c r="QE1010" s="32"/>
      <c r="QF1010" s="32"/>
      <c r="QG1010" s="32"/>
      <c r="QH1010" s="32"/>
      <c r="QI1010" s="32"/>
      <c r="QJ1010" s="32"/>
      <c r="QK1010" s="32"/>
      <c r="QL1010" s="32"/>
      <c r="QM1010" s="32"/>
      <c r="QN1010" s="32"/>
      <c r="QO1010" s="32"/>
      <c r="QP1010" s="32"/>
      <c r="QQ1010" s="32"/>
      <c r="QR1010" s="32"/>
      <c r="QS1010" s="32"/>
      <c r="QT1010" s="32"/>
      <c r="QU1010" s="32"/>
      <c r="QV1010" s="32"/>
      <c r="QW1010" s="32"/>
      <c r="QX1010" s="32"/>
      <c r="QY1010" s="32"/>
      <c r="QZ1010" s="32"/>
      <c r="RA1010" s="32"/>
      <c r="RB1010" s="32"/>
      <c r="RC1010" s="32"/>
      <c r="RD1010" s="32"/>
      <c r="RE1010" s="32"/>
      <c r="RF1010" s="32"/>
      <c r="RG1010" s="32"/>
      <c r="RH1010" s="32"/>
      <c r="RI1010" s="32"/>
      <c r="RJ1010" s="32"/>
      <c r="RK1010" s="32"/>
      <c r="RL1010" s="32"/>
      <c r="RM1010" s="32"/>
      <c r="RN1010" s="32"/>
      <c r="RO1010" s="32"/>
      <c r="RP1010" s="32"/>
      <c r="RQ1010" s="32"/>
      <c r="RR1010" s="32"/>
      <c r="RS1010" s="32"/>
      <c r="RT1010" s="32"/>
      <c r="RU1010" s="32"/>
      <c r="RV1010" s="32"/>
      <c r="RW1010" s="32"/>
      <c r="RX1010" s="32"/>
      <c r="RY1010" s="32"/>
      <c r="RZ1010" s="32"/>
      <c r="SA1010" s="32"/>
      <c r="SB1010" s="32"/>
      <c r="SC1010" s="32"/>
      <c r="SD1010" s="32"/>
      <c r="SE1010" s="32"/>
    </row>
    <row r="1011" spans="1:499">
      <c r="A1011" s="93">
        <f t="shared" si="16"/>
        <v>1009</v>
      </c>
      <c r="B1011" s="64"/>
      <c r="C1011" s="58" t="s">
        <v>977</v>
      </c>
      <c r="D1011" s="47" t="s">
        <v>21</v>
      </c>
      <c r="E1011" s="36"/>
      <c r="F1011" s="48"/>
      <c r="G1011" s="39"/>
      <c r="H1011" s="49"/>
      <c r="I1011" s="58"/>
      <c r="J1011" s="58"/>
      <c r="K1011" s="59"/>
      <c r="L1011" s="49"/>
      <c r="M1011" s="58"/>
      <c r="N1011" s="58"/>
      <c r="O1011" s="60"/>
      <c r="P1011" s="59"/>
    </row>
    <row r="1012" spans="1:499" ht="17.25" customHeight="1">
      <c r="A1012" s="93">
        <f t="shared" si="16"/>
        <v>1010</v>
      </c>
      <c r="B1012" s="64"/>
      <c r="C1012" s="58" t="s">
        <v>978</v>
      </c>
      <c r="D1012" s="47" t="s">
        <v>21</v>
      </c>
      <c r="E1012" s="36"/>
      <c r="F1012" s="48"/>
      <c r="G1012" s="39"/>
      <c r="H1012" s="49"/>
      <c r="I1012" s="58"/>
      <c r="J1012" s="58"/>
      <c r="K1012" s="59"/>
      <c r="L1012" s="49"/>
      <c r="M1012" s="58"/>
      <c r="N1012" s="58"/>
      <c r="O1012" s="60"/>
      <c r="P1012" s="59"/>
    </row>
    <row r="1013" spans="1:499" ht="25">
      <c r="A1013" s="93">
        <f t="shared" si="16"/>
        <v>1011</v>
      </c>
      <c r="B1013" s="64"/>
      <c r="C1013" s="58" t="s">
        <v>979</v>
      </c>
      <c r="D1013" s="47" t="s">
        <v>21</v>
      </c>
      <c r="E1013" s="36"/>
      <c r="F1013" s="48"/>
      <c r="G1013" s="39"/>
      <c r="H1013" s="49"/>
      <c r="I1013" s="58"/>
      <c r="J1013" s="58"/>
      <c r="K1013" s="59"/>
      <c r="L1013" s="49"/>
      <c r="M1013" s="58"/>
      <c r="N1013" s="58"/>
      <c r="O1013" s="60"/>
      <c r="P1013" s="59"/>
    </row>
    <row r="1014" spans="1:499" s="33" customFormat="1">
      <c r="A1014" s="94">
        <f t="shared" si="16"/>
        <v>1012</v>
      </c>
      <c r="B1014" s="56" t="s">
        <v>1159</v>
      </c>
      <c r="C1014" s="35" t="s">
        <v>980</v>
      </c>
      <c r="D1014" s="36"/>
      <c r="E1014" s="36"/>
      <c r="F1014" s="57"/>
      <c r="G1014" s="39"/>
      <c r="H1014" s="40"/>
      <c r="I1014" s="41"/>
      <c r="J1014" s="41"/>
      <c r="K1014" s="59"/>
      <c r="L1014" s="40"/>
      <c r="M1014" s="41"/>
      <c r="N1014" s="41"/>
      <c r="O1014" s="43"/>
      <c r="P1014" s="59"/>
      <c r="Q1014" s="32"/>
      <c r="R1014" s="32"/>
      <c r="S1014" s="32"/>
      <c r="T1014" s="32"/>
      <c r="U1014" s="32"/>
      <c r="V1014" s="32"/>
      <c r="W1014" s="32"/>
      <c r="X1014" s="32"/>
      <c r="Y1014" s="32"/>
      <c r="Z1014" s="32"/>
      <c r="AA1014" s="32"/>
      <c r="AB1014" s="32"/>
      <c r="AC1014" s="32"/>
      <c r="AD1014" s="32"/>
      <c r="AE1014" s="32"/>
      <c r="AF1014" s="32"/>
      <c r="AG1014" s="32"/>
      <c r="AH1014" s="32"/>
      <c r="AI1014" s="32"/>
      <c r="AJ1014" s="32"/>
      <c r="AK1014" s="32"/>
      <c r="AL1014" s="32"/>
      <c r="AM1014" s="32"/>
      <c r="AN1014" s="32"/>
      <c r="AO1014" s="32"/>
      <c r="AP1014" s="32"/>
      <c r="AQ1014" s="32"/>
      <c r="AR1014" s="32"/>
      <c r="AS1014" s="32"/>
      <c r="AT1014" s="32"/>
      <c r="AU1014" s="32"/>
      <c r="AV1014" s="32"/>
      <c r="AW1014" s="32"/>
      <c r="AX1014" s="32"/>
      <c r="AY1014" s="32"/>
      <c r="AZ1014" s="32"/>
      <c r="BA1014" s="32"/>
      <c r="BB1014" s="32"/>
      <c r="BC1014" s="32"/>
      <c r="BD1014" s="32"/>
      <c r="BE1014" s="32"/>
      <c r="BF1014" s="32"/>
      <c r="BG1014" s="32"/>
      <c r="BH1014" s="32"/>
      <c r="BI1014" s="32"/>
      <c r="BJ1014" s="32"/>
      <c r="BK1014" s="32"/>
      <c r="BL1014" s="32"/>
      <c r="BM1014" s="32"/>
      <c r="BN1014" s="32"/>
      <c r="BO1014" s="32"/>
      <c r="BP1014" s="32"/>
      <c r="BQ1014" s="32"/>
      <c r="BR1014" s="32"/>
      <c r="BS1014" s="32"/>
      <c r="BT1014" s="32"/>
      <c r="BU1014" s="32"/>
      <c r="BV1014" s="32"/>
      <c r="BW1014" s="32"/>
      <c r="BX1014" s="32"/>
      <c r="BY1014" s="32"/>
      <c r="BZ1014" s="32"/>
      <c r="CA1014" s="32"/>
      <c r="CB1014" s="32"/>
      <c r="CC1014" s="32"/>
      <c r="CD1014" s="32"/>
      <c r="CE1014" s="32"/>
      <c r="CF1014" s="32"/>
      <c r="CG1014" s="32"/>
      <c r="CH1014" s="32"/>
      <c r="CI1014" s="32"/>
      <c r="CJ1014" s="32"/>
      <c r="CK1014" s="32"/>
      <c r="CL1014" s="32"/>
      <c r="CM1014" s="32"/>
      <c r="CN1014" s="32"/>
      <c r="CO1014" s="32"/>
      <c r="CP1014" s="32"/>
      <c r="CQ1014" s="32"/>
      <c r="CR1014" s="32"/>
      <c r="CS1014" s="32"/>
      <c r="CT1014" s="32"/>
      <c r="CU1014" s="32"/>
      <c r="CV1014" s="32"/>
      <c r="CW1014" s="32"/>
      <c r="CX1014" s="32"/>
      <c r="CY1014" s="32"/>
      <c r="CZ1014" s="32"/>
      <c r="DA1014" s="32"/>
      <c r="DB1014" s="32"/>
      <c r="DC1014" s="32"/>
      <c r="DD1014" s="32"/>
      <c r="DE1014" s="32"/>
      <c r="DF1014" s="32"/>
      <c r="DG1014" s="32"/>
      <c r="DH1014" s="32"/>
      <c r="DI1014" s="32"/>
      <c r="DJ1014" s="32"/>
      <c r="DK1014" s="32"/>
      <c r="DL1014" s="32"/>
      <c r="DM1014" s="32"/>
      <c r="DN1014" s="32"/>
      <c r="DO1014" s="32"/>
      <c r="DP1014" s="32"/>
      <c r="DQ1014" s="32"/>
      <c r="DR1014" s="32"/>
      <c r="DS1014" s="32"/>
      <c r="DT1014" s="32"/>
      <c r="DU1014" s="32"/>
      <c r="DV1014" s="32"/>
      <c r="DW1014" s="32"/>
      <c r="DX1014" s="32"/>
      <c r="DY1014" s="32"/>
      <c r="DZ1014" s="32"/>
      <c r="EA1014" s="32"/>
      <c r="EB1014" s="32"/>
      <c r="EC1014" s="32"/>
      <c r="ED1014" s="32"/>
      <c r="EE1014" s="32"/>
      <c r="EF1014" s="32"/>
      <c r="EG1014" s="32"/>
      <c r="EH1014" s="32"/>
      <c r="EI1014" s="32"/>
      <c r="EJ1014" s="32"/>
      <c r="EK1014" s="32"/>
      <c r="EL1014" s="32"/>
      <c r="EM1014" s="32"/>
      <c r="EN1014" s="32"/>
      <c r="EO1014" s="32"/>
      <c r="EP1014" s="32"/>
      <c r="EQ1014" s="32"/>
      <c r="ER1014" s="32"/>
      <c r="ES1014" s="32"/>
      <c r="ET1014" s="32"/>
      <c r="EU1014" s="32"/>
      <c r="EV1014" s="32"/>
      <c r="EW1014" s="32"/>
      <c r="EX1014" s="32"/>
      <c r="EY1014" s="32"/>
      <c r="EZ1014" s="32"/>
      <c r="FA1014" s="32"/>
      <c r="FB1014" s="32"/>
      <c r="FC1014" s="32"/>
      <c r="FD1014" s="32"/>
      <c r="FE1014" s="32"/>
      <c r="FF1014" s="32"/>
      <c r="FG1014" s="32"/>
      <c r="FH1014" s="32"/>
      <c r="FI1014" s="32"/>
      <c r="FJ1014" s="32"/>
      <c r="FK1014" s="32"/>
      <c r="FL1014" s="32"/>
      <c r="FM1014" s="32"/>
      <c r="FN1014" s="32"/>
      <c r="FO1014" s="32"/>
      <c r="FP1014" s="32"/>
      <c r="FQ1014" s="32"/>
      <c r="FR1014" s="32"/>
      <c r="FS1014" s="32"/>
      <c r="FT1014" s="32"/>
      <c r="FU1014" s="32"/>
      <c r="FV1014" s="32"/>
      <c r="FW1014" s="32"/>
      <c r="FX1014" s="32"/>
      <c r="FY1014" s="32"/>
      <c r="FZ1014" s="32"/>
      <c r="GA1014" s="32"/>
      <c r="GB1014" s="32"/>
      <c r="GC1014" s="32"/>
      <c r="GD1014" s="32"/>
      <c r="GE1014" s="32"/>
      <c r="GF1014" s="32"/>
      <c r="GG1014" s="32"/>
      <c r="GH1014" s="32"/>
      <c r="GI1014" s="32"/>
      <c r="GJ1014" s="32"/>
      <c r="GK1014" s="32"/>
      <c r="GL1014" s="32"/>
      <c r="GM1014" s="32"/>
      <c r="GN1014" s="32"/>
      <c r="GO1014" s="32"/>
      <c r="GP1014" s="32"/>
      <c r="GQ1014" s="32"/>
      <c r="GR1014" s="32"/>
      <c r="GS1014" s="32"/>
      <c r="GT1014" s="32"/>
      <c r="GU1014" s="32"/>
      <c r="GV1014" s="32"/>
      <c r="GW1014" s="32"/>
      <c r="GX1014" s="32"/>
      <c r="GY1014" s="32"/>
      <c r="GZ1014" s="32"/>
      <c r="HA1014" s="32"/>
      <c r="HB1014" s="32"/>
      <c r="HC1014" s="32"/>
      <c r="HD1014" s="32"/>
      <c r="HE1014" s="32"/>
      <c r="HF1014" s="32"/>
      <c r="HG1014" s="32"/>
      <c r="HH1014" s="32"/>
      <c r="HI1014" s="32"/>
      <c r="HJ1014" s="32"/>
      <c r="HK1014" s="32"/>
      <c r="HL1014" s="32"/>
      <c r="HM1014" s="32"/>
      <c r="HN1014" s="32"/>
      <c r="HO1014" s="32"/>
      <c r="HP1014" s="32"/>
      <c r="HQ1014" s="32"/>
      <c r="HR1014" s="32"/>
      <c r="HS1014" s="32"/>
      <c r="HT1014" s="32"/>
      <c r="HU1014" s="32"/>
      <c r="HV1014" s="32"/>
      <c r="HW1014" s="32"/>
      <c r="HX1014" s="32"/>
      <c r="HY1014" s="32"/>
      <c r="HZ1014" s="32"/>
      <c r="IA1014" s="32"/>
      <c r="IB1014" s="32"/>
      <c r="IC1014" s="32"/>
      <c r="ID1014" s="32"/>
      <c r="IE1014" s="32"/>
      <c r="IF1014" s="32"/>
      <c r="IG1014" s="32"/>
      <c r="IH1014" s="32"/>
      <c r="II1014" s="32"/>
      <c r="IJ1014" s="32"/>
      <c r="IK1014" s="32"/>
      <c r="IL1014" s="32"/>
      <c r="IM1014" s="32"/>
      <c r="IN1014" s="32"/>
      <c r="IO1014" s="32"/>
      <c r="IP1014" s="32"/>
      <c r="IQ1014" s="32"/>
      <c r="IR1014" s="32"/>
      <c r="IS1014" s="32"/>
      <c r="IT1014" s="32"/>
      <c r="IU1014" s="32"/>
      <c r="IV1014" s="32"/>
      <c r="IW1014" s="32"/>
      <c r="IX1014" s="32"/>
      <c r="IY1014" s="32"/>
      <c r="IZ1014" s="32"/>
      <c r="JA1014" s="32"/>
      <c r="JB1014" s="32"/>
      <c r="JC1014" s="32"/>
      <c r="JD1014" s="32"/>
      <c r="JE1014" s="32"/>
      <c r="JF1014" s="32"/>
      <c r="JG1014" s="32"/>
      <c r="JH1014" s="32"/>
      <c r="JI1014" s="32"/>
      <c r="JJ1014" s="32"/>
      <c r="JK1014" s="32"/>
      <c r="JL1014" s="32"/>
      <c r="JM1014" s="32"/>
      <c r="JN1014" s="32"/>
      <c r="JO1014" s="32"/>
      <c r="JP1014" s="32"/>
      <c r="JQ1014" s="32"/>
      <c r="JR1014" s="32"/>
      <c r="JS1014" s="32"/>
      <c r="JT1014" s="32"/>
      <c r="JU1014" s="32"/>
      <c r="JV1014" s="32"/>
      <c r="JW1014" s="32"/>
      <c r="JX1014" s="32"/>
      <c r="JY1014" s="32"/>
      <c r="JZ1014" s="32"/>
      <c r="KA1014" s="32"/>
      <c r="KB1014" s="32"/>
      <c r="KC1014" s="32"/>
      <c r="KD1014" s="32"/>
      <c r="KE1014" s="32"/>
      <c r="KF1014" s="32"/>
      <c r="KG1014" s="32"/>
      <c r="KH1014" s="32"/>
      <c r="KI1014" s="32"/>
      <c r="KJ1014" s="32"/>
      <c r="KK1014" s="32"/>
      <c r="KL1014" s="32"/>
      <c r="KM1014" s="32"/>
      <c r="KN1014" s="32"/>
      <c r="KO1014" s="32"/>
      <c r="KP1014" s="32"/>
      <c r="KQ1014" s="32"/>
      <c r="KR1014" s="32"/>
      <c r="KS1014" s="32"/>
      <c r="KT1014" s="32"/>
      <c r="KU1014" s="32"/>
      <c r="KV1014" s="32"/>
      <c r="KW1014" s="32"/>
      <c r="KX1014" s="32"/>
      <c r="KY1014" s="32"/>
      <c r="KZ1014" s="32"/>
      <c r="LA1014" s="32"/>
      <c r="LB1014" s="32"/>
      <c r="LC1014" s="32"/>
      <c r="LD1014" s="32"/>
      <c r="LE1014" s="32"/>
      <c r="LF1014" s="32"/>
      <c r="LG1014" s="32"/>
      <c r="LH1014" s="32"/>
      <c r="LI1014" s="32"/>
      <c r="LJ1014" s="32"/>
      <c r="LK1014" s="32"/>
      <c r="LL1014" s="32"/>
      <c r="LM1014" s="32"/>
      <c r="LN1014" s="32"/>
      <c r="LO1014" s="32"/>
      <c r="LP1014" s="32"/>
      <c r="LQ1014" s="32"/>
      <c r="LR1014" s="32"/>
      <c r="LS1014" s="32"/>
      <c r="LT1014" s="32"/>
      <c r="LU1014" s="32"/>
      <c r="LV1014" s="32"/>
      <c r="LW1014" s="32"/>
      <c r="LX1014" s="32"/>
      <c r="LY1014" s="32"/>
      <c r="LZ1014" s="32"/>
      <c r="MA1014" s="32"/>
      <c r="MB1014" s="32"/>
      <c r="MC1014" s="32"/>
      <c r="MD1014" s="32"/>
      <c r="ME1014" s="32"/>
      <c r="MF1014" s="32"/>
      <c r="MG1014" s="32"/>
      <c r="MH1014" s="32"/>
      <c r="MI1014" s="32"/>
      <c r="MJ1014" s="32"/>
      <c r="MK1014" s="32"/>
      <c r="ML1014" s="32"/>
      <c r="MM1014" s="32"/>
      <c r="MN1014" s="32"/>
      <c r="MO1014" s="32"/>
      <c r="MP1014" s="32"/>
      <c r="MQ1014" s="32"/>
      <c r="MR1014" s="32"/>
      <c r="MS1014" s="32"/>
      <c r="MT1014" s="32"/>
      <c r="MU1014" s="32"/>
      <c r="MV1014" s="32"/>
      <c r="MW1014" s="32"/>
      <c r="MX1014" s="32"/>
      <c r="MY1014" s="32"/>
      <c r="MZ1014" s="32"/>
      <c r="NA1014" s="32"/>
      <c r="NB1014" s="32"/>
      <c r="NC1014" s="32"/>
      <c r="ND1014" s="32"/>
      <c r="NE1014" s="32"/>
      <c r="NF1014" s="32"/>
      <c r="NG1014" s="32"/>
      <c r="NH1014" s="32"/>
      <c r="NI1014" s="32"/>
      <c r="NJ1014" s="32"/>
      <c r="NK1014" s="32"/>
      <c r="NL1014" s="32"/>
      <c r="NM1014" s="32"/>
      <c r="NN1014" s="32"/>
      <c r="NO1014" s="32"/>
      <c r="NP1014" s="32"/>
      <c r="NQ1014" s="32"/>
      <c r="NR1014" s="32"/>
      <c r="NS1014" s="32"/>
      <c r="NT1014" s="32"/>
      <c r="NU1014" s="32"/>
      <c r="NV1014" s="32"/>
      <c r="NW1014" s="32"/>
      <c r="NX1014" s="32"/>
      <c r="NY1014" s="32"/>
      <c r="NZ1014" s="32"/>
      <c r="OA1014" s="32"/>
      <c r="OB1014" s="32"/>
      <c r="OC1014" s="32"/>
      <c r="OD1014" s="32"/>
      <c r="OE1014" s="32"/>
      <c r="OF1014" s="32"/>
      <c r="OG1014" s="32"/>
      <c r="OH1014" s="32"/>
      <c r="OI1014" s="32"/>
      <c r="OJ1014" s="32"/>
      <c r="OK1014" s="32"/>
      <c r="OL1014" s="32"/>
      <c r="OM1014" s="32"/>
      <c r="ON1014" s="32"/>
      <c r="OO1014" s="32"/>
      <c r="OP1014" s="32"/>
      <c r="OQ1014" s="32"/>
      <c r="OR1014" s="32"/>
      <c r="OS1014" s="32"/>
      <c r="OT1014" s="32"/>
      <c r="OU1014" s="32"/>
      <c r="OV1014" s="32"/>
      <c r="OW1014" s="32"/>
      <c r="OX1014" s="32"/>
      <c r="OY1014" s="32"/>
      <c r="OZ1014" s="32"/>
      <c r="PA1014" s="32"/>
      <c r="PB1014" s="32"/>
      <c r="PC1014" s="32"/>
      <c r="PD1014" s="32"/>
      <c r="PE1014" s="32"/>
      <c r="PF1014" s="32"/>
      <c r="PG1014" s="32"/>
      <c r="PH1014" s="32"/>
      <c r="PI1014" s="32"/>
      <c r="PJ1014" s="32"/>
      <c r="PK1014" s="32"/>
      <c r="PL1014" s="32"/>
      <c r="PM1014" s="32"/>
      <c r="PN1014" s="32"/>
      <c r="PO1014" s="32"/>
      <c r="PP1014" s="32"/>
      <c r="PQ1014" s="32"/>
      <c r="PR1014" s="32"/>
      <c r="PS1014" s="32"/>
      <c r="PT1014" s="32"/>
      <c r="PU1014" s="32"/>
      <c r="PV1014" s="32"/>
      <c r="PW1014" s="32"/>
      <c r="PX1014" s="32"/>
      <c r="PY1014" s="32"/>
      <c r="PZ1014" s="32"/>
      <c r="QA1014" s="32"/>
      <c r="QB1014" s="32"/>
      <c r="QC1014" s="32"/>
      <c r="QD1014" s="32"/>
      <c r="QE1014" s="32"/>
      <c r="QF1014" s="32"/>
      <c r="QG1014" s="32"/>
      <c r="QH1014" s="32"/>
      <c r="QI1014" s="32"/>
      <c r="QJ1014" s="32"/>
      <c r="QK1014" s="32"/>
      <c r="QL1014" s="32"/>
      <c r="QM1014" s="32"/>
      <c r="QN1014" s="32"/>
      <c r="QO1014" s="32"/>
      <c r="QP1014" s="32"/>
      <c r="QQ1014" s="32"/>
      <c r="QR1014" s="32"/>
      <c r="QS1014" s="32"/>
      <c r="QT1014" s="32"/>
      <c r="QU1014" s="32"/>
      <c r="QV1014" s="32"/>
      <c r="QW1014" s="32"/>
      <c r="QX1014" s="32"/>
      <c r="QY1014" s="32"/>
      <c r="QZ1014" s="32"/>
      <c r="RA1014" s="32"/>
      <c r="RB1014" s="32"/>
      <c r="RC1014" s="32"/>
      <c r="RD1014" s="32"/>
      <c r="RE1014" s="32"/>
      <c r="RF1014" s="32"/>
      <c r="RG1014" s="32"/>
      <c r="RH1014" s="32"/>
      <c r="RI1014" s="32"/>
      <c r="RJ1014" s="32"/>
      <c r="RK1014" s="32"/>
      <c r="RL1014" s="32"/>
      <c r="RM1014" s="32"/>
      <c r="RN1014" s="32"/>
      <c r="RO1014" s="32"/>
      <c r="RP1014" s="32"/>
      <c r="RQ1014" s="32"/>
      <c r="RR1014" s="32"/>
      <c r="RS1014" s="32"/>
      <c r="RT1014" s="32"/>
      <c r="RU1014" s="32"/>
      <c r="RV1014" s="32"/>
      <c r="RW1014" s="32"/>
      <c r="RX1014" s="32"/>
      <c r="RY1014" s="32"/>
      <c r="RZ1014" s="32"/>
      <c r="SA1014" s="32"/>
      <c r="SB1014" s="32"/>
      <c r="SC1014" s="32"/>
      <c r="SD1014" s="32"/>
      <c r="SE1014" s="32"/>
    </row>
    <row r="1015" spans="1:499" ht="25">
      <c r="A1015" s="93">
        <f t="shared" si="16"/>
        <v>1013</v>
      </c>
      <c r="B1015" s="64"/>
      <c r="C1015" s="58" t="s">
        <v>981</v>
      </c>
      <c r="D1015" s="47" t="s">
        <v>21</v>
      </c>
      <c r="E1015" s="36"/>
      <c r="F1015" s="48"/>
      <c r="G1015" s="39"/>
      <c r="H1015" s="49"/>
      <c r="I1015" s="58"/>
      <c r="J1015" s="58"/>
      <c r="K1015" s="59"/>
      <c r="L1015" s="49"/>
      <c r="M1015" s="58"/>
      <c r="N1015" s="58"/>
      <c r="O1015" s="60"/>
      <c r="P1015" s="59"/>
    </row>
    <row r="1016" spans="1:499" ht="25">
      <c r="A1016" s="93">
        <f t="shared" si="16"/>
        <v>1014</v>
      </c>
      <c r="B1016" s="64"/>
      <c r="C1016" s="122" t="s">
        <v>982</v>
      </c>
      <c r="D1016" s="47" t="s">
        <v>265</v>
      </c>
      <c r="E1016" s="47">
        <v>1000</v>
      </c>
      <c r="F1016" s="48"/>
      <c r="G1016" s="39"/>
      <c r="H1016" s="49"/>
      <c r="I1016" s="58"/>
      <c r="J1016" s="58"/>
      <c r="K1016" s="72" t="str">
        <f>IF(H1016="JA",E1016,"0")</f>
        <v>0</v>
      </c>
      <c r="L1016" s="49"/>
      <c r="M1016" s="58"/>
      <c r="N1016" s="58"/>
      <c r="O1016" s="60"/>
      <c r="P1016" s="72" t="str">
        <f>IF(L1016="JA",E1016,"0")</f>
        <v>0</v>
      </c>
    </row>
    <row r="1017" spans="1:499" ht="25">
      <c r="A1017" s="93">
        <f t="shared" si="16"/>
        <v>1015</v>
      </c>
      <c r="B1017" s="64"/>
      <c r="C1017" s="122" t="s">
        <v>983</v>
      </c>
      <c r="D1017" s="47" t="s">
        <v>21</v>
      </c>
      <c r="E1017" s="36"/>
      <c r="F1017" s="48"/>
      <c r="G1017" s="39"/>
      <c r="H1017" s="49"/>
      <c r="I1017" s="58"/>
      <c r="J1017" s="58"/>
      <c r="K1017" s="59"/>
      <c r="L1017" s="49"/>
      <c r="M1017" s="58"/>
      <c r="N1017" s="58"/>
      <c r="O1017" s="60"/>
      <c r="P1017" s="59"/>
    </row>
    <row r="1018" spans="1:499">
      <c r="A1018" s="93">
        <f t="shared" si="16"/>
        <v>1016</v>
      </c>
      <c r="B1018" s="64"/>
      <c r="C1018" s="122" t="s">
        <v>984</v>
      </c>
      <c r="D1018" s="47" t="s">
        <v>16</v>
      </c>
      <c r="E1018" s="36"/>
      <c r="F1018" s="48"/>
      <c r="G1018" s="39"/>
      <c r="H1018" s="49"/>
      <c r="I1018" s="58"/>
      <c r="J1018" s="58"/>
      <c r="K1018" s="59"/>
      <c r="L1018" s="49"/>
      <c r="M1018" s="58"/>
      <c r="N1018" s="58"/>
      <c r="O1018" s="60"/>
      <c r="P1018" s="59"/>
    </row>
    <row r="1019" spans="1:499" s="33" customFormat="1">
      <c r="A1019" s="94">
        <f t="shared" si="16"/>
        <v>1017</v>
      </c>
      <c r="B1019" s="56" t="s">
        <v>1160</v>
      </c>
      <c r="C1019" s="35" t="s">
        <v>985</v>
      </c>
      <c r="D1019" s="36"/>
      <c r="E1019" s="36"/>
      <c r="F1019" s="57"/>
      <c r="G1019" s="39"/>
      <c r="H1019" s="40"/>
      <c r="I1019" s="41"/>
      <c r="J1019" s="41"/>
      <c r="K1019" s="59"/>
      <c r="L1019" s="40"/>
      <c r="M1019" s="41"/>
      <c r="N1019" s="41"/>
      <c r="O1019" s="43"/>
      <c r="P1019" s="59"/>
      <c r="Q1019" s="32"/>
      <c r="R1019" s="32"/>
      <c r="S1019" s="32"/>
      <c r="T1019" s="32"/>
      <c r="U1019" s="32"/>
      <c r="V1019" s="32"/>
      <c r="W1019" s="32"/>
      <c r="X1019" s="32"/>
      <c r="Y1019" s="32"/>
      <c r="Z1019" s="32"/>
      <c r="AA1019" s="32"/>
      <c r="AB1019" s="32"/>
      <c r="AC1019" s="32"/>
      <c r="AD1019" s="32"/>
      <c r="AE1019" s="32"/>
      <c r="AF1019" s="32"/>
      <c r="AG1019" s="32"/>
      <c r="AH1019" s="32"/>
      <c r="AI1019" s="32"/>
      <c r="AJ1019" s="32"/>
      <c r="AK1019" s="32"/>
      <c r="AL1019" s="32"/>
      <c r="AM1019" s="32"/>
      <c r="AN1019" s="32"/>
      <c r="AO1019" s="32"/>
      <c r="AP1019" s="32"/>
      <c r="AQ1019" s="32"/>
      <c r="AR1019" s="32"/>
      <c r="AS1019" s="32"/>
      <c r="AT1019" s="32"/>
      <c r="AU1019" s="32"/>
      <c r="AV1019" s="32"/>
      <c r="AW1019" s="32"/>
      <c r="AX1019" s="32"/>
      <c r="AY1019" s="32"/>
      <c r="AZ1019" s="32"/>
      <c r="BA1019" s="32"/>
      <c r="BB1019" s="32"/>
      <c r="BC1019" s="32"/>
      <c r="BD1019" s="32"/>
      <c r="BE1019" s="32"/>
      <c r="BF1019" s="32"/>
      <c r="BG1019" s="32"/>
      <c r="BH1019" s="32"/>
      <c r="BI1019" s="32"/>
      <c r="BJ1019" s="32"/>
      <c r="BK1019" s="32"/>
      <c r="BL1019" s="32"/>
      <c r="BM1019" s="32"/>
      <c r="BN1019" s="32"/>
      <c r="BO1019" s="32"/>
      <c r="BP1019" s="32"/>
      <c r="BQ1019" s="32"/>
      <c r="BR1019" s="32"/>
      <c r="BS1019" s="32"/>
      <c r="BT1019" s="32"/>
      <c r="BU1019" s="32"/>
      <c r="BV1019" s="32"/>
      <c r="BW1019" s="32"/>
      <c r="BX1019" s="32"/>
      <c r="BY1019" s="32"/>
      <c r="BZ1019" s="32"/>
      <c r="CA1019" s="32"/>
      <c r="CB1019" s="32"/>
      <c r="CC1019" s="32"/>
      <c r="CD1019" s="32"/>
      <c r="CE1019" s="32"/>
      <c r="CF1019" s="32"/>
      <c r="CG1019" s="32"/>
      <c r="CH1019" s="32"/>
      <c r="CI1019" s="32"/>
      <c r="CJ1019" s="32"/>
      <c r="CK1019" s="32"/>
      <c r="CL1019" s="32"/>
      <c r="CM1019" s="32"/>
      <c r="CN1019" s="32"/>
      <c r="CO1019" s="32"/>
      <c r="CP1019" s="32"/>
      <c r="CQ1019" s="32"/>
      <c r="CR1019" s="32"/>
      <c r="CS1019" s="32"/>
      <c r="CT1019" s="32"/>
      <c r="CU1019" s="32"/>
      <c r="CV1019" s="32"/>
      <c r="CW1019" s="32"/>
      <c r="CX1019" s="32"/>
      <c r="CY1019" s="32"/>
      <c r="CZ1019" s="32"/>
      <c r="DA1019" s="32"/>
      <c r="DB1019" s="32"/>
      <c r="DC1019" s="32"/>
      <c r="DD1019" s="32"/>
      <c r="DE1019" s="32"/>
      <c r="DF1019" s="32"/>
      <c r="DG1019" s="32"/>
      <c r="DH1019" s="32"/>
      <c r="DI1019" s="32"/>
      <c r="DJ1019" s="32"/>
      <c r="DK1019" s="32"/>
      <c r="DL1019" s="32"/>
      <c r="DM1019" s="32"/>
      <c r="DN1019" s="32"/>
      <c r="DO1019" s="32"/>
      <c r="DP1019" s="32"/>
      <c r="DQ1019" s="32"/>
      <c r="DR1019" s="32"/>
      <c r="DS1019" s="32"/>
      <c r="DT1019" s="32"/>
      <c r="DU1019" s="32"/>
      <c r="DV1019" s="32"/>
      <c r="DW1019" s="32"/>
      <c r="DX1019" s="32"/>
      <c r="DY1019" s="32"/>
      <c r="DZ1019" s="32"/>
      <c r="EA1019" s="32"/>
      <c r="EB1019" s="32"/>
      <c r="EC1019" s="32"/>
      <c r="ED1019" s="32"/>
      <c r="EE1019" s="32"/>
      <c r="EF1019" s="32"/>
      <c r="EG1019" s="32"/>
      <c r="EH1019" s="32"/>
      <c r="EI1019" s="32"/>
      <c r="EJ1019" s="32"/>
      <c r="EK1019" s="32"/>
      <c r="EL1019" s="32"/>
      <c r="EM1019" s="32"/>
      <c r="EN1019" s="32"/>
      <c r="EO1019" s="32"/>
      <c r="EP1019" s="32"/>
      <c r="EQ1019" s="32"/>
      <c r="ER1019" s="32"/>
      <c r="ES1019" s="32"/>
      <c r="ET1019" s="32"/>
      <c r="EU1019" s="32"/>
      <c r="EV1019" s="32"/>
      <c r="EW1019" s="32"/>
      <c r="EX1019" s="32"/>
      <c r="EY1019" s="32"/>
      <c r="EZ1019" s="32"/>
      <c r="FA1019" s="32"/>
      <c r="FB1019" s="32"/>
      <c r="FC1019" s="32"/>
      <c r="FD1019" s="32"/>
      <c r="FE1019" s="32"/>
      <c r="FF1019" s="32"/>
      <c r="FG1019" s="32"/>
      <c r="FH1019" s="32"/>
      <c r="FI1019" s="32"/>
      <c r="FJ1019" s="32"/>
      <c r="FK1019" s="32"/>
      <c r="FL1019" s="32"/>
      <c r="FM1019" s="32"/>
      <c r="FN1019" s="32"/>
      <c r="FO1019" s="32"/>
      <c r="FP1019" s="32"/>
      <c r="FQ1019" s="32"/>
      <c r="FR1019" s="32"/>
      <c r="FS1019" s="32"/>
      <c r="FT1019" s="32"/>
      <c r="FU1019" s="32"/>
      <c r="FV1019" s="32"/>
      <c r="FW1019" s="32"/>
      <c r="FX1019" s="32"/>
      <c r="FY1019" s="32"/>
      <c r="FZ1019" s="32"/>
      <c r="GA1019" s="32"/>
      <c r="GB1019" s="32"/>
      <c r="GC1019" s="32"/>
      <c r="GD1019" s="32"/>
      <c r="GE1019" s="32"/>
      <c r="GF1019" s="32"/>
      <c r="GG1019" s="32"/>
      <c r="GH1019" s="32"/>
      <c r="GI1019" s="32"/>
      <c r="GJ1019" s="32"/>
      <c r="GK1019" s="32"/>
      <c r="GL1019" s="32"/>
      <c r="GM1019" s="32"/>
      <c r="GN1019" s="32"/>
      <c r="GO1019" s="32"/>
      <c r="GP1019" s="32"/>
      <c r="GQ1019" s="32"/>
      <c r="GR1019" s="32"/>
      <c r="GS1019" s="32"/>
      <c r="GT1019" s="32"/>
      <c r="GU1019" s="32"/>
      <c r="GV1019" s="32"/>
      <c r="GW1019" s="32"/>
      <c r="GX1019" s="32"/>
      <c r="GY1019" s="32"/>
      <c r="GZ1019" s="32"/>
      <c r="HA1019" s="32"/>
      <c r="HB1019" s="32"/>
      <c r="HC1019" s="32"/>
      <c r="HD1019" s="32"/>
      <c r="HE1019" s="32"/>
      <c r="HF1019" s="32"/>
      <c r="HG1019" s="32"/>
      <c r="HH1019" s="32"/>
      <c r="HI1019" s="32"/>
      <c r="HJ1019" s="32"/>
      <c r="HK1019" s="32"/>
      <c r="HL1019" s="32"/>
      <c r="HM1019" s="32"/>
      <c r="HN1019" s="32"/>
      <c r="HO1019" s="32"/>
      <c r="HP1019" s="32"/>
      <c r="HQ1019" s="32"/>
      <c r="HR1019" s="32"/>
      <c r="HS1019" s="32"/>
      <c r="HT1019" s="32"/>
      <c r="HU1019" s="32"/>
      <c r="HV1019" s="32"/>
      <c r="HW1019" s="32"/>
      <c r="HX1019" s="32"/>
      <c r="HY1019" s="32"/>
      <c r="HZ1019" s="32"/>
      <c r="IA1019" s="32"/>
      <c r="IB1019" s="32"/>
      <c r="IC1019" s="32"/>
      <c r="ID1019" s="32"/>
      <c r="IE1019" s="32"/>
      <c r="IF1019" s="32"/>
      <c r="IG1019" s="32"/>
      <c r="IH1019" s="32"/>
      <c r="II1019" s="32"/>
      <c r="IJ1019" s="32"/>
      <c r="IK1019" s="32"/>
      <c r="IL1019" s="32"/>
      <c r="IM1019" s="32"/>
      <c r="IN1019" s="32"/>
      <c r="IO1019" s="32"/>
      <c r="IP1019" s="32"/>
      <c r="IQ1019" s="32"/>
      <c r="IR1019" s="32"/>
      <c r="IS1019" s="32"/>
      <c r="IT1019" s="32"/>
      <c r="IU1019" s="32"/>
      <c r="IV1019" s="32"/>
      <c r="IW1019" s="32"/>
      <c r="IX1019" s="32"/>
      <c r="IY1019" s="32"/>
      <c r="IZ1019" s="32"/>
      <c r="JA1019" s="32"/>
      <c r="JB1019" s="32"/>
      <c r="JC1019" s="32"/>
      <c r="JD1019" s="32"/>
      <c r="JE1019" s="32"/>
      <c r="JF1019" s="32"/>
      <c r="JG1019" s="32"/>
      <c r="JH1019" s="32"/>
      <c r="JI1019" s="32"/>
      <c r="JJ1019" s="32"/>
      <c r="JK1019" s="32"/>
      <c r="JL1019" s="32"/>
      <c r="JM1019" s="32"/>
      <c r="JN1019" s="32"/>
      <c r="JO1019" s="32"/>
      <c r="JP1019" s="32"/>
      <c r="JQ1019" s="32"/>
      <c r="JR1019" s="32"/>
      <c r="JS1019" s="32"/>
      <c r="JT1019" s="32"/>
      <c r="JU1019" s="32"/>
      <c r="JV1019" s="32"/>
      <c r="JW1019" s="32"/>
      <c r="JX1019" s="32"/>
      <c r="JY1019" s="32"/>
      <c r="JZ1019" s="32"/>
      <c r="KA1019" s="32"/>
      <c r="KB1019" s="32"/>
      <c r="KC1019" s="32"/>
      <c r="KD1019" s="32"/>
      <c r="KE1019" s="32"/>
      <c r="KF1019" s="32"/>
      <c r="KG1019" s="32"/>
      <c r="KH1019" s="32"/>
      <c r="KI1019" s="32"/>
      <c r="KJ1019" s="32"/>
      <c r="KK1019" s="32"/>
      <c r="KL1019" s="32"/>
      <c r="KM1019" s="32"/>
      <c r="KN1019" s="32"/>
      <c r="KO1019" s="32"/>
      <c r="KP1019" s="32"/>
      <c r="KQ1019" s="32"/>
      <c r="KR1019" s="32"/>
      <c r="KS1019" s="32"/>
      <c r="KT1019" s="32"/>
      <c r="KU1019" s="32"/>
      <c r="KV1019" s="32"/>
      <c r="KW1019" s="32"/>
      <c r="KX1019" s="32"/>
      <c r="KY1019" s="32"/>
      <c r="KZ1019" s="32"/>
      <c r="LA1019" s="32"/>
      <c r="LB1019" s="32"/>
      <c r="LC1019" s="32"/>
      <c r="LD1019" s="32"/>
      <c r="LE1019" s="32"/>
      <c r="LF1019" s="32"/>
      <c r="LG1019" s="32"/>
      <c r="LH1019" s="32"/>
      <c r="LI1019" s="32"/>
      <c r="LJ1019" s="32"/>
      <c r="LK1019" s="32"/>
      <c r="LL1019" s="32"/>
      <c r="LM1019" s="32"/>
      <c r="LN1019" s="32"/>
      <c r="LO1019" s="32"/>
      <c r="LP1019" s="32"/>
      <c r="LQ1019" s="32"/>
      <c r="LR1019" s="32"/>
      <c r="LS1019" s="32"/>
      <c r="LT1019" s="32"/>
      <c r="LU1019" s="32"/>
      <c r="LV1019" s="32"/>
      <c r="LW1019" s="32"/>
      <c r="LX1019" s="32"/>
      <c r="LY1019" s="32"/>
      <c r="LZ1019" s="32"/>
      <c r="MA1019" s="32"/>
      <c r="MB1019" s="32"/>
      <c r="MC1019" s="32"/>
      <c r="MD1019" s="32"/>
      <c r="ME1019" s="32"/>
      <c r="MF1019" s="32"/>
      <c r="MG1019" s="32"/>
      <c r="MH1019" s="32"/>
      <c r="MI1019" s="32"/>
      <c r="MJ1019" s="32"/>
      <c r="MK1019" s="32"/>
      <c r="ML1019" s="32"/>
      <c r="MM1019" s="32"/>
      <c r="MN1019" s="32"/>
      <c r="MO1019" s="32"/>
      <c r="MP1019" s="32"/>
      <c r="MQ1019" s="32"/>
      <c r="MR1019" s="32"/>
      <c r="MS1019" s="32"/>
      <c r="MT1019" s="32"/>
      <c r="MU1019" s="32"/>
      <c r="MV1019" s="32"/>
      <c r="MW1019" s="32"/>
      <c r="MX1019" s="32"/>
      <c r="MY1019" s="32"/>
      <c r="MZ1019" s="32"/>
      <c r="NA1019" s="32"/>
      <c r="NB1019" s="32"/>
      <c r="NC1019" s="32"/>
      <c r="ND1019" s="32"/>
      <c r="NE1019" s="32"/>
      <c r="NF1019" s="32"/>
      <c r="NG1019" s="32"/>
      <c r="NH1019" s="32"/>
      <c r="NI1019" s="32"/>
      <c r="NJ1019" s="32"/>
      <c r="NK1019" s="32"/>
      <c r="NL1019" s="32"/>
      <c r="NM1019" s="32"/>
      <c r="NN1019" s="32"/>
      <c r="NO1019" s="32"/>
      <c r="NP1019" s="32"/>
      <c r="NQ1019" s="32"/>
      <c r="NR1019" s="32"/>
      <c r="NS1019" s="32"/>
      <c r="NT1019" s="32"/>
      <c r="NU1019" s="32"/>
      <c r="NV1019" s="32"/>
      <c r="NW1019" s="32"/>
      <c r="NX1019" s="32"/>
      <c r="NY1019" s="32"/>
      <c r="NZ1019" s="32"/>
      <c r="OA1019" s="32"/>
      <c r="OB1019" s="32"/>
      <c r="OC1019" s="32"/>
      <c r="OD1019" s="32"/>
      <c r="OE1019" s="32"/>
      <c r="OF1019" s="32"/>
      <c r="OG1019" s="32"/>
      <c r="OH1019" s="32"/>
      <c r="OI1019" s="32"/>
      <c r="OJ1019" s="32"/>
      <c r="OK1019" s="32"/>
      <c r="OL1019" s="32"/>
      <c r="OM1019" s="32"/>
      <c r="ON1019" s="32"/>
      <c r="OO1019" s="32"/>
      <c r="OP1019" s="32"/>
      <c r="OQ1019" s="32"/>
      <c r="OR1019" s="32"/>
      <c r="OS1019" s="32"/>
      <c r="OT1019" s="32"/>
      <c r="OU1019" s="32"/>
      <c r="OV1019" s="32"/>
      <c r="OW1019" s="32"/>
      <c r="OX1019" s="32"/>
      <c r="OY1019" s="32"/>
      <c r="OZ1019" s="32"/>
      <c r="PA1019" s="32"/>
      <c r="PB1019" s="32"/>
      <c r="PC1019" s="32"/>
      <c r="PD1019" s="32"/>
      <c r="PE1019" s="32"/>
      <c r="PF1019" s="32"/>
      <c r="PG1019" s="32"/>
      <c r="PH1019" s="32"/>
      <c r="PI1019" s="32"/>
      <c r="PJ1019" s="32"/>
      <c r="PK1019" s="32"/>
      <c r="PL1019" s="32"/>
      <c r="PM1019" s="32"/>
      <c r="PN1019" s="32"/>
      <c r="PO1019" s="32"/>
      <c r="PP1019" s="32"/>
      <c r="PQ1019" s="32"/>
      <c r="PR1019" s="32"/>
      <c r="PS1019" s="32"/>
      <c r="PT1019" s="32"/>
      <c r="PU1019" s="32"/>
      <c r="PV1019" s="32"/>
      <c r="PW1019" s="32"/>
      <c r="PX1019" s="32"/>
      <c r="PY1019" s="32"/>
      <c r="PZ1019" s="32"/>
      <c r="QA1019" s="32"/>
      <c r="QB1019" s="32"/>
      <c r="QC1019" s="32"/>
      <c r="QD1019" s="32"/>
      <c r="QE1019" s="32"/>
      <c r="QF1019" s="32"/>
      <c r="QG1019" s="32"/>
      <c r="QH1019" s="32"/>
      <c r="QI1019" s="32"/>
      <c r="QJ1019" s="32"/>
      <c r="QK1019" s="32"/>
      <c r="QL1019" s="32"/>
      <c r="QM1019" s="32"/>
      <c r="QN1019" s="32"/>
      <c r="QO1019" s="32"/>
      <c r="QP1019" s="32"/>
      <c r="QQ1019" s="32"/>
      <c r="QR1019" s="32"/>
      <c r="QS1019" s="32"/>
      <c r="QT1019" s="32"/>
      <c r="QU1019" s="32"/>
      <c r="QV1019" s="32"/>
      <c r="QW1019" s="32"/>
      <c r="QX1019" s="32"/>
      <c r="QY1019" s="32"/>
      <c r="QZ1019" s="32"/>
      <c r="RA1019" s="32"/>
      <c r="RB1019" s="32"/>
      <c r="RC1019" s="32"/>
      <c r="RD1019" s="32"/>
      <c r="RE1019" s="32"/>
      <c r="RF1019" s="32"/>
      <c r="RG1019" s="32"/>
      <c r="RH1019" s="32"/>
      <c r="RI1019" s="32"/>
      <c r="RJ1019" s="32"/>
      <c r="RK1019" s="32"/>
      <c r="RL1019" s="32"/>
      <c r="RM1019" s="32"/>
      <c r="RN1019" s="32"/>
      <c r="RO1019" s="32"/>
      <c r="RP1019" s="32"/>
      <c r="RQ1019" s="32"/>
      <c r="RR1019" s="32"/>
      <c r="RS1019" s="32"/>
      <c r="RT1019" s="32"/>
      <c r="RU1019" s="32"/>
      <c r="RV1019" s="32"/>
      <c r="RW1019" s="32"/>
      <c r="RX1019" s="32"/>
      <c r="RY1019" s="32"/>
      <c r="RZ1019" s="32"/>
      <c r="SA1019" s="32"/>
      <c r="SB1019" s="32"/>
      <c r="SC1019" s="32"/>
      <c r="SD1019" s="32"/>
      <c r="SE1019" s="32"/>
    </row>
    <row r="1020" spans="1:499" s="32" customFormat="1" ht="37.5">
      <c r="A1020" s="93">
        <f t="shared" si="16"/>
        <v>1018</v>
      </c>
      <c r="B1020" s="64"/>
      <c r="C1020" s="122" t="s">
        <v>1182</v>
      </c>
      <c r="D1020" s="47" t="s">
        <v>21</v>
      </c>
      <c r="E1020" s="36"/>
      <c r="F1020" s="57"/>
      <c r="G1020" s="39"/>
      <c r="H1020" s="49"/>
      <c r="I1020" s="58"/>
      <c r="J1020" s="41"/>
      <c r="K1020" s="59"/>
      <c r="L1020" s="49"/>
      <c r="M1020" s="58"/>
      <c r="N1020" s="58"/>
      <c r="O1020" s="60"/>
      <c r="P1020" s="59"/>
    </row>
    <row r="1021" spans="1:499" s="32" customFormat="1">
      <c r="A1021" s="93">
        <f t="shared" si="16"/>
        <v>1019</v>
      </c>
      <c r="B1021" s="64"/>
      <c r="C1021" s="58" t="s">
        <v>1183</v>
      </c>
      <c r="D1021" s="47" t="s">
        <v>16</v>
      </c>
      <c r="E1021" s="36"/>
      <c r="F1021" s="57"/>
      <c r="G1021" s="39"/>
      <c r="H1021" s="49"/>
      <c r="I1021" s="41"/>
      <c r="J1021" s="41"/>
      <c r="K1021" s="59"/>
      <c r="L1021" s="40"/>
      <c r="M1021" s="41"/>
      <c r="N1021" s="41"/>
      <c r="O1021" s="43"/>
      <c r="P1021" s="59"/>
    </row>
    <row r="1022" spans="1:499" ht="13.5" thickBot="1">
      <c r="A1022" s="196">
        <f t="shared" si="16"/>
        <v>1020</v>
      </c>
      <c r="B1022" s="197"/>
      <c r="C1022" s="198"/>
      <c r="D1022" s="199" t="s">
        <v>986</v>
      </c>
      <c r="E1022" s="200">
        <f>SUM(E4:E1021)</f>
        <v>101000</v>
      </c>
      <c r="F1022" s="201"/>
      <c r="G1022" s="202"/>
      <c r="H1022" s="203"/>
      <c r="I1022" s="204"/>
      <c r="J1022" s="205" t="s">
        <v>987</v>
      </c>
      <c r="K1022" s="206">
        <f>SUM(K2:K1021)</f>
        <v>0</v>
      </c>
      <c r="L1022" s="203"/>
      <c r="M1022" s="204"/>
      <c r="N1022" s="204"/>
      <c r="O1022" s="207"/>
      <c r="P1022" s="206">
        <f>SUM(P2:P1021)</f>
        <v>0</v>
      </c>
    </row>
  </sheetData>
  <sheetProtection algorithmName="SHA-512" hashValue="AiPZeGU8t6fMDzgECz4begymivMwJoLfIfWEXgaaOTi0s2GAX+/va1fBU0/RkCCLEod2HkgotaG3nK1FvVi9xQ==" saltValue="1hxX3ObpiLGUFquTZnVdRA==" spinCount="100000" sheet="1" objects="1" scenarios="1"/>
  <autoFilter ref="A1:P1022" xr:uid="{00000000-0009-0000-0000-000001000000}"/>
  <sortState xmlns:xlrd2="http://schemas.microsoft.com/office/spreadsheetml/2017/richdata2" ref="C12:C22">
    <sortCondition ref="C12:C22"/>
  </sortState>
  <phoneticPr fontId="0" type="noConversion"/>
  <conditionalFormatting sqref="A2:P1022">
    <cfRule type="expression" dxfId="5" priority="2">
      <formula>$B2&lt;&gt;""</formula>
    </cfRule>
  </conditionalFormatting>
  <conditionalFormatting sqref="D2:D1022">
    <cfRule type="expression" dxfId="4" priority="5">
      <formula>ISBLANK($D2)</formula>
    </cfRule>
  </conditionalFormatting>
  <conditionalFormatting sqref="E2:E1022">
    <cfRule type="expression" dxfId="3" priority="7">
      <formula>ISBLANK($E2)</formula>
    </cfRule>
  </conditionalFormatting>
  <conditionalFormatting sqref="F2:F1022">
    <cfRule type="expression" dxfId="2" priority="8">
      <formula>ISBLANK($F2)</formula>
    </cfRule>
  </conditionalFormatting>
  <conditionalFormatting sqref="G2:G1022">
    <cfRule type="expression" dxfId="1" priority="3">
      <formula>ISBLANK($G2)</formula>
    </cfRule>
  </conditionalFormatting>
  <conditionalFormatting sqref="K2:K1021">
    <cfRule type="expression" dxfId="0" priority="1">
      <formula>ISBLANK($K2)</formula>
    </cfRule>
  </conditionalFormatting>
  <dataValidations disablePrompts="1" count="1">
    <dataValidation type="list" allowBlank="1" showInputMessage="1" showErrorMessage="1" sqref="H1000:H1004 H26 H31 L1006:L1009 H176:H177 H179:H182 H828:H830 H215 H232 H236:H241 H249 H234 H260:H261 H251 H278 H866:H867 H253 H525 L548:L551 H563 H572:H575 H129:H140 H601 H608:H610 H621:H623 H625 H698:H699 H666:H667 H749 H268 H298:H300 H603:H606 H617:H618 H648:H650 H188 H170:H171 H184:H186 H680:H682 H337:H344 H890 H877:H878 H217:H219 H7:H8 L1020 H69 H112 H120:H124 H126:H127 H880:H887 H1006:H1009 L26 L31 L176:L177 L179:L182 L824 L828:L830 L215 L232 L236:L241 L249 L234 L260:L261 L253 L251 L278 L866:L867 L525 L563 L572:L575 L129:L140 L601 L625 L578:L585 L749 L268 L298:L300 L847:L852 L1011:L1013 L603:L606 L617:L623 L188 L666:L667 L170:L171 L184:L186 L648:L650 L337:L344 L890 L877:L878 L217:L219 H1020 H1015:H1017 L69 L112 L120:L124 L126:L127 L698:L699 L880:L887 L7:L8 H1011:H1013 L65:L67 H65:H67 H109:H110 L109:L110 L266 H266 L892:L893 H892:H893 L628:L632 H628:H632 L161:L168 H161:H168 H578:H585 L652:L664 H652:H664 H807:H821 H263:H264 L263:L264 H86 L86 H565:H566 H568 L565:L566 L568 L270:L276 H270:H276 L608:L610 L826 H221:H226 L221:L226 L228:L229 H228:H229 L1015:L1018 L1000:L1004 H735:H746 H28:H29 H751 L28:L29 L751 L832:L845 H612 H824 H826 L34:L38 H34:H38 L40:L41 H40:H41 H114:H118 L114:L118 L145:L159 H145:H159 L71 H71 L190:L191 L193 H190:H191 H193 L255:L258 H255:H257 L502:L514 H502:H514 H522:H523 L522:L523 L289:L296 H289:H296 L302:L320 H302:H320 H322:H331 L322:L331 L334:L335 H334:H335 L680:L685 H684:H685 L612:L614 H687:H696 L687:L696 L54:L63 H43:H49 H54:H63 L43:L49 L205:L213 H205:H213 H593:H596 L593:L596 L895:L909 H895:H909 L634:L646 H634:H646 L735:L747 H558:H561 H869:H875 L869:L875 L964:L998 H964:H998 H548:H551 H553:H556 L553:L556 L558:L561 L807:L821 H832:H845 H847:H852 H854:H864 L854:L864 L754:L771 H754:H771 L670:L674 L676:L678 H670:H674 H676:H678 L51 H51 L199:L202 H199:H202 L103:L107 H103:H107 H97:H101 L97:L101 L88:L95 H88:H95 L73:L84 H73:H84 L587:L591 H587:H591 H710:H733 L710:L733 L773:L805 H773:H805 H195:H197 L195:L197 H280:H287 L280:L287 H528:H545 L528:L545 H347:H500 L347:L500 H912:H962 L912:L962" xr:uid="{00000000-0002-0000-0100-000000000000}">
      <formula1>"JA,NEIN,"</formula1>
    </dataValidation>
  </dataValidations>
  <pageMargins left="0.23622047244094491" right="0.23622047244094491" top="0.74803149606299213" bottom="0.74803149606299213" header="0.31496062992125984" footer="0.31496062992125984"/>
  <pageSetup paperSize="8" scale="80" fitToHeight="0" orientation="landscape" r:id="rId1"/>
  <headerFooter>
    <oddHeader>&amp;L&amp;16Beschaffung Schienentransport- und Universaltransportwagen&amp;C&amp;"Arial,Fett"&amp;22Technisches Lastenheft&amp;R&amp;G</oddHeader>
    <oddFooter>&amp;LVGF/EU 014/26&amp;RSeite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Inhaltsverzeichnis</vt:lpstr>
      <vt:lpstr>Lastenheft</vt:lpstr>
      <vt:lpstr>Lastenheft!Druckbereich</vt:lpstr>
      <vt:lpstr>Lastenheft!Drucktitel</vt:lpstr>
    </vt:vector>
  </TitlesOfParts>
  <Manager/>
  <Company>Verkehrsgesellschaft Frankfurt am Main 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Technisches Lastenheft SSF</dc:title>
  <dc:subject/>
  <dc:creator>Dominik Busch / Tim Schwartz / Ralf Griebel / Björn Braun</dc:creator>
  <cp:keywords/>
  <dc:description/>
  <cp:lastModifiedBy>Betz, Isabell</cp:lastModifiedBy>
  <cp:revision/>
  <cp:lastPrinted>2026-03-13T14:13:17Z</cp:lastPrinted>
  <dcterms:created xsi:type="dcterms:W3CDTF">2007-12-04T11:04:46Z</dcterms:created>
  <dcterms:modified xsi:type="dcterms:W3CDTF">2026-04-10T08:22:18Z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7294a3-5954-4603-86ad-05a2a4d3f0bf_Enabled">
    <vt:lpwstr>true</vt:lpwstr>
  </property>
  <property fmtid="{D5CDD505-2E9C-101B-9397-08002B2CF9AE}" pid="3" name="MSIP_Label_847294a3-5954-4603-86ad-05a2a4d3f0bf_SetDate">
    <vt:lpwstr>2025-08-06T13:55:58Z</vt:lpwstr>
  </property>
  <property fmtid="{D5CDD505-2E9C-101B-9397-08002B2CF9AE}" pid="4" name="MSIP_Label_847294a3-5954-4603-86ad-05a2a4d3f0bf_Method">
    <vt:lpwstr>Privileged</vt:lpwstr>
  </property>
  <property fmtid="{D5CDD505-2E9C-101B-9397-08002B2CF9AE}" pid="5" name="MSIP_Label_847294a3-5954-4603-86ad-05a2a4d3f0bf_Name">
    <vt:lpwstr>VGF - Nur für den Dienstgebrauch</vt:lpwstr>
  </property>
  <property fmtid="{D5CDD505-2E9C-101B-9397-08002B2CF9AE}" pid="6" name="MSIP_Label_847294a3-5954-4603-86ad-05a2a4d3f0bf_SiteId">
    <vt:lpwstr>cbeb189b-9163-4dfa-8f74-83c79cb7c5d7</vt:lpwstr>
  </property>
  <property fmtid="{D5CDD505-2E9C-101B-9397-08002B2CF9AE}" pid="7" name="MSIP_Label_847294a3-5954-4603-86ad-05a2a4d3f0bf_ActionId">
    <vt:lpwstr>af815abc-d867-4be2-94c8-00484f081c2c</vt:lpwstr>
  </property>
  <property fmtid="{D5CDD505-2E9C-101B-9397-08002B2CF9AE}" pid="8" name="MSIP_Label_847294a3-5954-4603-86ad-05a2a4d3f0bf_ContentBits">
    <vt:lpwstr>0</vt:lpwstr>
  </property>
  <property fmtid="{D5CDD505-2E9C-101B-9397-08002B2CF9AE}" pid="9" name="MSIP_Label_847294a3-5954-4603-86ad-05a2a4d3f0bf_Tag">
    <vt:lpwstr>10, 0, 1, 1</vt:lpwstr>
  </property>
</Properties>
</file>